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mc:AlternateContent xmlns:mc="http://schemas.openxmlformats.org/markup-compatibility/2006">
    <mc:Choice Requires="x15">
      <x15ac:absPath xmlns:x15ac="http://schemas.microsoft.com/office/spreadsheetml/2010/11/ac" url="C:\Users\gaaramayo\Downloads\CD_Informativo_Junio_2022\"/>
    </mc:Choice>
  </mc:AlternateContent>
  <bookViews>
    <workbookView xWindow="930" yWindow="0" windowWidth="27870" windowHeight="14175" tabRatio="854"/>
  </bookViews>
  <sheets>
    <sheet name="ÍNDICE " sheetId="83" r:id="rId1"/>
    <sheet name="1" sheetId="1004" r:id="rId2"/>
    <sheet name="2" sheetId="1005" r:id="rId3"/>
    <sheet name="3" sheetId="1006" r:id="rId4"/>
    <sheet name="4" sheetId="1007" r:id="rId5"/>
    <sheet name="5" sheetId="1008" r:id="rId6"/>
    <sheet name="6" sheetId="1009" r:id="rId7"/>
    <sheet name="7" sheetId="1010" r:id="rId8"/>
    <sheet name="8-1" sheetId="1011" r:id="rId9"/>
    <sheet name="8-2" sheetId="1012" r:id="rId10"/>
    <sheet name="9" sheetId="1013" r:id="rId11"/>
    <sheet name="10" sheetId="1014" r:id="rId12"/>
    <sheet name="11" sheetId="1015" r:id="rId13"/>
    <sheet name="12" sheetId="1016" r:id="rId14"/>
    <sheet name="13" sheetId="1017" r:id="rId15"/>
    <sheet name="14" sheetId="1018" r:id="rId16"/>
    <sheet name="15" sheetId="1019" r:id="rId17"/>
    <sheet name="16" sheetId="1020" r:id="rId18"/>
    <sheet name="17" sheetId="1021" r:id="rId19"/>
    <sheet name="18" sheetId="1022" r:id="rId20"/>
    <sheet name="19" sheetId="1023" r:id="rId21"/>
    <sheet name="20" sheetId="1024" r:id="rId22"/>
    <sheet name="21" sheetId="1025" r:id="rId23"/>
    <sheet name="22" sheetId="1026" r:id="rId24"/>
    <sheet name="23" sheetId="1027" r:id="rId25"/>
    <sheet name="24" sheetId="1028" r:id="rId26"/>
    <sheet name="25" sheetId="1029" r:id="rId27"/>
    <sheet name="26" sheetId="1030" r:id="rId28"/>
    <sheet name="27" sheetId="1031" r:id="rId29"/>
    <sheet name="28" sheetId="1032" r:id="rId30"/>
    <sheet name="29" sheetId="1033" r:id="rId31"/>
    <sheet name="30" sheetId="1034" r:id="rId32"/>
    <sheet name="31" sheetId="1035" r:id="rId33"/>
    <sheet name="32-1" sheetId="1036" r:id="rId34"/>
    <sheet name="32-2" sheetId="1037" r:id="rId35"/>
    <sheet name="33" sheetId="1038" r:id="rId36"/>
    <sheet name="34" sheetId="1039" r:id="rId37"/>
    <sheet name="35" sheetId="1040" r:id="rId38"/>
    <sheet name="36" sheetId="1041" r:id="rId39"/>
    <sheet name="37" sheetId="1042" r:id="rId40"/>
    <sheet name="38" sheetId="1043" r:id="rId41"/>
    <sheet name="39" sheetId="1044" r:id="rId42"/>
    <sheet name="40" sheetId="1045" r:id="rId43"/>
    <sheet name="41" sheetId="1046" r:id="rId44"/>
    <sheet name="42" sheetId="1047" r:id="rId45"/>
    <sheet name="43" sheetId="1048" r:id="rId46"/>
    <sheet name="44" sheetId="1049" r:id="rId47"/>
    <sheet name="45" sheetId="1050" r:id="rId48"/>
    <sheet name="46-1" sheetId="1051" r:id="rId49"/>
    <sheet name="46-2" sheetId="1052" r:id="rId50"/>
    <sheet name="47" sheetId="1053" r:id="rId51"/>
    <sheet name="48" sheetId="1054" r:id="rId52"/>
    <sheet name="49" sheetId="1055" r:id="rId53"/>
    <sheet name="50" sheetId="1056" r:id="rId54"/>
    <sheet name="51" sheetId="1057" r:id="rId55"/>
    <sheet name="52" sheetId="1058" r:id="rId56"/>
    <sheet name="53" sheetId="1059" r:id="rId57"/>
    <sheet name="54-1" sheetId="1060" r:id="rId58"/>
    <sheet name="54-2" sheetId="1061" r:id="rId59"/>
    <sheet name="55-1" sheetId="1062" r:id="rId60"/>
    <sheet name="55-2" sheetId="1063" r:id="rId61"/>
    <sheet name="56-1" sheetId="1064" r:id="rId62"/>
    <sheet name="56-2" sheetId="1065" r:id="rId63"/>
    <sheet name="57" sheetId="1066" r:id="rId64"/>
    <sheet name="58" sheetId="1067" r:id="rId65"/>
    <sheet name="59" sheetId="1068" r:id="rId66"/>
    <sheet name="60" sheetId="1069" r:id="rId67"/>
    <sheet name="61" sheetId="1070" r:id="rId68"/>
    <sheet name="62" sheetId="1071" r:id="rId69"/>
    <sheet name="63-1" sheetId="1072" r:id="rId70"/>
    <sheet name="63-2" sheetId="1073" r:id="rId71"/>
    <sheet name="64" sheetId="1074" r:id="rId72"/>
    <sheet name="65" sheetId="1075" r:id="rId73"/>
    <sheet name="66" sheetId="1076" r:id="rId74"/>
    <sheet name="67" sheetId="1077" r:id="rId75"/>
    <sheet name="68" sheetId="1078" r:id="rId76"/>
    <sheet name="69" sheetId="1079" r:id="rId77"/>
    <sheet name="70" sheetId="1080" r:id="rId78"/>
    <sheet name="71" sheetId="1081" r:id="rId79"/>
    <sheet name="72" sheetId="1082" r:id="rId80"/>
    <sheet name="73" sheetId="1083" r:id="rId81"/>
    <sheet name="74" sheetId="1084" r:id="rId82"/>
    <sheet name="75" sheetId="1085" r:id="rId83"/>
    <sheet name="76" sheetId="1086" r:id="rId84"/>
    <sheet name="77" sheetId="1087" r:id="rId85"/>
    <sheet name="78" sheetId="1088" r:id="rId86"/>
    <sheet name="79" sheetId="1089" r:id="rId87"/>
    <sheet name="80" sheetId="1090" r:id="rId88"/>
    <sheet name="81" sheetId="1091" r:id="rId89"/>
    <sheet name="82" sheetId="1092" r:id="rId90"/>
    <sheet name="83" sheetId="1093" r:id="rId91"/>
    <sheet name="84" sheetId="1094" r:id="rId92"/>
    <sheet name="85" sheetId="1095" r:id="rId93"/>
    <sheet name="86" sheetId="1096" r:id="rId94"/>
    <sheet name="87" sheetId="1097" r:id="rId95"/>
    <sheet name="88" sheetId="1098" r:id="rId96"/>
    <sheet name="Abreviaturas" sheetId="82" r:id="rId97"/>
  </sheets>
  <externalReferences>
    <externalReference r:id="rId98"/>
    <externalReference r:id="rId99"/>
    <externalReference r:id="rId100"/>
  </externalReferences>
  <definedNames>
    <definedName name="_xlnm._FilterDatabase" localSheetId="1" hidden="1">'1'!$G$6:$H$6</definedName>
    <definedName name="_xlnm._FilterDatabase" localSheetId="91" hidden="1">'84'!$A$6:$D$56</definedName>
    <definedName name="_xlnm._FilterDatabase" localSheetId="95">#REF!</definedName>
    <definedName name="_xlnm._FilterDatabase">#REF!</definedName>
    <definedName name="A_impresión_IM">[1]FLUJOEERR!$A$364:$AD$487</definedName>
    <definedName name="grafico" localSheetId="95">#REF!</definedName>
    <definedName name="grafico">#REF!</definedName>
    <definedName name="_xlnm.Print_Area" localSheetId="11">'10'!$A$1:$K$86</definedName>
    <definedName name="_xlnm.Print_Area" localSheetId="12">'11'!$A$1:$K$86</definedName>
    <definedName name="_xlnm.Print_Area" localSheetId="13">'12'!$A$1:$K$86</definedName>
    <definedName name="_xlnm.Print_Area" localSheetId="14">'13'!$A$1:$K$86</definedName>
    <definedName name="_xlnm.Print_Area" localSheetId="15">'14'!$A$1:$K$86</definedName>
    <definedName name="_xlnm.Print_Area" localSheetId="16">'15'!$A$1:$K$86</definedName>
    <definedName name="_xlnm.Print_Area" localSheetId="17">'16'!$A$1:$K$86</definedName>
    <definedName name="_xlnm.Print_Area" localSheetId="18">'17'!$A$1:$K$86</definedName>
    <definedName name="_xlnm.Print_Area" localSheetId="19">'18'!$A$1:$K$86</definedName>
    <definedName name="_xlnm.Print_Area" localSheetId="20">'19'!$A$1:$K$86</definedName>
    <definedName name="_xlnm.Print_Area" localSheetId="21">'20'!$A$1:$K$86</definedName>
    <definedName name="_xlnm.Print_Area" localSheetId="22">'21'!$A$1:$K$86</definedName>
    <definedName name="_xlnm.Print_Area" localSheetId="23">'22'!$A$1:$O$37</definedName>
    <definedName name="_xlnm.Print_Area" localSheetId="24">'23'!$A$1:$P$25</definedName>
    <definedName name="_xlnm.Print_Area" localSheetId="25">'24'!$A$1:$O$45</definedName>
    <definedName name="_xlnm.Print_Area" localSheetId="26">'25'!$C$1:$K$23</definedName>
    <definedName name="_xlnm.Print_Area" localSheetId="27">'26'!$A$1:$G$34</definedName>
    <definedName name="_xlnm.Print_Area" localSheetId="32">'31'!$A$1:$K$85</definedName>
    <definedName name="_xlnm.Print_Area" localSheetId="33">'32-1'!$A$1:$M$56</definedName>
    <definedName name="_xlnm.Print_Area" localSheetId="34">'32-2'!$A$1:$M$75</definedName>
    <definedName name="_xlnm.Print_Area" localSheetId="35">'33'!$A$1:$K$86</definedName>
    <definedName name="_xlnm.Print_Area" localSheetId="36">'34'!$A$1:$K$86</definedName>
    <definedName name="_xlnm.Print_Area" localSheetId="37">'35'!$A$1:$D$37</definedName>
    <definedName name="_xlnm.Print_Area" localSheetId="38">'36'!$A$1:$E$25</definedName>
    <definedName name="_xlnm.Print_Area" localSheetId="39">'37'!$A$1:$O$24</definedName>
    <definedName name="_xlnm.Print_Area" localSheetId="40">'38'!$C$1:$K$23</definedName>
    <definedName name="_xlnm.Print_Area" localSheetId="41">'39'!$A$1:$G$34</definedName>
    <definedName name="_xlnm.Print_Area" localSheetId="42">'40'!$A$1:$S$52</definedName>
    <definedName name="_xlnm.Print_Area" localSheetId="47">'45'!$A$1:$K$86</definedName>
    <definedName name="_xlnm.Print_Area" localSheetId="48">'46-1'!$A$1:$M$57</definedName>
    <definedName name="_xlnm.Print_Area" localSheetId="49">'46-2'!$A$1:$M$75</definedName>
    <definedName name="_xlnm.Print_Area" localSheetId="50">'47'!$A$1:$E$37</definedName>
    <definedName name="_xlnm.Print_Area" localSheetId="51">'48'!$A$1:$F$25</definedName>
    <definedName name="_xlnm.Print_Area" localSheetId="56">'53'!$A$1:$K$85</definedName>
    <definedName name="_xlnm.Print_Area" localSheetId="57">'54-1'!$A$1:$M$56</definedName>
    <definedName name="_xlnm.Print_Area" localSheetId="58">'54-2'!$A$1:$M$75</definedName>
    <definedName name="_xlnm.Print_Area" localSheetId="59">'55-1'!$A$1:$S$37</definedName>
    <definedName name="_xlnm.Print_Area" localSheetId="60">'55-2'!$A$1:$U$37</definedName>
    <definedName name="_xlnm.Print_Area" localSheetId="61">'56-1'!$A$1:$S$25</definedName>
    <definedName name="_xlnm.Print_Area" localSheetId="62">'56-2'!$A$1:$V$25</definedName>
    <definedName name="_xlnm.Print_Area" localSheetId="64">'58'!$A$1:$S$78</definedName>
    <definedName name="_xlnm.Print_Area" localSheetId="68">'62'!$A$1:$I$85</definedName>
    <definedName name="_xlnm.Print_Area" localSheetId="69">'63-1'!$A$1:$K$56</definedName>
    <definedName name="_xlnm.Print_Area" localSheetId="70">'63-2'!$A$1:$K$75</definedName>
    <definedName name="_xlnm.Print_Area" localSheetId="71">'64'!$A$1:$K$37</definedName>
    <definedName name="_xlnm.Print_Area" localSheetId="72">'65'!$A$1:$L$25</definedName>
    <definedName name="_xlnm.Print_Area" localSheetId="7">'7'!$A$1:$K$85</definedName>
    <definedName name="_xlnm.Print_Area" localSheetId="77">'70'!$A$1:$J$85</definedName>
    <definedName name="_xlnm.Print_Area" localSheetId="78">'71'!$A$1:$L$56</definedName>
    <definedName name="_xlnm.Print_Area" localSheetId="79">'72'!$A$1:$L$75</definedName>
    <definedName name="_xlnm.Print_Area" localSheetId="80">'73'!$A$1:$C$37</definedName>
    <definedName name="_xlnm.Print_Area" localSheetId="81">'74'!$A$1:$D$25</definedName>
    <definedName name="_xlnm.Print_Area" localSheetId="83">'76'!$B$1:$N$89</definedName>
    <definedName name="_xlnm.Print_Area" localSheetId="84">'77'!$B$1:$N$94</definedName>
    <definedName name="_xlnm.Print_Area" localSheetId="85">'78'!$B$1:$N$45</definedName>
    <definedName name="_xlnm.Print_Area" localSheetId="86">'79'!$A$1:$E$78</definedName>
    <definedName name="_xlnm.Print_Area" localSheetId="87">'80'!$C$1:$G$89</definedName>
    <definedName name="_xlnm.Print_Area" localSheetId="88">'81'!$C$1:$F$62</definedName>
    <definedName name="_xlnm.Print_Area" localSheetId="8">'8-1'!$A$1:$M$56</definedName>
    <definedName name="_xlnm.Print_Area" localSheetId="89">'82'!$C$1:$F$62</definedName>
    <definedName name="_xlnm.Print_Area" localSheetId="9">'8-2'!$A$1:$M$75</definedName>
    <definedName name="_xlnm.Print_Area" localSheetId="90">'83'!$C$1:$E$61</definedName>
    <definedName name="_xlnm.Print_Area" localSheetId="94">'87'!$A$1:$I$74</definedName>
    <definedName name="_xlnm.Print_Area" localSheetId="95">#REF!</definedName>
    <definedName name="_xlnm.Print_Area" localSheetId="10">'9'!$A$1:$K$86</definedName>
    <definedName name="_xlnm.Print_Area">#REF!</definedName>
    <definedName name="Títulos_a_imprimir_IM" localSheetId="95">[2]FLUJOEERR!#REF!</definedName>
    <definedName name="Títulos_a_imprimir_IM">[2]FLUJOEERR!#REF!</definedName>
    <definedName name="VALOR" localSheetId="95">#REF!</definedName>
    <definedName name="VALOR">#REF!</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G331" i="1056" l="1"/>
  <c r="L83" i="1010"/>
  <c r="I5" i="1088" l="1"/>
  <c r="I5" i="1087"/>
  <c r="I5" i="1086" l="1"/>
  <c r="F5" i="1086"/>
  <c r="C5" i="1086"/>
  <c r="K83" i="1005" l="1"/>
  <c r="B83" i="1005" l="1"/>
  <c r="K88" i="1006" l="1"/>
  <c r="J88" i="1006"/>
  <c r="I88" i="1006"/>
  <c r="H88" i="1006"/>
  <c r="G88" i="1006"/>
  <c r="F88" i="1006"/>
  <c r="E88" i="1006"/>
  <c r="D88" i="1006"/>
  <c r="C88" i="1006"/>
  <c r="B88" i="1006"/>
  <c r="J83" i="1005"/>
  <c r="I83" i="1005"/>
  <c r="H83" i="1005"/>
  <c r="G83" i="1005"/>
  <c r="F83" i="1005"/>
  <c r="E83" i="1005"/>
  <c r="D83" i="1005"/>
  <c r="C83" i="1005"/>
</calcChain>
</file>

<file path=xl/sharedStrings.xml><?xml version="1.0" encoding="utf-8"?>
<sst xmlns="http://schemas.openxmlformats.org/spreadsheetml/2006/main" count="14447" uniqueCount="1581">
  <si>
    <t>Í N D I C E</t>
  </si>
  <si>
    <t>SISTEMA DE INTERMEDIACIÓN FINANCIERA</t>
  </si>
  <si>
    <t>HOJA</t>
  </si>
  <si>
    <t>Información consolidada</t>
  </si>
  <si>
    <t>Información por tipo de entidad</t>
  </si>
  <si>
    <t xml:space="preserve">          Bancos Múltiples</t>
  </si>
  <si>
    <t>Indicadores financieros por entidad</t>
  </si>
  <si>
    <t>Ponderación de activos y suficiencia patrimonial</t>
  </si>
  <si>
    <t>Calificación de cartera y contingente</t>
  </si>
  <si>
    <t xml:space="preserve">          Bancos PYME</t>
  </si>
  <si>
    <t>Estados financieros por entidad</t>
  </si>
  <si>
    <t>Encaje legal de los bancos múltiples y PYME</t>
  </si>
  <si>
    <t xml:space="preserve">          Entidades Financieras de Vivienda</t>
  </si>
  <si>
    <t xml:space="preserve">Estados financieros por entidad </t>
  </si>
  <si>
    <t xml:space="preserve">Indicadores financieros por entidad </t>
  </si>
  <si>
    <t xml:space="preserve">Ponderación de activos y suficiencia patrimonial </t>
  </si>
  <si>
    <t xml:space="preserve">Estratificación de depósitos </t>
  </si>
  <si>
    <t xml:space="preserve">          Instituciones Financieras de Desarrollo</t>
  </si>
  <si>
    <t xml:space="preserve">          Banco de Desarrollo Productivo</t>
  </si>
  <si>
    <t>Ranking de depósitos, cartera y contingente</t>
  </si>
  <si>
    <t>Ranking de cartera de créditos</t>
  </si>
  <si>
    <t>Ranking de contingente</t>
  </si>
  <si>
    <t>EMPRESAS DE SERVICIOS FINANCIEROS COMPLEMENTARIOS</t>
  </si>
  <si>
    <t>Estados financieros</t>
  </si>
  <si>
    <t>Empresas de Arrendamiento Financiero</t>
  </si>
  <si>
    <t>Almacenes Generales de Depósito</t>
  </si>
  <si>
    <t>Cámaras de Compensación y Liquidación</t>
  </si>
  <si>
    <t>Burós de Información</t>
  </si>
  <si>
    <t>Empresas de Transporte de Material Monetario y Valores</t>
  </si>
  <si>
    <t>BANCO CENTRAL DE BOLIVIA</t>
  </si>
  <si>
    <t xml:space="preserve">Estados financieros </t>
  </si>
  <si>
    <t>ABREVIATURAS</t>
  </si>
  <si>
    <t>Bancos Múltiples (5)</t>
  </si>
  <si>
    <t>Banco Nacional de Bolivia S.A.</t>
  </si>
  <si>
    <t>BNB</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</si>
  <si>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</si>
  <si>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</si>
  <si>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</si>
  <si>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</si>
  <si>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</si>
  <si>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</si>
  <si>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</si>
  <si>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</si>
  <si>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</si>
  <si>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</si>
  <si>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</si>
  <si>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</si>
  <si>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</si>
  <si>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</si>
  <si>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Banco para el Fomento a Iniciativas Económicas S.A. (1)</t>
  </si>
  <si>
    <t>BIE</t>
  </si>
  <si>
    <t>Banco Fortaleza S.A. (4)</t>
  </si>
  <si>
    <t>BFO</t>
  </si>
  <si>
    <t>Banco Fassil S.A.</t>
  </si>
  <si>
    <t>BFS</t>
  </si>
  <si>
    <t xml:space="preserve">Banco Prodem S.A. </t>
  </si>
  <si>
    <t>BPR</t>
  </si>
  <si>
    <t>Bancos PYME (5)</t>
  </si>
  <si>
    <t>PCO</t>
  </si>
  <si>
    <t>Banco PYME EcoFuturo S.A.</t>
  </si>
  <si>
    <t>PEF</t>
  </si>
  <si>
    <t>Entidades Financieras de Vivienda (6)</t>
  </si>
  <si>
    <t>La Primera</t>
  </si>
  <si>
    <t>VL1</t>
  </si>
  <si>
    <t>La Promotora</t>
  </si>
  <si>
    <t>VPR</t>
  </si>
  <si>
    <t>El Progreso</t>
  </si>
  <si>
    <t>VPG</t>
  </si>
  <si>
    <t>CJN</t>
  </si>
  <si>
    <t>CSM</t>
  </si>
  <si>
    <t>CFA</t>
  </si>
  <si>
    <t>CSP</t>
  </si>
  <si>
    <t>CLY</t>
  </si>
  <si>
    <t>CSA</t>
  </si>
  <si>
    <t>CPX</t>
  </si>
  <si>
    <t>CIH</t>
  </si>
  <si>
    <t>CQC</t>
  </si>
  <si>
    <t>CJP</t>
  </si>
  <si>
    <t>CMG</t>
  </si>
  <si>
    <t>CEC</t>
  </si>
  <si>
    <t>CCR</t>
  </si>
  <si>
    <t>CCM</t>
  </si>
  <si>
    <t>CST</t>
  </si>
  <si>
    <t>CTR</t>
  </si>
  <si>
    <t>CJO</t>
  </si>
  <si>
    <t>CMR</t>
  </si>
  <si>
    <t>Cooperativa Abierta San José de Bermejo Ltda.</t>
  </si>
  <si>
    <t>CJB</t>
  </si>
  <si>
    <t>CCP</t>
  </si>
  <si>
    <t>CAS</t>
  </si>
  <si>
    <t>CCA</t>
  </si>
  <si>
    <t>CSR</t>
  </si>
  <si>
    <t>CMM</t>
  </si>
  <si>
    <t>CME</t>
  </si>
  <si>
    <t>CCB</t>
  </si>
  <si>
    <t>CCF</t>
  </si>
  <si>
    <t>CPG</t>
  </si>
  <si>
    <t>CLS</t>
  </si>
  <si>
    <t>CMD</t>
  </si>
  <si>
    <t>Instituciones Financieras de Desarrollo (9)</t>
  </si>
  <si>
    <t>Institución Financiera de Desarrollo CIDRE</t>
  </si>
  <si>
    <t>ICI</t>
  </si>
  <si>
    <t>Institución Financiera de Desarrollo CRECER</t>
  </si>
  <si>
    <t>ICR</t>
  </si>
  <si>
    <t>IDI</t>
  </si>
  <si>
    <t>Institución Financiera de Desarrollo FONDECO</t>
  </si>
  <si>
    <t>IFO</t>
  </si>
  <si>
    <t>Institución Financiera de Desarrollo FUBODE</t>
  </si>
  <si>
    <t>IFU</t>
  </si>
  <si>
    <t>Institución Financiera de Desarrollo IDEPRO</t>
  </si>
  <si>
    <t>IID</t>
  </si>
  <si>
    <t>Institución Financiera de Desarrollo IMPRO</t>
  </si>
  <si>
    <t>IIM</t>
  </si>
  <si>
    <t>Institución Financiera de Desarrollo PROMUJER</t>
  </si>
  <si>
    <t>IPM</t>
  </si>
  <si>
    <t>Banco Público</t>
  </si>
  <si>
    <t>Banco Unión S.A.</t>
  </si>
  <si>
    <t>BUN</t>
  </si>
  <si>
    <t>Bancos de Desarrollo Productivo</t>
  </si>
  <si>
    <t>Banco de Desarrollo Productivo S.A.M.</t>
  </si>
  <si>
    <t>BDR</t>
  </si>
  <si>
    <t>Empresas de Servicios Financieros Complementarios</t>
  </si>
  <si>
    <t>Warrant Mercantil Santa Cruz S.A.</t>
  </si>
  <si>
    <t>AWM</t>
  </si>
  <si>
    <t>Almacenes Internacionales S.A.</t>
  </si>
  <si>
    <t>AIS</t>
  </si>
  <si>
    <t>Bisa Leasing S.A.</t>
  </si>
  <si>
    <t>LBI</t>
  </si>
  <si>
    <t>Fortaleza Leasing S.A.</t>
  </si>
  <si>
    <t>LFO</t>
  </si>
  <si>
    <t>BNB Leasing S.A.</t>
  </si>
  <si>
    <t>LBN</t>
  </si>
  <si>
    <t>Cámaras de Compensación</t>
  </si>
  <si>
    <t>E-fectivo ESPM S.A.</t>
  </si>
  <si>
    <t>MEF</t>
  </si>
  <si>
    <t>Empresas de transporte de material monetario y valores</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</si>
  <si>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</si>
  <si>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</si>
  <si>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</si>
  <si>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</si>
  <si>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</si>
  <si>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</si>
  <si>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</si>
  <si>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</si>
  <si>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</si>
  <si>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</si>
  <si>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</si>
  <si>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(1) En el mes de mayo de 2010 el FFP FIE S.A. se convirtió en Banco</t>
  </si>
  <si>
    <t>(2) Con licencia de funcionamiento a partir de diciembre de 2010</t>
  </si>
  <si>
    <t>(3) Con licencia de funcionamiento a partir de octubre de 2012</t>
  </si>
  <si>
    <t>(4) En el mes de diciembre de 2012 Fortaleza FFP se transformó en Banco</t>
  </si>
  <si>
    <t>(5) A partir del 21 de julio de 2014, en el marco de la Ley 393 de Servicios Financieros operan los bancos múltiples y bancos PYME.</t>
  </si>
  <si>
    <t>(6) A partir del 23.11.2015 las mutuales de ahorro y préstamos se transformaron en entidades financieras de vivienda.</t>
  </si>
  <si>
    <t>(7) Con licencia de funcionamiento a partir de marzo de 2016.</t>
  </si>
  <si>
    <t>(8) Con licencia de funcionamiento a partir de junio de 2016.</t>
  </si>
  <si>
    <t>(9) A partir de noviembre de 2016 y la entidad Pro Mujer IFD a partir de del 11 de febrero de 2018 (Resolución ASFI/1325/2017 de 15.11.2017).</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</si>
  <si>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</si>
  <si>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</si>
  <si>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</si>
  <si>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</si>
  <si>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</si>
  <si>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</si>
  <si>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</si>
  <si>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</si>
  <si>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</si>
  <si>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</si>
  <si>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</si>
  <si>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</si>
  <si>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</si>
  <si>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</si>
  <si>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</si>
  <si>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</si>
  <si>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</si>
  <si>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</si>
  <si>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</si>
  <si>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</si>
  <si>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</si>
  <si>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</si>
  <si>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</si>
  <si>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</si>
  <si>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</si>
  <si>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</si>
  <si>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</si>
  <si>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</si>
  <si>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</si>
  <si>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</si>
  <si>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</si>
  <si>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</si>
  <si>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</si>
  <si>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</si>
  <si>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</si>
  <si>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</si>
  <si>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</si>
  <si>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</si>
  <si>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</si>
  <si>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</si>
  <si>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</si>
  <si>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</si>
  <si>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</si>
  <si>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</si>
  <si>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</si>
  <si>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</si>
  <si>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</si>
  <si>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</si>
  <si>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</si>
  <si>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</si>
  <si>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</si>
  <si>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</si>
  <si>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</si>
  <si>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</si>
  <si>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</si>
  <si>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</si>
  <si>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</si>
  <si>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</si>
  <si>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</si>
  <si>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</si>
  <si>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</si>
  <si>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</si>
  <si>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</si>
  <si>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</si>
  <si>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</si>
  <si>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</si>
  <si>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</si>
  <si>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</si>
  <si>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</si>
  <si>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</si>
  <si>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</si>
  <si>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</si>
  <si>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</si>
  <si>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</si>
  <si>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</si>
  <si>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</si>
  <si>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</si>
  <si>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</si>
  <si>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</si>
  <si>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</si>
  <si>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</si>
  <si>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</si>
  <si>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</si>
  <si>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FIDEICOMISOS CONSTITUIDOS</t>
  </si>
  <si>
    <t xml:space="preserve">      FIDEICOMISOS PARA SECTORES PRODUCTIVOS</t>
  </si>
  <si>
    <t xml:space="preserve">      FIDEICOMISOS POR SERVICIOS DE PAGO</t>
  </si>
  <si>
    <t xml:space="preserve">      FIDEICOMISOS POR LA TRANSMISIÓN DE ACCIONES</t>
  </si>
  <si>
    <t xml:space="preserve">      FIDEICOMISOS PARA FONDOS DE CAPITAL DE RIESGO</t>
  </si>
  <si>
    <t xml:space="preserve">      RENDIMIENTOS POR COBRAR POR FIDEICOMISOS</t>
  </si>
  <si>
    <t xml:space="preserve">      PREVISIONES POR FIDEICOMISOS</t>
  </si>
  <si>
    <t xml:space="preserve"> PASIVO</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</si>
  <si>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</si>
  <si>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</si>
  <si>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</si>
  <si>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</si>
  <si>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</si>
  <si>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</si>
  <si>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</si>
  <si>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</si>
  <si>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</si>
  <si>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</si>
  <si>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</si>
  <si>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</si>
  <si>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</si>
  <si>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</si>
  <si>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</si>
  <si>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</si>
  <si>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</si>
  <si>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</si>
  <si>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</si>
  <si>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</si>
  <si>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</si>
  <si>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</si>
  <si>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que realizan actividades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</si>
  <si>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</si>
  <si>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</si>
  <si>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</si>
  <si>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</si>
  <si>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</si>
  <si>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</si>
  <si>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</si>
  <si>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</si>
  <si>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</si>
  <si>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</si>
  <si>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</si>
  <si>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</si>
  <si>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</si>
  <si>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</si>
  <si>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</si>
  <si>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</si>
  <si>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</si>
  <si>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</si>
  <si>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</si>
  <si>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</si>
  <si>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</si>
  <si>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</si>
  <si>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</si>
  <si>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</si>
  <si>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</si>
  <si>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</si>
  <si>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</si>
  <si>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</si>
  <si>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</si>
  <si>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</si>
  <si>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</si>
  <si>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</si>
  <si>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</si>
  <si>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</si>
  <si>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</si>
  <si>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</si>
  <si>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</si>
  <si>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</si>
  <si>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</si>
  <si>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</si>
  <si>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</si>
  <si>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</si>
  <si>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</si>
  <si>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</si>
  <si>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</si>
  <si>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</si>
  <si>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</si>
  <si>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</si>
  <si>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</si>
  <si>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</si>
  <si>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</si>
  <si>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</si>
  <si>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</si>
  <si>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</si>
  <si>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</si>
  <si>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</si>
  <si>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</si>
  <si>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</si>
  <si>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</si>
  <si>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</si>
  <si>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</si>
  <si>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</si>
  <si>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</si>
  <si>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</si>
  <si>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</si>
  <si>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</si>
  <si>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</si>
  <si>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</si>
  <si>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</si>
  <si>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</si>
  <si>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</si>
  <si>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</si>
  <si>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</si>
  <si>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</si>
  <si>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</si>
  <si>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DE INTERM. FINANC.</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</si>
  <si>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</si>
  <si>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</si>
  <si>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</si>
  <si>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</si>
  <si>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</si>
  <si>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</si>
  <si>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</si>
  <si>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</si>
  <si>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</si>
  <si>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</si>
  <si>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</si>
  <si>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</si>
  <si>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</si>
  <si>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</si>
  <si>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</si>
  <si>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</si>
  <si>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</si>
  <si>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</si>
  <si>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</si>
  <si>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</si>
  <si>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</si>
  <si>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CUENTAS DE REGISTRO DIVERSAS</t>
  </si>
  <si>
    <t xml:space="preserve">  CUENTAS DEUDORAS DE LOS PATRIMONIOS AUTÓNOMOS CONSTITUIDOS CON RECURSOS PRIVADOS</t>
  </si>
  <si>
    <t xml:space="preserve">      Activos de los patrimonios autónomos</t>
  </si>
  <si>
    <t xml:space="preserve">      Gastos de los patrimonios autónomos</t>
  </si>
  <si>
    <t xml:space="preserve">  CUENTAS DEUDORAS DE LOS PATRIMONIOS AUTÓNOMOS CONSTITUIDOS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</si>
  <si>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</si>
  <si>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</si>
  <si>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</si>
  <si>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</si>
  <si>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</si>
  <si>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</si>
  <si>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</si>
  <si>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</si>
  <si>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</si>
  <si>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</si>
  <si>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</si>
  <si>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</si>
  <si>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</si>
  <si>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</si>
  <si>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</si>
  <si>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</si>
  <si>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</si>
  <si>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</si>
  <si>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</si>
  <si>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</si>
  <si>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</si>
  <si>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</si>
  <si>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</si>
  <si>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</si>
  <si>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</si>
  <si>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RENDIMIENTOS EN FIDEICOMISOS CONSTITUIDOS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</si>
  <si>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</si>
  <si>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</si>
  <si>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</si>
  <si>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</si>
  <si>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</si>
  <si>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CARGOS POR FIDEICOMISOS CONSTITUIDOS</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</si>
  <si>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</si>
  <si>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</si>
  <si>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</si>
  <si>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</si>
  <si>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</si>
  <si>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</si>
  <si>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</si>
  <si>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DISMINUCIÓN DE PREVISIÓN PARA FIDEICOMISOS</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</si>
  <si>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</si>
  <si>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</si>
  <si>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</si>
  <si>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</si>
  <si>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</si>
  <si>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</si>
  <si>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</si>
  <si>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</si>
  <si>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</si>
  <si>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</si>
  <si>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</si>
  <si>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</si>
  <si>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</si>
  <si>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</si>
  <si>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</si>
  <si>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</si>
  <si>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</si>
  <si>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</si>
  <si>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</si>
  <si>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</si>
  <si>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</si>
  <si>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</si>
  <si>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</si>
  <si>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 Ingresos (gastos) extraordinarios</t>
  </si>
  <si>
    <t xml:space="preserve">  (+/-) Ingresos (gastos) de gestiones anteriores</t>
  </si>
  <si>
    <t xml:space="preserve">  (+/-) Ajuste contable por efecto de la inflación</t>
  </si>
  <si>
    <t xml:space="preserve">  (-) IMPUESTO SOBRE LAS UTILIDADES DE LAS EMPRESAS</t>
  </si>
  <si>
    <t>SISTEMA  DE INTERMEDIACIÓN  FINANCIERA</t>
  </si>
  <si>
    <t>BANCOS MÚLTIPLES</t>
  </si>
  <si>
    <t>SUB-TOTAL</t>
  </si>
  <si>
    <t>BANCOS PYME</t>
  </si>
  <si>
    <t xml:space="preserve"> </t>
  </si>
  <si>
    <t>ENTIDADES FINANCIERAS DE VIVIENDA</t>
  </si>
  <si>
    <t>BANCO PÚBLICO</t>
  </si>
  <si>
    <t>BENI</t>
  </si>
  <si>
    <t>INSTITUCIONES FINANCIERAS DE DESARROLLO</t>
  </si>
  <si>
    <t>CHUQUISACA</t>
  </si>
  <si>
    <t>LA PAZ</t>
  </si>
  <si>
    <t>COCHABAMBA</t>
  </si>
  <si>
    <t>ORURO</t>
  </si>
  <si>
    <t>TARIJA</t>
  </si>
  <si>
    <t>SANTA CRUZ</t>
  </si>
  <si>
    <t>PANDO</t>
  </si>
  <si>
    <t xml:space="preserve">  OBLIGACIONES CON EMPRESAS PÚBLICAS</t>
  </si>
  <si>
    <t xml:space="preserve">      Obligaciones con empresas públicas a la vista</t>
  </si>
  <si>
    <t xml:space="preserve">      Obligaciones con empresas públicas por cuentas de ahorros</t>
  </si>
  <si>
    <t xml:space="preserve">      Obligaciones con empresas públicas a plazo</t>
  </si>
  <si>
    <t xml:space="preserve">      Obligaciones con empresas públicas restringidas</t>
  </si>
  <si>
    <t xml:space="preserve">      Obligaciones con empresas públicas a plazo fijo con anotación en cuenta</t>
  </si>
  <si>
    <t xml:space="preserve">      CARGOS POR OBLIGACIONES CON EMPRESAS PÚBLICAS</t>
  </si>
  <si>
    <t>ACC</t>
  </si>
  <si>
    <t>ESB</t>
  </si>
  <si>
    <t>IFC</t>
  </si>
  <si>
    <t>ETV</t>
  </si>
  <si>
    <t>TBK</t>
  </si>
  <si>
    <t xml:space="preserve">      Cargos devengados por pagar con empresas públicas</t>
  </si>
  <si>
    <t>DEPÓSITOS (1) POR DEPARTAMENTO Y POR ENTIDAD</t>
  </si>
  <si>
    <t>TIPO DE ENTIDAD</t>
  </si>
  <si>
    <t>POTOSÍ</t>
  </si>
  <si>
    <t>(1) Depósitos: a la vista, en caja de ahorros, a plazo fijo y otros depósitos</t>
  </si>
  <si>
    <t>CARTERA DE CRÉDITOS POR DEPARTAMENTO Y POR ENTIDAD</t>
  </si>
  <si>
    <t>ALT</t>
  </si>
  <si>
    <t>(10) Con Resolución ASFI/1047/2016 de 04.11.16 se dispone inicio de operaciones el 16.01.17.</t>
  </si>
  <si>
    <t>(11) Con Resolución ASFI/1099/2016 de 21.11.16 se dispone inicio de operaciones el 16.01.17.</t>
  </si>
  <si>
    <t>R02</t>
  </si>
  <si>
    <t>R03</t>
  </si>
  <si>
    <t>R07</t>
  </si>
  <si>
    <t>R08</t>
  </si>
  <si>
    <t>R09</t>
  </si>
  <si>
    <t>R10</t>
  </si>
  <si>
    <t>R11</t>
  </si>
  <si>
    <t>ATC</t>
  </si>
  <si>
    <t>LNK</t>
  </si>
  <si>
    <t>Empresas Administradoras de Tarjetas Electrónicas</t>
  </si>
  <si>
    <t>Depósitos por departamento y por entidad</t>
  </si>
  <si>
    <t>Cartera de créditos por departamento y por entidad</t>
  </si>
  <si>
    <t>ESTADOS FINANCIEROS SEGÚN DENOMINACIÓN MONETARIA</t>
  </si>
  <si>
    <t>Estados financieros según denominación monetaria</t>
  </si>
  <si>
    <t>Estados financieros evolutivos por entidad</t>
  </si>
  <si>
    <t>Estados financieros evolutivos</t>
  </si>
  <si>
    <t>Indicadores financieros</t>
  </si>
  <si>
    <t>Empresas de Servicio de Pago Móvil</t>
  </si>
  <si>
    <t>Empresas de Giros y Remesas de dinero</t>
  </si>
  <si>
    <t>Empresas de servicio de pago móvil</t>
  </si>
  <si>
    <t xml:space="preserve">ETV S.A. </t>
  </si>
  <si>
    <t>Empresa de Giros y Remesas de Dinero More Bolivia S.A.</t>
  </si>
  <si>
    <t>Empresa de Giro y Remesas de Dinero Argenper Bolivia S.R.L.</t>
  </si>
  <si>
    <t xml:space="preserve">Empresa de Remesas y Giros EUROENVIOS S.R.L. </t>
  </si>
  <si>
    <t xml:space="preserve">Empresa de Giro y Remesas de Dinero Compañia Interamericana de Servicios S.R.L. </t>
  </si>
  <si>
    <t>Mabrend Hispano Transfer Empresa de Giro y Remesas de Dinero S.R.L.</t>
  </si>
  <si>
    <t>Empresas de Giro y Remesas de Dinero Unitransfer S.R.L.</t>
  </si>
  <si>
    <t>Giros y Remesas de Dinero GAMBARTE BOLIVIA S.R.L.</t>
  </si>
  <si>
    <t>LINKSER Empresa Administradora de Tarjetas Electrónicas S.A.</t>
  </si>
  <si>
    <t>Administradora de Tarjetas de Crédito S.A.</t>
  </si>
  <si>
    <t>Depósitos del público y de empresas públicas por moneda</t>
  </si>
  <si>
    <t>Evolución de obligaciones con el público y con empresas públicas</t>
  </si>
  <si>
    <t>Ranking de depósitos del público y de empresas públicas</t>
  </si>
  <si>
    <t>Indicadores financieros evolutivos</t>
  </si>
  <si>
    <t xml:space="preserve">Indicadores financieros evolutivos </t>
  </si>
  <si>
    <t>ISA</t>
  </si>
  <si>
    <t>(en miles de bolivianos)</t>
  </si>
  <si>
    <t>ACD</t>
  </si>
  <si>
    <t>Administradora de Cámaras de Compensación y Liquidación Operaciones Electrónicas de Pago Unilink S.A.</t>
  </si>
  <si>
    <t>Buró de Información Infocenter S.A.</t>
  </si>
  <si>
    <t>Infocred BI S.A</t>
  </si>
  <si>
    <t>Cooperativas de Ahorro y Crédito</t>
  </si>
  <si>
    <t>CSN</t>
  </si>
  <si>
    <t>TOTAL SISTEMA</t>
  </si>
  <si>
    <t>ESTADOS FINANCIEROS POR ENTIDAD</t>
  </si>
  <si>
    <t>ESTRUCTURA DE ACTIVOS</t>
  </si>
  <si>
    <t xml:space="preserve">    Disponibilidades / Activos</t>
  </si>
  <si>
    <t xml:space="preserve">    Cartera Neta / Activo</t>
  </si>
  <si>
    <t>ESTRUCTURA DE PASIVOS</t>
  </si>
  <si>
    <t>ESTRUCTURA DE OBLIGACIONES</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</si>
  <si>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</si>
  <si>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</si>
  <si>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</si>
  <si>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</si>
  <si>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</si>
  <si>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</si>
  <si>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</si>
  <si>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</si>
  <si>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</si>
  <si>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</si>
  <si>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</si>
  <si>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</si>
  <si>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</si>
  <si>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</si>
  <si>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</si>
  <si>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</si>
  <si>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</si>
  <si>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</si>
  <si>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</si>
  <si>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</si>
  <si>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</si>
  <si>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</si>
  <si>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</si>
  <si>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</si>
  <si>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</si>
  <si>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</si>
  <si>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</si>
  <si>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</si>
  <si>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</si>
  <si>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</si>
  <si>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</si>
  <si>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cartera vigente, vencida en ejecución, incluyendo la cartera reprogramada o reestructurada.  Se excluyen productos y no se deducen previsiones.</t>
  </si>
  <si>
    <t>(2) En MN y MNUFV  para créditos empresarial, PYME y microcréditos (directos y contingentes): 0% créditos al sector productivo, 0,25% créditos al sector no productivo. Créditos de vivienda: 0,25% (créditos hipotecarios de vivienda,  créditos hipotecarios de vivienda de interés social y créditos de vivienda de interés social sin garantía hipotecaria) y 3% (créditos de vivienda sin garantía hipotecaria y créditos de vivienda sin garantía hipotecaria debidamente garantizados). Créditos de consumo: 0,25% (antes del 17/12/2009), 1,5% (entre el 17/12/2009 y 16/12/2010) y 3% (a partir del 17/12/2010). En ME y MNMV  para créditos empresarial, PYME y microcréditos: 2,5% (directo) y 1% (contingente). Créditos de vivienda: 2,5% (créditos hipotecarios de vivienda,  créditos hipotecarios de vivienda de interés social y créditos de vivienda de interés social sin garantía hipotecaria) y 7% (créditos de vivienda sin garantía hipotecaria y créditos de vivienda sin garantía hipotecaria debidamente garantizados). Créditos de consumo: 2,5% (antes del 17/12/2009), 5% (entre 17/12/2009 y 16/12/2010) y 7% (a partir del 17/12/2010).</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</si>
  <si>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</si>
  <si>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(4) Obligaciones vista, caja de ahorro y DPFs a 30 días.</t>
  </si>
  <si>
    <t>(5) De acuerdo con lo establecido en el Anexo 2, Capítulo I, Título III, Libro 3° de la Recopilación de Normas para Servicios Financieros (No Considera el plazo residual de vencimiento).</t>
  </si>
  <si>
    <t>RENTABILIDAD (1)</t>
  </si>
  <si>
    <t>RESULTADOS (1)</t>
  </si>
  <si>
    <t>INGRESOS Y GASTOS FINANCIEROS (1)</t>
  </si>
  <si>
    <t>EFICIENCIA ADMINISTRATIVA</t>
  </si>
  <si>
    <t>RATIOS DE EFICIENCIA (1)</t>
  </si>
  <si>
    <t>ESTRUCTURA DE GASTOS DE ADMINISTRACIÓN</t>
  </si>
  <si>
    <t>CÁLCULO SPREAD EFECTIVO (1)</t>
  </si>
  <si>
    <t xml:space="preserve">    UTILIDAD NETA</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</si>
  <si>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</si>
  <si>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(7) Gastos financieros / Activos Promedio.</t>
  </si>
  <si>
    <t>ESTADOS FINANCIEROS EVOLUTIVOS</t>
  </si>
  <si>
    <t>BANCO NACIONAL DE BOLIVIA S.A.</t>
  </si>
  <si>
    <t>Dic-14</t>
  </si>
  <si>
    <t>Dic-15</t>
  </si>
  <si>
    <t>Dic-16</t>
  </si>
  <si>
    <t>Dic-17</t>
  </si>
  <si>
    <t>Dic-18</t>
  </si>
  <si>
    <t>Dic-19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</si>
  <si>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</si>
  <si>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</si>
  <si>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</si>
  <si>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</si>
  <si>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</si>
  <si>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</si>
  <si>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</si>
  <si>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</si>
  <si>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</si>
  <si>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</si>
  <si>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</si>
  <si>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</si>
  <si>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</si>
  <si>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</si>
  <si>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</si>
  <si>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</si>
  <si>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</si>
  <si>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</si>
  <si>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</si>
  <si>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</si>
  <si>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</si>
  <si>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</si>
  <si>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</si>
  <si>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</si>
  <si>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</si>
  <si>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</si>
  <si>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</si>
  <si>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</si>
  <si>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</si>
  <si>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</si>
  <si>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</si>
  <si>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</si>
  <si>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</si>
  <si>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</si>
  <si>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</si>
  <si>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</si>
  <si>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</si>
  <si>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</si>
  <si>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</si>
  <si>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</si>
  <si>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</si>
  <si>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</si>
  <si>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</si>
  <si>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</si>
  <si>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</si>
  <si>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</si>
  <si>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</si>
  <si>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</si>
  <si>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</si>
  <si>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CARGOS POR DIFERENCIA DE CAMBIO Y MANTENIMIENTO DE VALOR</t>
  </si>
  <si>
    <t>RESULTADO DESPUÉS DE AJUSTE POR DIFERENCIA DE CAMBIO Y MANTENIMIENTO DE VALOR</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</si>
  <si>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</si>
  <si>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</si>
  <si>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</si>
  <si>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</si>
  <si>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</si>
  <si>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</si>
  <si>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</si>
  <si>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UNIÓN S. A.</t>
  </si>
  <si>
    <t>BANCO MERCANTIL SANTA CRUZ S. A.</t>
  </si>
  <si>
    <t>BANCO BISA  S. A.</t>
  </si>
  <si>
    <t>BANCO DE CRÉDITO DE BOLIVIA S. A.</t>
  </si>
  <si>
    <t>BANCO GANADERO S. A.</t>
  </si>
  <si>
    <t>BANCO ECONÓMICO S. A.</t>
  </si>
  <si>
    <t>BANCO SOLIDARIO S. A.</t>
  </si>
  <si>
    <t>BANCO DE LA NACIÓN ARGENTINA</t>
  </si>
  <si>
    <t>BANCO PARA EL FOMENTO A INICIATIVAS ECONÓMICAS S.A.</t>
  </si>
  <si>
    <t>BANCO FORTALEZA S.A.</t>
  </si>
  <si>
    <t>BANCO FASSIL S.A.</t>
  </si>
  <si>
    <t>BANCO PRODEM S.A.</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</si>
  <si>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</si>
  <si>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</si>
  <si>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</si>
  <si>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</si>
  <si>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</si>
  <si>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</si>
  <si>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</si>
  <si>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</si>
  <si>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</si>
  <si>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</si>
  <si>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</si>
  <si>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</si>
  <si>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</si>
  <si>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</si>
  <si>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</si>
  <si>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</si>
  <si>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</si>
  <si>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</si>
  <si>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</si>
  <si>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</si>
  <si>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</si>
  <si>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</si>
  <si>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</si>
  <si>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</si>
  <si>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</si>
  <si>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</si>
  <si>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</si>
  <si>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CAPITAL REGULATORIO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</si>
  <si>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</si>
  <si>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</si>
  <si>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</si>
  <si>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</si>
  <si>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</si>
  <si>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</si>
  <si>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</si>
  <si>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</si>
  <si>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</si>
  <si>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</si>
  <si>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</si>
  <si>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</si>
  <si>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</si>
  <si>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</si>
  <si>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</si>
  <si>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</si>
  <si>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</si>
  <si>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</si>
  <si>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</si>
  <si>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</si>
  <si>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(1) Información reportada por las entidades.</t>
  </si>
  <si>
    <t>(4) No incluye 651.00 Otras contingencias.</t>
  </si>
  <si>
    <t>CUENTA CORRIENTE (2)</t>
  </si>
  <si>
    <t>BANCO</t>
  </si>
  <si>
    <t>Cta. Cte</t>
  </si>
  <si>
    <t>Cja. Ahorros</t>
  </si>
  <si>
    <t>Plazo Fijo</t>
  </si>
  <si>
    <t>UFV</t>
  </si>
  <si>
    <t xml:space="preserve">  BNB</t>
  </si>
  <si>
    <t xml:space="preserve">  BUN</t>
  </si>
  <si>
    <t xml:space="preserve">  BME</t>
  </si>
  <si>
    <t xml:space="preserve">  BIS</t>
  </si>
  <si>
    <t xml:space="preserve">  BCR</t>
  </si>
  <si>
    <t xml:space="preserve">  BGA</t>
  </si>
  <si>
    <t xml:space="preserve">  BEC</t>
  </si>
  <si>
    <t xml:space="preserve">  BSO</t>
  </si>
  <si>
    <t xml:space="preserve">  BNA</t>
  </si>
  <si>
    <t xml:space="preserve">  BIE</t>
  </si>
  <si>
    <t xml:space="preserve">  BFO</t>
  </si>
  <si>
    <t xml:space="preserve">  BFS</t>
  </si>
  <si>
    <t xml:space="preserve">  BPR</t>
  </si>
  <si>
    <t xml:space="preserve">  TOTAL </t>
  </si>
  <si>
    <t>CAJA DE AHORROS (3)</t>
  </si>
  <si>
    <t>PLAZO FIJO (4)</t>
  </si>
  <si>
    <t xml:space="preserve">  TOTAL</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</si>
  <si>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</si>
  <si>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</si>
  <si>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</si>
  <si>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</si>
  <si>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</si>
  <si>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</si>
  <si>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</si>
  <si>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</si>
  <si>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</si>
  <si>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</si>
  <si>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</si>
  <si>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</si>
  <si>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</si>
  <si>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</si>
  <si>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</si>
  <si>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</si>
  <si>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</si>
  <si>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</si>
  <si>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</si>
  <si>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ESTRATIFICACIÓN DE DEPÓSITOS A LA VISTA</t>
  </si>
  <si>
    <t>POR NÚMERO DE CUENTAS</t>
  </si>
  <si>
    <t>ESTRATIFICACIÓN DE DEPÓSITOS A PLAZO FIJO</t>
  </si>
  <si>
    <t>ESTRATIFICACIÓN DE DEPÓSITOS EN GARANTÍA</t>
  </si>
  <si>
    <t>ESTRATIFICACIÓN DE DEPÓSITOS EN CAJA DE AHORRO</t>
  </si>
  <si>
    <t>EVOLUCIÓN DE CARTERA Y CONTINGENTE</t>
  </si>
  <si>
    <t>M</t>
  </si>
  <si>
    <t>CARTERA VIGENTE TOTAL</t>
  </si>
  <si>
    <t xml:space="preserve">    CARTERA VIGENTE</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</si>
  <si>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</si>
  <si>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</si>
  <si>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</si>
  <si>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</si>
  <si>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</si>
  <si>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</si>
  <si>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</si>
  <si>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</si>
  <si>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</si>
  <si>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(1)</t>
  </si>
  <si>
    <t>CARTERA Y CONTINGENTE (2)</t>
  </si>
  <si>
    <t>(1) Incluye 139.00+251.00.</t>
  </si>
  <si>
    <t>(2) Incluye 130.00+600.00-251.00.</t>
  </si>
  <si>
    <t>EVOLUCIÓN DE OBLIGACIONES CON EL PÚBLICO 
Y CON EMPRESAS PÚBLICAS</t>
  </si>
  <si>
    <t xml:space="preserve">210.00                                                                                                                                                                                                                                                         </t>
  </si>
  <si>
    <t xml:space="preserve">211.00                                                                                                                                                                                                                                                         </t>
  </si>
  <si>
    <t xml:space="preserve">   Obligaciones con el público a la vista</t>
  </si>
  <si>
    <t xml:space="preserve">211.01+211.02                                                                                                                                                                                                                                                  </t>
  </si>
  <si>
    <t xml:space="preserve">      Depósitos en cuenta corriente</t>
  </si>
  <si>
    <t xml:space="preserve">211.03+211.04+211.05+211.06+211.07+211.08+211.09+211.10+211.11+211.12+211.13+211.14+211.15+211.16+211.17+211.99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</si>
  <si>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</si>
  <si>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</si>
  <si>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</si>
  <si>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</si>
  <si>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</si>
  <si>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</si>
  <si>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clausuradas por inactividad</t>
  </si>
  <si>
    <t xml:space="preserve">212.03                                                                                                                                                                                                                                                         </t>
  </si>
  <si>
    <t xml:space="preserve">      Oblig. con participantes de planes de ahorro</t>
  </si>
  <si>
    <t xml:space="preserve">      Depósitos fiduciarios en caja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</si>
  <si>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</si>
  <si>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</si>
  <si>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</si>
  <si>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</si>
  <si>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</si>
  <si>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</si>
  <si>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</si>
  <si>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</si>
  <si>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</si>
  <si>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</si>
  <si>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</si>
  <si>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</si>
  <si>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</si>
  <si>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</si>
  <si>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</si>
  <si>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</si>
  <si>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</si>
  <si>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</si>
  <si>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</si>
  <si>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</si>
  <si>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</si>
  <si>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</si>
  <si>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</si>
  <si>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</si>
  <si>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</si>
  <si>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</si>
  <si>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</si>
  <si>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</si>
  <si>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</si>
  <si>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</si>
  <si>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</si>
  <si>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</si>
  <si>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</si>
  <si>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</si>
  <si>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</si>
  <si>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PÚBLICAS</t>
  </si>
  <si>
    <t>||</t>
  </si>
  <si>
    <t>INDICADORES FINANCIEROS EVOLUTIVOS</t>
  </si>
  <si>
    <t>I11.01</t>
  </si>
  <si>
    <t xml:space="preserve">Disponibilidades / Activos                                                                          </t>
  </si>
  <si>
    <t>I11.02</t>
  </si>
  <si>
    <t xml:space="preserve">Cartera Neta / Activo                                                                               </t>
  </si>
  <si>
    <t>I12.01</t>
  </si>
  <si>
    <t>I12.02</t>
  </si>
  <si>
    <t>I12.04</t>
  </si>
  <si>
    <t>ESTRUCTURA OBLIGACIONES CON EL PÚBLICO</t>
  </si>
  <si>
    <t>I13.01</t>
  </si>
  <si>
    <t>I13.02</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</si>
  <si>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</si>
  <si>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</si>
  <si>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</si>
  <si>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</si>
  <si>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</si>
  <si>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</si>
  <si>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</si>
  <si>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</si>
  <si>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</si>
  <si>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</si>
  <si>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</si>
  <si>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</si>
  <si>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</si>
  <si>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</si>
  <si>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</si>
  <si>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</si>
  <si>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I14.07</t>
  </si>
  <si>
    <t>A Cartera con requerimiento de previsión conforme a (2)</t>
  </si>
  <si>
    <t>I14.08</t>
  </si>
  <si>
    <t>B Cartera con requerimiento de previsión conforme a (3)</t>
  </si>
  <si>
    <t>I14.02</t>
  </si>
  <si>
    <t>C Cartera con requerimiento de previsión del 20%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</si>
  <si>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</si>
  <si>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</si>
  <si>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</si>
  <si>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</si>
  <si>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</si>
  <si>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</si>
  <si>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</si>
  <si>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</si>
  <si>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</si>
  <si>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</si>
  <si>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</si>
  <si>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</si>
  <si>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</si>
  <si>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</si>
  <si>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I15.05</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</si>
  <si>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</si>
  <si>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</si>
  <si>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</si>
  <si>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</si>
  <si>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</si>
  <si>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</si>
  <si>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</si>
  <si>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</si>
  <si>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</si>
  <si>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</si>
  <si>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</si>
  <si>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</si>
  <si>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</si>
  <si>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</si>
  <si>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</si>
  <si>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</si>
  <si>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</si>
  <si>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</si>
  <si>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</si>
  <si>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</si>
  <si>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</si>
  <si>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(2) En MN y MNUFV, 0% créditos al sector productivo (directo y contingente) empresariales microcrédito y PYME, 0.25% créditos al sector no productivo (directo y contingente) empresariales microcrédito y PYME, vivienda con garantía hipotecaria de interés social y consumo (otorgados antes del 17/12/09),1.5% consumo (otorgados a partir del 17/12/2009 hasta el 16/12/2010) y 3% vivienda sin garantía hipotecaria y consumo (otorgados a partir del 17/12/2010).  En ME y MNMV, 1% créditos (contingente), empresariales microcrédito y PYME, 2.5% créditos (directo) empresarial, microcrédito PYME, 2.5% crédito (directo y contingente) de vivienda con garantía hipotecaria, de interés social y consumo (otorgados antes del 17/12/09), 5% consumo (otorgados a partir del 17/12/2009 hasta el 16/12/2010) y 7% vivienda sin garantía hipotecaria y consumo (otorgados a partir del 17/12/2010).</t>
  </si>
  <si>
    <t>(3) En MN y MNUFV, 2.5% créditos al sector Productivo (directo y contingente) empresariales microcrédito y PYME. 5% créditos al sector no productivo (directo y contingente) empresariales microcrédito y PYME, vivienda con garantía hipotecaria, de interés social y consumo (otorgados antes del 17/12/09), 6.5% vivienda sin garantía hipotecaria y consumo (otorgados a partir del 17/12/2009 hasta el 16/12/2010) y 6.5% (otorgados a partir del 17/12/2010). En ME y MNMV. 5% créditos (contingente), empresariales microcrédito y PYME, 5% créditos (directo) empresarial, microcrédito PYME, 5% crédito (directo y contingente) de vivienda con garantía hipotecaria de interés social y consumo (otorgados antes del 17/12/09), 8% consumo (otorgados a partir del 17/12/2009 hasta el 16/12/2010) y 12% vivienda sin garantía hipotecaria y consumo (otorgados a partir del 17/12/2010).</t>
  </si>
  <si>
    <t>(4) Obligaciones vista, caja de ahorros y DPFs a 30 días.</t>
  </si>
  <si>
    <t>I18.09</t>
  </si>
  <si>
    <t>Resultado Financiero Bruto/(Activo + Contingente)</t>
  </si>
  <si>
    <t>I18.03</t>
  </si>
  <si>
    <t>I18.10</t>
  </si>
  <si>
    <t>I18.11</t>
  </si>
  <si>
    <t>I18.04</t>
  </si>
  <si>
    <t>I18.06</t>
  </si>
  <si>
    <t>I18.07</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</si>
  <si>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</si>
  <si>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</si>
  <si>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</si>
  <si>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</si>
  <si>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</si>
  <si>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</si>
  <si>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</si>
  <si>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</si>
  <si>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</si>
  <si>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I19.05</t>
  </si>
  <si>
    <t>I19.06</t>
  </si>
  <si>
    <t>I19.08</t>
  </si>
  <si>
    <t>I19.09</t>
  </si>
  <si>
    <t>I21.01</t>
  </si>
  <si>
    <t>I21.08</t>
  </si>
  <si>
    <t>I21.03</t>
  </si>
  <si>
    <t>I21.09</t>
  </si>
  <si>
    <t>I21.10</t>
  </si>
  <si>
    <t>I21.11</t>
  </si>
  <si>
    <t>I21.12</t>
  </si>
  <si>
    <t>I21.04</t>
  </si>
  <si>
    <t>I21.05</t>
  </si>
  <si>
    <t>I21.06</t>
  </si>
  <si>
    <t>I21.07</t>
  </si>
  <si>
    <t>I22.01</t>
  </si>
  <si>
    <t>Gastos de Administración/(Activo+Contingente)</t>
  </si>
  <si>
    <t>I22.02</t>
  </si>
  <si>
    <t>Gastos de Administración/Activo Productivo Promedio neto de Contingente</t>
  </si>
  <si>
    <t>I22.03</t>
  </si>
  <si>
    <t>Gastos de Administración/(Cartera+Contingente)</t>
  </si>
  <si>
    <t>I22.04</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</si>
  <si>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</si>
  <si>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</si>
  <si>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</si>
  <si>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</si>
  <si>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</si>
  <si>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</si>
  <si>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</si>
  <si>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</si>
  <si>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</si>
  <si>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</si>
  <si>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</si>
  <si>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</si>
  <si>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</si>
  <si>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</si>
  <si>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</si>
  <si>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</si>
  <si>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</si>
  <si>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</si>
  <si>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</si>
  <si>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</si>
  <si>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</si>
  <si>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</si>
  <si>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</si>
  <si>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</si>
  <si>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</si>
  <si>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</si>
  <si>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</si>
  <si>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</si>
  <si>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</si>
  <si>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</si>
  <si>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</si>
  <si>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</si>
  <si>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</si>
  <si>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COOPERATIVAS DE AHORRO Y CRÉDITO</t>
  </si>
  <si>
    <t>INDICADORES FINANCIEROS</t>
  </si>
  <si>
    <t>(6) Ingresos financieros provenientes de activos productivos / activos productivos promedio netos de contingente. A partir de enero de 2004 se excluyen del cálculo los ingresos provenientes de cartera vencida (515.00), cartera en ejecución (516.00), cuentas por cobrar (517.00) y disponibilidades (511.00).</t>
  </si>
  <si>
    <t>(8) ((Ing. Finan. * Act. Prod. Prom.) - (Ing. Finan. provenientes de Act. Prod. * Act. Prom.))/(Act. Prom. * Act. Prod. Prom.). A partir de enero de 2004 se incorpora en el cálculo los ingresos provenientes de cartera vencida (515.00), cuentas por cobrar (517.00) y disponibilidades (511.00).</t>
  </si>
  <si>
    <t>DEPÓSITOS DEL PÚBLICO Y DE EMPRESAS PÚBLICAS (1)</t>
  </si>
  <si>
    <t xml:space="preserve">          Cooperativas de Ahorro y Crédito</t>
  </si>
  <si>
    <t>(+/-) INGRESOS (GASTOS) EXTRAORDINARIOS</t>
  </si>
  <si>
    <t xml:space="preserve">  (=) RESULTADO NETO DE LA GESTIÓN</t>
  </si>
  <si>
    <t xml:space="preserve">  (=) RESULTADO ANTES DE IMPUESTOS</t>
  </si>
  <si>
    <t xml:space="preserve">  (=) RESULTADO NETO DEL EJERCICIO ANTES DE AJUSTES DE GESTIONES ANTERIORES</t>
  </si>
  <si>
    <t xml:space="preserve">  (=) RESULTADO DE OPERACIÓN NETO</t>
  </si>
  <si>
    <t xml:space="preserve">  (=) RESULTADO DE OPERACIÓN DESPUÉS DE INCOBRABLES</t>
  </si>
  <si>
    <t xml:space="preserve">  (=) RESULTADO DE OPERACIÓN BRUTO</t>
  </si>
  <si>
    <t xml:space="preserve">  (=) RESULTADO FINANCIERO BRUTO</t>
  </si>
  <si>
    <t>TOTAL DEPÓSITOS</t>
  </si>
  <si>
    <t xml:space="preserve">     Abonos por diferencia de cambio</t>
  </si>
  <si>
    <t xml:space="preserve">     Abonos por mantenimiento de valor</t>
  </si>
  <si>
    <t xml:space="preserve">     Cargos por mantenimiento de valor</t>
  </si>
  <si>
    <t>BDB</t>
  </si>
  <si>
    <t>54-1</t>
  </si>
  <si>
    <t>54-2</t>
  </si>
  <si>
    <t>55-1</t>
  </si>
  <si>
    <t>55-2</t>
  </si>
  <si>
    <t>8-1</t>
  </si>
  <si>
    <t>8-2</t>
  </si>
  <si>
    <t>AL 31 DE AGOSTO DE 2020</t>
  </si>
  <si>
    <t>INDICADORES FINANCIEROS POR ENTIDAD</t>
  </si>
  <si>
    <t>BANCO PYME DE LA COMUNIDAD S.A.</t>
  </si>
  <si>
    <t>BANCO PYME ECOFUTURO S.A.</t>
  </si>
  <si>
    <t xml:space="preserve">  PEF</t>
  </si>
  <si>
    <t xml:space="preserve">  PCO</t>
  </si>
  <si>
    <t>ENCAJE LEGAL (1)</t>
  </si>
  <si>
    <t>OBLIGACIONES</t>
  </si>
  <si>
    <t xml:space="preserve">    ENCAJE REQUERIDO</t>
  </si>
  <si>
    <t xml:space="preserve">    ENCAJE CONSTITUIDO</t>
  </si>
  <si>
    <t xml:space="preserve">   EXCEDENTE(DEFICIENCIA) (2)</t>
  </si>
  <si>
    <t>TASA DE ENCAJE MEDIO</t>
  </si>
  <si>
    <t>SUJETAS A</t>
  </si>
  <si>
    <t>ENCAJE</t>
  </si>
  <si>
    <t>REQUERIDO</t>
  </si>
  <si>
    <t>CONSTITUIDO</t>
  </si>
  <si>
    <t xml:space="preserve">        (Previsión específica para incobrabilidad de préstamos diferidos vigentes)</t>
  </si>
  <si>
    <t xml:space="preserve">        (Previsión específica para incobrabilidad de préstamos reprogramados o reestructurados diferidos vigentes)</t>
  </si>
  <si>
    <t xml:space="preserve">  TOTAL PREVISIÓN ESPECÍFICA</t>
  </si>
  <si>
    <t xml:space="preserve">  Porcentaje</t>
  </si>
  <si>
    <t>ESTRATIFICACIÓN DE DEPÓSITOS EN CAJA DE AHORROS, A PLAZO FIJO Y EN GARANTÍA</t>
  </si>
  <si>
    <t>POR NÚMERO DE DEPÓSITOS</t>
  </si>
  <si>
    <t>ESTRATIFICACIÓN DE DEPÓSITOS EN CAJA  DE AHORROS</t>
  </si>
  <si>
    <t xml:space="preserve">ESTRATIFICACIÓN DE DEPÓSITOS A PLAZO FIJO </t>
  </si>
  <si>
    <t>ENCAJE LEGAL  (1)</t>
  </si>
  <si>
    <t xml:space="preserve">     ENCAJE REQUERIDO</t>
  </si>
  <si>
    <t xml:space="preserve">    ENCAJE CONSTITUIDO(1)</t>
  </si>
  <si>
    <t xml:space="preserve">   EXCEDENTE(DEFICIENCIA)(2)</t>
  </si>
  <si>
    <t>ENTIDADES FINANCIERAS DE VIVIVIENDA</t>
  </si>
  <si>
    <t xml:space="preserve">  </t>
  </si>
  <si>
    <t>BANCOS DE DESARROLLO PRODUCTIVO</t>
  </si>
  <si>
    <t>ESTRATIFICACIÓN DE DEPÓSITOS A LA VISTA, 
CAJA DE AHORROS, PLAZO FIJO Y EN GARANTÍA</t>
  </si>
  <si>
    <t>SISTEMA DE INTERMEDACIÓN FINANCIERA</t>
  </si>
  <si>
    <t>RANKING DE DEPÓSITOS DEL PÚBLICO Y DE EMPRESAS PÚBLICAS (1)</t>
  </si>
  <si>
    <t>DEPÓSITOS</t>
  </si>
  <si>
    <t>% DE PARTICIP.</t>
  </si>
  <si>
    <t>LUGAR RANKING</t>
  </si>
  <si>
    <t xml:space="preserve">BANCOS MÚLTIPLES </t>
  </si>
  <si>
    <t xml:space="preserve">211.01+211.02+212.01+212.02+214.02+214.03+214.04+214.08+213.01++213.02+213.03+213.04+213.05+213.06+213.07+213.08+215.01+215.02+215.03+215.04+215.05+215.06+215.07+215.08+281.01+281.02+282.01+282.02+284.02+284.03+284.04+284.08+283.01++283.02+283.03+283.04+283.05+283.06+283.07+283.08+285.01+285.02+285.03+285.04+285.05+285.06+285.07+285.08                                   </t>
  </si>
  <si>
    <t>BDB (3)</t>
  </si>
  <si>
    <t xml:space="preserve"> - - -</t>
  </si>
  <si>
    <t>ENTIDADES FINANCIERAS DE VIVIENDA (2)</t>
  </si>
  <si>
    <t>CSN (4)</t>
  </si>
  <si>
    <t>131.00+132.00+133.00+134.00+135.00+136.00+137.00</t>
  </si>
  <si>
    <t>(1) Depósitos en cuenta corriente, caja de ahorros y a plazo fijo del público y de empresas públicas.</t>
  </si>
  <si>
    <t>(2) A partir del 23 de noviembre de 2015 se transformaron de mutuales de ahorro y préstamo a entidades financieras de vivienda.</t>
  </si>
  <si>
    <t>(3) A partir del 30 de diciembre de 2019 obtiene la autorización para la disolución y liquidación voluntaria.</t>
  </si>
  <si>
    <t>(4) A partir del 7 de enero de 2020 inició operaciones.</t>
  </si>
  <si>
    <t>RANKING DE CARTERA (1)</t>
  </si>
  <si>
    <t>CARTERA</t>
  </si>
  <si>
    <t>131.00+132.00+133.00+134.00+135.00+136.00+137.01</t>
  </si>
  <si>
    <t>ENTIDADES FINANCIERAS DE VIVIENDAS (2)</t>
  </si>
  <si>
    <t>(1) Cartera vigente, vencida y en ejecución</t>
  </si>
  <si>
    <t>RANKING DE CONTINGENTE</t>
  </si>
  <si>
    <t xml:space="preserve">TOTAL CONTINGENTE </t>
  </si>
  <si>
    <t>600.00</t>
  </si>
  <si>
    <t>BDB (2)</t>
  </si>
  <si>
    <t>ENTIDADES FINANCIERAS DE VIVIENDAS (1)</t>
  </si>
  <si>
    <t>COOPERATIVAS DE AHORRO Y CRÉDITO ABIERTAS</t>
  </si>
  <si>
    <t>(1) A partir del 23 de noviembre de 2015 se transformaron de mutuales de ahorro y préstamo a entidades financieras de vivienda.</t>
  </si>
  <si>
    <t>(2) A partir del 30 de diciembre de 2019 obtiene la autorización para la disolución y liquidación voluntaria.</t>
  </si>
  <si>
    <t>EMPRESAS DE ARRENDAMIENTO FINANCIERO</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</si>
  <si>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</si>
  <si>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</si>
  <si>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</si>
  <si>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</si>
  <si>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</si>
  <si>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</si>
  <si>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</si>
  <si>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ALMACENES GENERALES DE DEPÓSITO</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</si>
  <si>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</si>
  <si>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</si>
  <si>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</si>
  <si>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</si>
  <si>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</si>
  <si>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</si>
  <si>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</si>
  <si>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</si>
  <si>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</si>
  <si>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</si>
  <si>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</si>
  <si>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</si>
  <si>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</si>
  <si>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</si>
  <si>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</si>
  <si>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190.00                                                                                                                                                                                                                                                         </t>
  </si>
  <si>
    <t>FIDEICOMISOS CONSTITUIDOS</t>
  </si>
  <si>
    <t xml:space="preserve">200.00                                                                                                                                                                                                                                                         </t>
  </si>
  <si>
    <t>PASIVO</t>
  </si>
  <si>
    <t xml:space="preserve">230.00                                                                                                                                                                                                                                                         </t>
  </si>
  <si>
    <t xml:space="preserve">240.00                                                                                                                                                                                                                                                         </t>
  </si>
  <si>
    <t>OTRAS CUENTAS POR PAGAR</t>
  </si>
  <si>
    <t xml:space="preserve">250.00                                                                                                                                                                                                                                                         </t>
  </si>
  <si>
    <t>PREVISIONES</t>
  </si>
  <si>
    <t xml:space="preserve">260.00                                                                                                                                                                                                                                                         </t>
  </si>
  <si>
    <t>VALORES EN CIRCULACIÓN</t>
  </si>
  <si>
    <t xml:space="preserve">270.00                                                                                                                                                                                                                                                         </t>
  </si>
  <si>
    <t>OBLIGACIONES SUBORDINADAS</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</si>
  <si>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</si>
  <si>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</si>
  <si>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</si>
  <si>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</si>
  <si>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</si>
  <si>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</si>
  <si>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</si>
  <si>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</si>
  <si>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</si>
  <si>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</si>
  <si>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</si>
  <si>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</si>
  <si>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</si>
  <si>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</si>
  <si>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</si>
  <si>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</si>
  <si>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</si>
  <si>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</si>
  <si>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</si>
  <si>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</si>
  <si>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</si>
  <si>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</si>
  <si>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</si>
  <si>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</si>
  <si>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</si>
  <si>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</si>
  <si>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</si>
  <si>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</si>
  <si>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</si>
  <si>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</si>
  <si>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</si>
  <si>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</si>
  <si>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</si>
  <si>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</si>
  <si>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</si>
  <si>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</si>
  <si>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 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</si>
  <si>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</si>
  <si>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</si>
  <si>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</si>
  <si>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</si>
  <si>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</si>
  <si>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</si>
  <si>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</si>
  <si>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</si>
  <si>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</si>
  <si>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</si>
  <si>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 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</si>
  <si>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</si>
  <si>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</si>
  <si>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</si>
  <si>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</si>
  <si>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</si>
  <si>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</si>
  <si>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</si>
  <si>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</si>
  <si>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</si>
  <si>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</si>
  <si>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</si>
  <si>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</si>
  <si>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</si>
  <si>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</si>
  <si>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</si>
  <si>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</si>
  <si>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</si>
  <si>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</si>
  <si>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</si>
  <si>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</si>
  <si>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</si>
  <si>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</si>
  <si>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</si>
  <si>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</si>
  <si>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</si>
  <si>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</si>
  <si>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</si>
  <si>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</si>
  <si>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</si>
  <si>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</si>
  <si>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</si>
  <si>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</si>
  <si>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</si>
  <si>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</si>
  <si>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</si>
  <si>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</si>
  <si>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r>
      <t xml:space="preserve">MERCADERÍA ALMACENADA
</t>
    </r>
    <r>
      <rPr>
        <sz val="14"/>
        <color indexed="9"/>
        <rFont val="Arial"/>
        <family val="2"/>
      </rPr>
      <t>(en miles de bolivianos)</t>
    </r>
  </si>
  <si>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</si>
  <si>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</si>
  <si>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</si>
  <si>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</si>
  <si>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</si>
  <si>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</si>
  <si>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</si>
  <si>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</si>
  <si>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</si>
  <si>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</si>
  <si>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</si>
  <si>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</si>
  <si>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</si>
  <si>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</si>
  <si>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</si>
  <si>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</si>
  <si>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</si>
  <si>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CÁMARAS DE COMPENSACIÓN Y LIQUIDACIÓN</t>
  </si>
  <si>
    <t>190.00</t>
  </si>
  <si>
    <t xml:space="preserve">C00.19                                                                                                                                                                                                                                                         </t>
  </si>
  <si>
    <t>BURÓS DE INFORMACIÓN</t>
  </si>
  <si>
    <t>AL 31 DE JULIO DE 2014</t>
  </si>
  <si>
    <t>EMPRESAS DE SERVICIO DE PAGO MÓVIL</t>
  </si>
  <si>
    <t>210.00</t>
  </si>
  <si>
    <t xml:space="preserve">        Productos devengados por cobrar de préstamos diferidos vigentes</t>
  </si>
  <si>
    <t xml:space="preserve">        Productos devengados por cobrar de préstamos reprogramados o reestructurados diferidos vigentes</t>
  </si>
  <si>
    <t>Evolución de cartera y contingente</t>
  </si>
  <si>
    <t>Estratificación de depósitos (monto y número de cuentas)</t>
  </si>
  <si>
    <t>Empresas de Giros y Remesas de Dinero</t>
  </si>
  <si>
    <t>AL 30 DE SEPTIEMBRE DE 2020</t>
  </si>
  <si>
    <t xml:space="preserve">        Productos devengados por cobrar de préstamos diferidos vencidos</t>
  </si>
  <si>
    <t xml:space="preserve">        Productos devengados por cobrar de préstamos reprogramados o reestructurados diferidos vencidos</t>
  </si>
  <si>
    <t xml:space="preserve">        (Previsión específica para incobrabilidad de préstamos diferidos vencidos)</t>
  </si>
  <si>
    <t xml:space="preserve">        (Previsión específica para incobrabilidad de préstamos reprogramados o reestructurados diferidos vencidos)</t>
  </si>
  <si>
    <t xml:space="preserve">        (Previsión específica para incobrabilidad de préstamos diferidos en ejecución)</t>
  </si>
  <si>
    <t xml:space="preserve">        (Previsión específica para incobrabilidad de préstamos reprogramados o reestructurados diferidos en ejecución)</t>
  </si>
  <si>
    <t>Activos líquidos/Pasivos de corto plazo (5)</t>
  </si>
  <si>
    <t xml:space="preserve">131.00+135.00    </t>
  </si>
  <si>
    <t>131.00</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</si>
  <si>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</si>
  <si>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</si>
  <si>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</si>
  <si>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</si>
  <si>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</si>
  <si>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</si>
  <si>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</si>
  <si>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</si>
  <si>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</si>
  <si>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</si>
  <si>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 xml:space="preserve">        Productos devengados por cobrar de préstamos diferidos en ejecución</t>
  </si>
  <si>
    <t>TOTAL                                          SISTEMA</t>
  </si>
  <si>
    <t>(+) INGRESOS FINANCIEROS</t>
  </si>
  <si>
    <t>SOCIEDADES CONTROLADORAS DE GRUPOS FINANCIEROS</t>
  </si>
  <si>
    <t>Estados Financieros</t>
  </si>
  <si>
    <t>BNC</t>
  </si>
  <si>
    <t>MCZ</t>
  </si>
  <si>
    <t>INV</t>
  </si>
  <si>
    <t>SOC</t>
  </si>
  <si>
    <t>GFB</t>
  </si>
  <si>
    <t>GAN</t>
  </si>
  <si>
    <t>Sociedades Controladoras de Grupos Financieros</t>
  </si>
  <si>
    <t xml:space="preserve">GFF </t>
  </si>
  <si>
    <t>BNB Corporación S.A</t>
  </si>
  <si>
    <t>Sociedad Controladora Mercantil Santa Cruz S.A.</t>
  </si>
  <si>
    <t>Inversiones Credicorp Bolivia S.A.</t>
  </si>
  <si>
    <t>Grupo Financiero Bisa S.A.</t>
  </si>
  <si>
    <t>Sociedad Controladora Ganadero S.A.</t>
  </si>
  <si>
    <t>Grupo Financiero Fortaleza S.A</t>
  </si>
  <si>
    <t>AL 31 DE OCTUBRE DE 2020</t>
  </si>
  <si>
    <t xml:space="preserve">        Productos devengados por cobrar de préstamos reprogramados o reestructurados diferidos en ejecución</t>
  </si>
  <si>
    <t xml:space="preserve">  (=) RESULTADO DESPUES DE AJUSTE POR DIFERENCIA DE CAMBIO Y MANTENIMIENTO DE VALOR</t>
  </si>
  <si>
    <t xml:space="preserve">  (=) RESULTADO ANTES DE IMPUESTOS Y AJUSTE CONTABLE POR EFECTO DE INFLACIÓN</t>
  </si>
  <si>
    <t>DIC</t>
  </si>
  <si>
    <t>(3) En MN y MNUFV  para créditos empresarial, PYME y microcréditos (directos y contingentes): 2,5% créditos al sector productivo, 5% créditos al sector no productivo. Créditos de vivienda: 5% (créditos hipotecarios de vivienda,  créditos hipotecarios de vivienda de interés social y créditos de vivienda de interés social sin garantía hipotecaria) y 6,5% (créditos de vivienda sin garantía hipotecaria y créditos de vivienda sin garantía hipotecaria debidamente garantizados). Créditos de consumo: 5% (antes del 17/12/2009) y 6,5% (a partir del 17/12/2009). En ME y MNMV  para créditos empresarial, PYME y microcréditos: 5% (directos y contingentes). Créditos de vivienda: 5% (créditos hipotecarios de vivienda,  créditos hipotecarios de vivienda de interés social y créditos de vivienda de interés social sin garantía hipotecaria) y 12% (créditos de vivienda sin garantía hipotecaria y créditos de vivienda sin garantía hipotecaria debidamente garantizados). Créditos de consumo: 5% (antes del 17/12/2009), 8% (entre 17/12/2009 y 16/12/2010) y 12% (a partir del 17/12/2010)..</t>
  </si>
  <si>
    <t>ESTRATIFICACIÓN DE DEPÓSITOS A LA VISTA, EN CAJA DE AHORROS, A PLAZO FIJO Y EN GARANTÍA</t>
  </si>
  <si>
    <t>32-2</t>
  </si>
  <si>
    <t>32-1</t>
  </si>
  <si>
    <t>46-1</t>
  </si>
  <si>
    <t>46-2</t>
  </si>
  <si>
    <t>56-1</t>
  </si>
  <si>
    <t>56-2</t>
  </si>
  <si>
    <t>MUTUALES</t>
  </si>
  <si>
    <t>AL 30 DE NOVIEMBRE DE 2020</t>
  </si>
  <si>
    <t>ENTIDADES FINANCIERAS DE VIVIENDA, COOPERATIVAS DE AHORRO Y CRÉDITO E INSTITUCIONES FINANCIERAS DE DESARROLLO</t>
  </si>
  <si>
    <t>GFF</t>
  </si>
  <si>
    <t xml:space="preserve">      PARTICIPACIÓN EN EMPRESAS DE FACTORAJE</t>
  </si>
  <si>
    <t xml:space="preserve">      PARTICIPACIÓN EN CÁMARAS DE COMPENSACIÓN</t>
  </si>
  <si>
    <t xml:space="preserve">      PARTICIPACIÓN EN BURÓS DE INFORMACIÓN</t>
  </si>
  <si>
    <t xml:space="preserve">Encaje legal de cooperativas de ahorro y crédito, entidades financieras de vivienda e instituciones financieras de desarrollo </t>
  </si>
  <si>
    <t>EMPRESAS DE TRANSPORTE DE MATERIAL MONETARIO Y VALORES</t>
  </si>
  <si>
    <t>OBLIGACIONES CON BANCOS Y ENTIDADES DE FINANCIAMIENTO</t>
  </si>
  <si>
    <t xml:space="preserve">    Utilidades (pérdidas) acumuladas</t>
  </si>
  <si>
    <t xml:space="preserve">    Utilidades (pérdidas) del periodo o gestión</t>
  </si>
  <si>
    <t>(+) Abonos por diferencia de cambio, mantenimiento de valor</t>
  </si>
  <si>
    <t>(-) Cargos por diferencia de cambio, mantenimiento de valor</t>
  </si>
  <si>
    <t>EMPRESAS ADMINISTRADORAS DE TARJETAS ELECTRÓNICAS</t>
  </si>
  <si>
    <t>OBLIGACIONES CON INSTITUCIONES FISCALES</t>
  </si>
  <si>
    <t>EMPRESAS DE GIROS Y REMESAS DE DINERO</t>
  </si>
  <si>
    <t>Dic-20</t>
  </si>
  <si>
    <t>63-1</t>
  </si>
  <si>
    <t>63-2</t>
  </si>
  <si>
    <t>ICI (5)</t>
  </si>
  <si>
    <t>(5) A partir de noviembre de 2020 se incluye las captaciones de depósitos de la Institución Financiera de Desarrollo CIDRE.</t>
  </si>
  <si>
    <t xml:space="preserve">        (Previsión específica para incobrabilidad de cartera vigente)</t>
  </si>
  <si>
    <t xml:space="preserve">        (Previsión específica para incobrabilidad de cartera vencida)</t>
  </si>
  <si>
    <t xml:space="preserve">        (Previsión específica para incobrabilidad de cartera en ejecución)</t>
  </si>
  <si>
    <t>IDI (2)</t>
  </si>
  <si>
    <t xml:space="preserve">  (=) RESULTADO ANTES DE IMPTOS. Y AJUSTE CONTABLE POR EFECTO DE INFLACIÓN</t>
  </si>
  <si>
    <t>IDI (6)</t>
  </si>
  <si>
    <t>DIC-19</t>
  </si>
  <si>
    <t xml:space="preserve">      PARTICIPACIÓN EN ENTIDADES DE ARRENDAMIENTO FINANCIERO</t>
  </si>
  <si>
    <t xml:space="preserve">      PARTICIPACIÓN EN ENTIDADES DE SEGUROS</t>
  </si>
  <si>
    <t xml:space="preserve">      PARTICIPACIÓN EN BANCOS FILIALES, SUCURSALES O AGENCIAS EN EL EXTERIOR</t>
  </si>
  <si>
    <t xml:space="preserve">      PARTICIPACIÓN EN ORGANISMOS MULTILATERALES DE FINANCIAMIENTO</t>
  </si>
  <si>
    <t xml:space="preserve">      PARTICIPACIÓN EN ALMACENES GENERALES DE DEPÓSITO</t>
  </si>
  <si>
    <t xml:space="preserve">      PARTICIPACIÓN EN SOCIEDADES DE TITULARIZACIÓN</t>
  </si>
  <si>
    <t xml:space="preserve">      PARTICIPACIÓN EN SOCIEDADES ADMINISTRADORAS DE FONDOS DE INVERSIÓN</t>
  </si>
  <si>
    <t xml:space="preserve">      PARTICIPACIÓN EN ADMINISTRADORAS DE FONDOS DE PENSIONES</t>
  </si>
  <si>
    <t xml:space="preserve">      PARTICIPACIÓN EN ENTIDADES FINANCIERAS QUE REALIZAN ACTIVIDADES DE SEGUNDO PISO</t>
  </si>
  <si>
    <t xml:space="preserve">      PARTICIPACIÓN EN AGENCIAS DE BOLSA</t>
  </si>
  <si>
    <t xml:space="preserve">      OTRAS PARTICIPACIONES EN ENTIDADES FINANCIERAS Y AFINES</t>
  </si>
  <si>
    <t>Brink’s Bolivia S.A.</t>
  </si>
  <si>
    <t>(12) Con Resolución ASFI/561/2019 de 02.07.19 se dispone inicio de operaciones el 08.07.19.</t>
  </si>
  <si>
    <t>Almacenes Generales de Depósito ALTRASER S.A. (12)</t>
  </si>
  <si>
    <t>(13) Con información desde noviembre de 2019.</t>
  </si>
  <si>
    <t>Institución Financiera de Desarrollo SEMBRAR SARTAWI (13)</t>
  </si>
  <si>
    <t>Cooperativa Societaria San Martín R.L. (14)</t>
  </si>
  <si>
    <t>(14) A partir de enero de 2020.</t>
  </si>
  <si>
    <t>(15) Con Resolución ASFI/1150/2019 de 30.12.2019 se autorizó la disolución y liquidación voluntaria.</t>
  </si>
  <si>
    <t xml:space="preserve">        (Previsión específica para incobrabilidad de cartera reprogramada o reestructurada_x000D_
 vigente)</t>
  </si>
  <si>
    <t xml:space="preserve">        (Previsión específica para incobrabilidad de cartera reprogramada o reestructurada_x000D_
 vencida)</t>
  </si>
  <si>
    <t xml:space="preserve">      PREVISIÓN PARA CUENTAS DE ORDEN</t>
  </si>
  <si>
    <t>(2) A partir de noviembre de 2020 se incluye información de la Institución Financiera de Desarrollo CIDRE y a partir de febrero de 2021 de la Institución Financiera de Desarrollo DIACONÍA.</t>
  </si>
  <si>
    <t>(6) A partir de febrero de 2021 se incluye las captaciones de depósitos de la Institución Financiera de Desarrollo DIACONÍA.</t>
  </si>
  <si>
    <t>ICR (3)</t>
  </si>
  <si>
    <t>IPM (3)</t>
  </si>
  <si>
    <t>(3) A partir de mayo de 2021 se incluye información de depósitos del público de las Instituciones Financieras de Desarrollo Fundación PRO MUJER y CRECER.</t>
  </si>
  <si>
    <t xml:space="preserve">     Cargos por diferencia de  cambio</t>
  </si>
  <si>
    <t xml:space="preserve">    Cargos por diferencia de  cambio</t>
  </si>
  <si>
    <t>IPM (7)</t>
  </si>
  <si>
    <t>ICR (7)</t>
  </si>
  <si>
    <t>(7) A partir de mayo de 2021 se incluye información de depósitos del público de las Instituciones Financieras de Desarrollo Fundación PRO MUJER y CRECER.</t>
  </si>
  <si>
    <t>Santa Cruz FG Sociedad Controladora S.A.</t>
  </si>
  <si>
    <t>CSQ (4)</t>
  </si>
  <si>
    <t>(4) A partir de julio de 2021 se incluye información de depósitos del público de la Cooperativa de Ahorro y Crédito Abierta San Pedro de Aiquile R.L.</t>
  </si>
  <si>
    <t>CSQ (1)</t>
  </si>
  <si>
    <t>(1) A partir de julio de 2021 se incluye información de la Cooperativa de Ahorro y Crédito Abierta San Pedro de Aiquile R.L.</t>
  </si>
  <si>
    <t>CSQ</t>
  </si>
  <si>
    <t>CSQ (8)</t>
  </si>
  <si>
    <t>(8) A partir del 1 de julio de 2021 inició operaciones.</t>
  </si>
  <si>
    <t>CSQ (5)</t>
  </si>
  <si>
    <t>(5) A partir del 1 de julio de 2021 inició operaciones.</t>
  </si>
  <si>
    <t>Cooperativa Abierta La Sagrada Familia R.L. (10)</t>
  </si>
  <si>
    <t xml:space="preserve">      Depósitos a plazo fijo mayor a 1080 días</t>
  </si>
  <si>
    <t>Cooperativa Abierta San Pedro de Aiquile R.L. (16)</t>
  </si>
  <si>
    <t>(16) A partir de julio de 2021 se incluye información de la Cooperativa de Ahorro y Crédito Abierta San Pedro de Aiquile R.L., en cumplimiento de la Resolución ASFI/421/2021 de 24.05.2021.</t>
  </si>
  <si>
    <t>CLO (5)</t>
  </si>
  <si>
    <t>CVE (5)</t>
  </si>
  <si>
    <t>(5) A partir de septiembre de 2021 se incluye información de depósitos del público de la Cooperativa de Ahorro y Crédito Societaria "Virgen de los Remedios" R.L. y de la Cooperativa de Ahorro y Crédito Abierta "San Francisco Solano" R.L.</t>
  </si>
  <si>
    <t>CLO (2)</t>
  </si>
  <si>
    <t>CVE (2)</t>
  </si>
  <si>
    <t>(2) A partir de septiembre de 2021 se incluye información de la Cooperativa de Ahorro y Crédito Societaria "Virgen de los Remedios" R.L. y de la Cooperativa de Ahorro y Crédito Abierta "San Francisco Solano" R.L.</t>
  </si>
  <si>
    <t>CLO</t>
  </si>
  <si>
    <t>CVE</t>
  </si>
  <si>
    <t>CLO (9)</t>
  </si>
  <si>
    <t>CVE (9)</t>
  </si>
  <si>
    <t>(9) A partir del 20 de septiembre de 2021 inició operaciones.</t>
  </si>
  <si>
    <t>CLO (6)</t>
  </si>
  <si>
    <t>CVE (6)</t>
  </si>
  <si>
    <t>(6) A partir del 20 de septiembre de 2021 inició operaciones.</t>
  </si>
  <si>
    <t>(17) A partir de septiembre de 2021 se incluye información de la Cooperativa de Ahorro y Crédito Abierta "San Francisco Solano" R.L., en cumplimiento de la Resolución ASFI/695/2021 de 02.08.2021.</t>
  </si>
  <si>
    <t>(18) A partir de septiembre de 2021 se incluye información de la Cooperativa de Ahorro y Crédito Societaria "Virgen de los Remedios" R.L. en cumplimiento de la Resolución ASFI/609/2021 de 14.07.2021.</t>
  </si>
  <si>
    <t>,</t>
  </si>
  <si>
    <t>CLC (6)</t>
  </si>
  <si>
    <t>COO (6)</t>
  </si>
  <si>
    <t>(6) A partir de noviembre de 2021 se incluye información de depósitos del público de las Cooperativas de Ahorro y Crédito Abiertas Solucredit San Silvestre R.L. y Asociación de Productores de Leche R.L. (COOPROLE).</t>
  </si>
  <si>
    <t>CLC (3)</t>
  </si>
  <si>
    <t>COO (3)</t>
  </si>
  <si>
    <t>(3) A partir de noviembre de 2021 se incluye información de las Cooperativas de Ahorro y Crédito Abiertas Solucredit San Silvestre R.L. y Asociación de Productores de Leche R.L. (COOPROLE).</t>
  </si>
  <si>
    <t>COO</t>
  </si>
  <si>
    <t>CLC</t>
  </si>
  <si>
    <t>(10) A partir del 29 de noviembre de 2021 inició operaciones.</t>
  </si>
  <si>
    <t>CLC (10)</t>
  </si>
  <si>
    <t>COO (10)</t>
  </si>
  <si>
    <t>(7) A partir del 29 de noviembre de 2021 inició operaciones.</t>
  </si>
  <si>
    <t>CLC (7)</t>
  </si>
  <si>
    <t>COO (7)</t>
  </si>
  <si>
    <t>(19) A partir de noviembre de 2021 se incluye información de la Cooperativa de Ahorro y Crédito Abierta Solucredit San Silvestre R.L. en cumplimiento de la Resolución ASFI/803/2021 de 27.08.2021.</t>
  </si>
  <si>
    <t>(20) A partir de noviembre de 2021 se incluye información de la Cooperativa de Ahorro y Crédito Abierta "Asociación de Productores de Leche" R.L. (Cooprole) en cumplimiento de la Resolución ASFI/807/2021 de 27.08.2021.</t>
  </si>
  <si>
    <t>Dic-21</t>
  </si>
  <si>
    <t xml:space="preserve"> TOTAL</t>
  </si>
  <si>
    <r>
      <t xml:space="preserve">   - </t>
    </r>
    <r>
      <rPr>
        <u/>
        <sz val="11"/>
        <rFont val="Arial"/>
        <family val="2"/>
      </rPr>
      <t>Banco Nacional de Bolivia S.A.</t>
    </r>
  </si>
  <si>
    <r>
      <t xml:space="preserve">   - </t>
    </r>
    <r>
      <rPr>
        <u/>
        <sz val="11"/>
        <rFont val="Arial"/>
        <family val="2"/>
      </rPr>
      <t>Banco Unión S.A.</t>
    </r>
  </si>
  <si>
    <r>
      <t xml:space="preserve">   - </t>
    </r>
    <r>
      <rPr>
        <u/>
        <sz val="11"/>
        <rFont val="Arial"/>
        <family val="2"/>
      </rPr>
      <t>Banco Mercantil Santa Cruz S.A.</t>
    </r>
  </si>
  <si>
    <r>
      <t xml:space="preserve">   - </t>
    </r>
    <r>
      <rPr>
        <u/>
        <sz val="11"/>
        <rFont val="Arial"/>
        <family val="2"/>
      </rPr>
      <t>Banco Bisa S.A.</t>
    </r>
  </si>
  <si>
    <r>
      <t xml:space="preserve">   - </t>
    </r>
    <r>
      <rPr>
        <u/>
        <sz val="11"/>
        <rFont val="Arial"/>
        <family val="2"/>
      </rPr>
      <t>Banco Crédito de Bolivia S.A.</t>
    </r>
  </si>
  <si>
    <r>
      <t xml:space="preserve">   - </t>
    </r>
    <r>
      <rPr>
        <u/>
        <sz val="11"/>
        <rFont val="Arial"/>
        <family val="2"/>
      </rPr>
      <t>Banco Ganadero  S.A.</t>
    </r>
  </si>
  <si>
    <r>
      <t xml:space="preserve">   - </t>
    </r>
    <r>
      <rPr>
        <u/>
        <sz val="11"/>
        <rFont val="Arial"/>
        <family val="2"/>
      </rPr>
      <t>Banco Económico S.A.</t>
    </r>
  </si>
  <si>
    <r>
      <t xml:space="preserve">   - </t>
    </r>
    <r>
      <rPr>
        <u/>
        <sz val="11"/>
        <rFont val="Arial"/>
        <family val="2"/>
      </rPr>
      <t>Banco Solidario S.A.</t>
    </r>
  </si>
  <si>
    <r>
      <t xml:space="preserve">   - </t>
    </r>
    <r>
      <rPr>
        <u/>
        <sz val="11"/>
        <rFont val="Arial"/>
        <family val="2"/>
      </rPr>
      <t>Banco de la Nación Argentina</t>
    </r>
  </si>
  <si>
    <r>
      <t xml:space="preserve">   - </t>
    </r>
    <r>
      <rPr>
        <u/>
        <sz val="11"/>
        <rFont val="Arial"/>
        <family val="2"/>
      </rPr>
      <t>Banco para el Fomento a Iniciativas Económicas S.A.</t>
    </r>
  </si>
  <si>
    <r>
      <t xml:space="preserve">   - </t>
    </r>
    <r>
      <rPr>
        <u/>
        <sz val="11"/>
        <rFont val="Arial"/>
        <family val="2"/>
      </rPr>
      <t>Banco Fortaleza S.A.</t>
    </r>
  </si>
  <si>
    <r>
      <t xml:space="preserve">   - </t>
    </r>
    <r>
      <rPr>
        <u/>
        <sz val="11"/>
        <rFont val="Arial"/>
        <family val="2"/>
      </rPr>
      <t>Banco Fassil S.A.</t>
    </r>
  </si>
  <si>
    <r>
      <t xml:space="preserve">   - </t>
    </r>
    <r>
      <rPr>
        <u/>
        <sz val="11"/>
        <rFont val="Arial"/>
        <family val="2"/>
      </rPr>
      <t>Banco Prodem S.A.</t>
    </r>
  </si>
  <si>
    <r>
      <t xml:space="preserve">   - </t>
    </r>
    <r>
      <rPr>
        <u/>
        <sz val="11"/>
        <rFont val="Arial"/>
        <family val="2"/>
      </rPr>
      <t>Banco PYME de La Comunidad S.A.</t>
    </r>
  </si>
  <si>
    <r>
      <t xml:space="preserve">   - </t>
    </r>
    <r>
      <rPr>
        <u/>
        <sz val="11"/>
        <rFont val="Arial"/>
        <family val="2"/>
      </rPr>
      <t>Banco PYME Ecofuturo S.A.</t>
    </r>
  </si>
  <si>
    <t>DIC-20</t>
  </si>
  <si>
    <t>Cooperativa Abierta Jesús Nazareno R.L.</t>
  </si>
  <si>
    <t>Cooperativa Abierta San Martín de Porres R.L.</t>
  </si>
  <si>
    <t>Cooperativa Abierta Fátima R.L.</t>
  </si>
  <si>
    <t>Cooperativa Abierta Loyola R.L.</t>
  </si>
  <si>
    <t>Cooperativa Abierta Pio X R.L.</t>
  </si>
  <si>
    <t>Cooperativa Abierta El Chorolque R.L.</t>
  </si>
  <si>
    <t>Cooperativa Abierta Catedral (Potosí) R.L.</t>
  </si>
  <si>
    <t>Cooperativa Abierta Solucredit San Silvestre R.L. (19)</t>
  </si>
  <si>
    <t>Cooperativa Abierta Asunción R.L.</t>
  </si>
  <si>
    <t>Cooperativa Abierta Catedral de Tarija R.L.</t>
  </si>
  <si>
    <t>Cooperativa Abierta Comarapa R.L.</t>
  </si>
  <si>
    <t>Cooperativa Abierta Trinidad R.L.</t>
  </si>
  <si>
    <t>Cooperativa Abierta Educadores Gran Chaco R.L.</t>
  </si>
  <si>
    <t>Cooperativa Abierta San Mateo R.L.</t>
  </si>
  <si>
    <t>Cooperativa Abierta Monseñor Félix Gainza R.L.</t>
  </si>
  <si>
    <t>Cooperativa Abierta Magisterio Rural R.L.</t>
  </si>
  <si>
    <t>Cooperativa Abierta San Joaquín R.L.</t>
  </si>
  <si>
    <t>Cooperativa Abierta San Roque R.L.</t>
  </si>
  <si>
    <t>Cooperativa Abierta Madre y Maestra R.L.</t>
  </si>
  <si>
    <t>Cooperativa Abierta La Merced R.L. (2)</t>
  </si>
  <si>
    <t>Cooperativa Abierta San Carlos Borromeo R.L. (3)</t>
  </si>
  <si>
    <t>Cooperativa Abierta Cacef R.L. (7)</t>
  </si>
  <si>
    <t>Cooperativa Abierta Progreso R.L. (8)</t>
  </si>
  <si>
    <t>Administradora de Cámaras de Compensación y Liquidación S.A.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</si>
  <si>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</si>
  <si>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</si>
  <si>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</si>
  <si>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</si>
  <si>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</si>
  <si>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 xml:space="preserve">    Oblig. con el Público/Pasivo+Patrimonio</t>
  </si>
  <si>
    <t xml:space="preserve">    Oblig. con el Público y con Empresas Públicas/Pasivo+Patrimonio</t>
  </si>
  <si>
    <t xml:space="preserve">    Oblig. con Bancos y Ent. Fin./Pasivo+Patrimonio</t>
  </si>
  <si>
    <t xml:space="preserve">    Oblig. Subordinadas/Pasivo+Patrimonio</t>
  </si>
  <si>
    <t xml:space="preserve">    Oblig. Persones Jurídicas e Institucionales /Total Oblig. Público</t>
  </si>
  <si>
    <t xml:space="preserve">    Oblig. Personas Naturales /Total Oblig. Público</t>
  </si>
  <si>
    <t xml:space="preserve">    Prev. Cartera Incobrable/Cartera (1)</t>
  </si>
  <si>
    <t>Resultado de Operación Bruto/(Activo+Contingente)</t>
  </si>
  <si>
    <t>Resultado de operación después de Incobrables/(Activo + Contingente)</t>
  </si>
  <si>
    <t>Resultado de Operación Neto/(Activo + Contingente)</t>
  </si>
  <si>
    <t>Resultado de Operación Neto Antes de Impuestos/(Activo+Contingente)</t>
  </si>
  <si>
    <t>Resultado Neto de la Gestión/(Activo+Contingente) (ROA)</t>
  </si>
  <si>
    <t xml:space="preserve">Resultado Neto de la Gestión/Patrimonio (ROE)                                                          </t>
  </si>
  <si>
    <t xml:space="preserve">Cargos por Incob. Netos de Recuper./Activo+Conting.                                                  </t>
  </si>
  <si>
    <t xml:space="preserve">Otros Ingresos Operativos Netos/Activo+Contingente                                           </t>
  </si>
  <si>
    <t>Gastos de Administración/Activo+Contingente</t>
  </si>
  <si>
    <t xml:space="preserve">Ing. Extraord. y de Gest. Ant. Netos/Activo+Conting.                                                    </t>
  </si>
  <si>
    <t>Deprec. y Desval. Bienes de Uso/Bienes de Uso-Terrenos</t>
  </si>
  <si>
    <t>Productos por Cartera Vigente/Cartera Vigente</t>
  </si>
  <si>
    <t xml:space="preserve">Productos por Cartera Reprog. y Reestruct. Vigente/Cartera Reprog. y Reestruct. Vigente            </t>
  </si>
  <si>
    <t xml:space="preserve">Productos por Cartera Vencida y en Ejecución/Cartera Vencida y en Ejecución                          </t>
  </si>
  <si>
    <t xml:space="preserve">Productos por Cartera Reprog. y Reestruct. Vencida y en Ejec./Cartera Reprog. y Reestruct. Vencida </t>
  </si>
  <si>
    <t xml:space="preserve">Int. penales Cartera Vencida Total/Productos cartera vencida total                                </t>
  </si>
  <si>
    <t xml:space="preserve">Int. penales Cartera en Ejecución Total/Productos cartera en Ejecución                            </t>
  </si>
  <si>
    <t>Int. penales Cartera Vencida Total y en Ejecución Total/Productos cartera Vencida Total y en Ejecución</t>
  </si>
  <si>
    <t xml:space="preserve">Int. Oblig. Púb. a la Vista/Oblig. Púb. a la Vista                                                      </t>
  </si>
  <si>
    <t xml:space="preserve">Int. Depósitos Caja de Ahorro/Oblig. Púb. Ctas. Ahorro                                                        </t>
  </si>
  <si>
    <t xml:space="preserve">Int. Depósitos Púb. a Plazo/Depósitos Púb. a Plazo                                                         </t>
  </si>
  <si>
    <t>Int. Oblig. con Emp. públicas/Oblig. c/emp. públicas</t>
  </si>
  <si>
    <t xml:space="preserve">Cargos por Oblig. con el B.C.B./Oblig. con el B.C.B.                                                  </t>
  </si>
  <si>
    <t xml:space="preserve">Gastos de Administración/Depósitos(3)                                                               </t>
  </si>
  <si>
    <t xml:space="preserve">          Margen Financiero en Activos Productivos Promedio Neto de Contingente</t>
  </si>
  <si>
    <t>Oblig. con el Público/Pasivo+Patrimonio</t>
  </si>
  <si>
    <t>Oblig. con el Público y con Empresas Públicas/Pasivo+Patrimonio</t>
  </si>
  <si>
    <t>Oblig. con Bancos y Ent. Fin./Pasivo+Patrimonio</t>
  </si>
  <si>
    <t>Oblig. Subordinadas/Pasivo+Patrimonio</t>
  </si>
  <si>
    <t>Oblig. Personas Jurídicas e Institucionales /Total Oblig. Público</t>
  </si>
  <si>
    <t xml:space="preserve">Oblig. Personas Naturales /Total Oblig. Público                                                    </t>
  </si>
  <si>
    <t xml:space="preserve">Prev. Cartera Incobrable/Cartera (1)                                                                 </t>
  </si>
  <si>
    <t>(2) Abonos menos cargos por ajustes por inflación.</t>
  </si>
  <si>
    <t>(3) Promedio obligaciones vista , caja de ahorros y DPF.</t>
  </si>
  <si>
    <t>(4) Obligaciones vista, caja de ahorros y DPF a 30 días.</t>
  </si>
  <si>
    <t>(1) Excluye Cargos Financieros Devengados por Pagar.</t>
  </si>
  <si>
    <t>(2) Incluye 211.01+211.02+214.02+281.01+281.02+284.02.</t>
  </si>
  <si>
    <t>(3) Incluye 212.01+212.02+214.03+282.01+282.02+284.03.</t>
  </si>
  <si>
    <t>(4) Incluye 213.01 a la 213.08+214.04+214.08+215.01 a la 215.08 +283.01 a la 283.08+284.04+284.08+285.01 a la 285.08.</t>
  </si>
  <si>
    <t>(1) Incluye las siguientes cuentas contables: 
211.01, 211.02, 211.03, 214.02, 221.01, 221.02, 224.02, 224.03, 231.03, 231.04, 281.01, 281.02, 281.03, 284.02;213.00, 215.00, 223.00, 235.09, 235.10, 235.11, 235.12, 283.00, 285.00;212.01, 212.02, 222.01, 222.02, 235.07, 235.08, 282.01, 282.02;214.03, 214.04, 214.05, 214.06, 214.08, 284.03, 284.04, 284.05, 284.06, 284.08.</t>
  </si>
  <si>
    <t>(1) Incluye las siguientes cuentas contables: 211.01, 211.02, 211.03, 214.02, 221.01, 221.02, 224.02, 224.03, 231.03, 231.04, 281.01, 281.02, 281.03, 284.02.</t>
  </si>
  <si>
    <t>(1) Incluye las siguientes cuentas contables : 212.01, 212.02, 222.01, 222.02, 235.07, 235.08, 282.01, 282.02.</t>
  </si>
  <si>
    <t>(1) Incluye las siguientes cuentas contables : 213.00, 215.00, 223.00, 235.09, 235.10, 235.11, 235.12, 283.00, 285.00.</t>
  </si>
  <si>
    <t>(1) Incluye las siguientes cuentas contables : 214.03, 214.04, 214.05, 214.06, 214.08, 284.03, 284.04, 284.05, 284.06, 284.08.</t>
  </si>
  <si>
    <t xml:space="preserve">    Oblig. Personas Jurídicas e Institucionales /Total Oblig. Público</t>
  </si>
  <si>
    <t>(4) Obligaciones vista, caja de ahorro y DPF a 30 días.</t>
  </si>
  <si>
    <t>(1) Corresponde al promedio del último período bisemanal concluido en el mes.</t>
  </si>
  <si>
    <t>(2) Posición consolidada independientemente del régimen de compensaciones.</t>
  </si>
  <si>
    <t>(1) Incluye las siguientes cuentas contables: 212.01, 212.02, 222.01, 222.02, 235.07, 235.08, 282.01, 282.02.</t>
  </si>
  <si>
    <t>(1) Incluye las siguientes cuentas contables: 213.00, 215.00, 223.00, 235.09, 235.10, 235.11, 235.12, 283.00, 285.00.</t>
  </si>
  <si>
    <t>(1) Incluye las siguientes cuentas contables: 214.03, 214.04, 214.05, 214.06, 214.08, 284.03, 284.04, 284.05, 284.06, 284.08.</t>
  </si>
  <si>
    <t xml:space="preserve">Activo improductivo/Patrimonio                                             </t>
  </si>
  <si>
    <t>A partir de la promulgación de la Ley 2297 de 20.12.01 los Almacenes Generales de Depósito vinculados patrimonialmente a una entidad bancaria, se regulan por esta Ley y el Código de Comercio.</t>
  </si>
  <si>
    <t>Banco PYME de La Comunidad S.A.</t>
  </si>
  <si>
    <t>Cooperativa Abierta San Antonio R.L.</t>
  </si>
  <si>
    <t>Cooperativa Abierta Inca Huasi R.L.</t>
  </si>
  <si>
    <t>Cooperativa Abierta Quillacollo R.L.</t>
  </si>
  <si>
    <t>Cooperativa Abierta San José de Punata R.L.</t>
  </si>
  <si>
    <t>Institución Financiera de Desarrollo DIACONÍA</t>
  </si>
  <si>
    <t>Cooperativa Abierta Magisterio Rural de Chuquisaca R.L. (11)</t>
  </si>
  <si>
    <t>Cooperativa Abierta San Francisco Solano R.L. (17)</t>
  </si>
  <si>
    <t>Cooperativa Societaria Virgen de los Remedios R.L. (18)</t>
  </si>
  <si>
    <t>Cooperativa Abierta Asociación de Productores de Leche R.L. (COOPROLE) (20)</t>
  </si>
  <si>
    <t>Cooperativa Abierta San Pedro R.L.</t>
  </si>
  <si>
    <t>CEY (7)</t>
  </si>
  <si>
    <t>(7) A partir de marzo de 2022 se incluye información de depósitos del público de la Cooperativa de Ahorro y Crédito Abierta Cristo Rey Cochabamba R.L.</t>
  </si>
  <si>
    <t>CEY (4)</t>
  </si>
  <si>
    <t>(4) A partir de marzo de 2022 se incluye información de depósitos del público de la Cooperativa de Ahorro y Crédito Abierta Cristo Rey Cochabamba R.L.</t>
  </si>
  <si>
    <t>CEY</t>
  </si>
  <si>
    <t>CEY (11)</t>
  </si>
  <si>
    <t>(11) A partir del 21 de marzo de 2022 inició operaciones.</t>
  </si>
  <si>
    <t>CEY (8)</t>
  </si>
  <si>
    <t>(8) A partir del 21 de marzo de 2022 inició operaciones.</t>
  </si>
  <si>
    <t>Cooperativa Abierta Cristo Rey Cochabamba R.L. (21)</t>
  </si>
  <si>
    <t>(21) A partir de marzo de 2022 se incluye información de la Cooperativa de Ahorro y Crédito Abierta "Cristo Rey Cochabamba" R.L. en cumplimiento de la Resolución ASFI/1200/2021 de 30.12.2021.</t>
  </si>
  <si>
    <t xml:space="preserve">      DOCUMENTOS DE COBRO INMEDIATO Y OTRAS OPERACIONES PENDIENTES DE LIQUIDACIÓN</t>
  </si>
  <si>
    <t xml:space="preserve">        Depósitos a plazo fijo de 721 a 1.080 días</t>
  </si>
  <si>
    <t xml:space="preserve">        Depósitos a plazo fijo mayor a 1.080 días</t>
  </si>
  <si>
    <t xml:space="preserve">      Obligaciones con bancos y otras entidades financieras del país a plazo</t>
  </si>
  <si>
    <t xml:space="preserve">      PAGARÉS</t>
  </si>
  <si>
    <t xml:space="preserve">      BOLETAS DE GARANTÍA</t>
  </si>
  <si>
    <t xml:space="preserve">      OPERACIONES A FUTURO DE MONEDA EXTRANJERA</t>
  </si>
  <si>
    <t xml:space="preserve">      PÉRDIDAS POR DISPONIBILIDADES</t>
  </si>
  <si>
    <t xml:space="preserve">      Obligaciones con el BCB a plazo</t>
  </si>
  <si>
    <t xml:space="preserve">    Activos líquidos/Pasivos de corto plazo (5)</t>
  </si>
  <si>
    <t xml:space="preserve">    Activos líquidos/Pasivos corto plazo (5)</t>
  </si>
  <si>
    <t xml:space="preserve">    Activos líquidos/Pasivo de corto plazo (5)</t>
  </si>
  <si>
    <t>AL 30 DE JUNIO DE 2022</t>
  </si>
  <si>
    <t>Jun-21</t>
  </si>
  <si>
    <t>Jun-22</t>
  </si>
  <si>
    <t>JUN</t>
  </si>
  <si>
    <t>JUN-22</t>
  </si>
  <si>
    <t>Banco do Brasil S.A. Sucursal Bolivia - En liquidación (15)</t>
  </si>
  <si>
    <t>BANCOS MÚLTIPLES, PYME Y DE DESARROLLO PRODUCTIVO</t>
  </si>
  <si>
    <t>ESTADOS FINANCIEROS</t>
  </si>
  <si>
    <t>ESTADO DE SITUACIÓN PATRIMONIAL</t>
  </si>
  <si>
    <t>ACTIVOS INTERNACIONALES</t>
  </si>
  <si>
    <t>PASIVOS INTERNACIONALES</t>
  </si>
  <si>
    <t xml:space="preserve">  ACTIVOS DE RESERVA</t>
  </si>
  <si>
    <t xml:space="preserve">  PASIVOS DE RESERVA</t>
  </si>
  <si>
    <t xml:space="preserve">    ORO</t>
  </si>
  <si>
    <t xml:space="preserve">     OBLIGACIONES CON BANCOS CENTRALES</t>
  </si>
  <si>
    <t xml:space="preserve">    DIVISAS</t>
  </si>
  <si>
    <t xml:space="preserve">    ACTIVOS EN EL FONDO MONETARIO INTERNACIONAL</t>
  </si>
  <si>
    <t xml:space="preserve">  OTROS PASIVOS INTERNACIONALES</t>
  </si>
  <si>
    <t xml:space="preserve">    BONOS Y OTRAS INVERSIONES EXTERNAS</t>
  </si>
  <si>
    <t xml:space="preserve">     OTROS PASIVOS INTERNACIONALES</t>
  </si>
  <si>
    <t>PASIVOS INTERNOS</t>
  </si>
  <si>
    <t xml:space="preserve">  OTROS ACTIVOS INTERNACIONALES</t>
  </si>
  <si>
    <t xml:space="preserve">    APORTES A ORGANISMOS INTERNACIONALES</t>
  </si>
  <si>
    <t xml:space="preserve">  CIRCULACIÓN MONETARIA</t>
  </si>
  <si>
    <t xml:space="preserve">    OTRAS CUENTAS DE ACTIVOS INTERNACIONALES</t>
  </si>
  <si>
    <t xml:space="preserve">     CIRCULACIÓN MONETARIA</t>
  </si>
  <si>
    <t>ACTIVOS INTERNOS</t>
  </si>
  <si>
    <t xml:space="preserve">  OPERACIONES DE MERCADO ABIERTO</t>
  </si>
  <si>
    <t xml:space="preserve">     REGULACIÓN MONETARIA</t>
  </si>
  <si>
    <t xml:space="preserve">  CRÉDITOS AL SECTOR NO FINANCIERO</t>
  </si>
  <si>
    <t xml:space="preserve">     OTRAS OPERACIONES DE MERCADO ABIERTO </t>
  </si>
  <si>
    <t xml:space="preserve">    SECTOR PÚBLICO</t>
  </si>
  <si>
    <t xml:space="preserve">    SECTOR PRIVADO</t>
  </si>
  <si>
    <t xml:space="preserve">  OBLIGACIONES CON EL SECTOR NO FINANCIERO</t>
  </si>
  <si>
    <t xml:space="preserve">     SECTOR PÚBLICO</t>
  </si>
  <si>
    <t xml:space="preserve">  CRÉDITOS AL SECTOR FINANCIERO</t>
  </si>
  <si>
    <t xml:space="preserve">    SISTEMA FINANCIERO</t>
  </si>
  <si>
    <t xml:space="preserve">  OBLIGACIONES CON EL SECTOR FINANCIERO</t>
  </si>
  <si>
    <t xml:space="preserve">      SISTEMA FINANCIERO</t>
  </si>
  <si>
    <t xml:space="preserve">  OTROS ACTIVOS INTERNOS</t>
  </si>
  <si>
    <t xml:space="preserve">    REGULACIÓN MONETARIA</t>
  </si>
  <si>
    <t xml:space="preserve">  OTROS PASIVOS INTERNOS</t>
  </si>
  <si>
    <t xml:space="preserve">    INVERSIONES</t>
  </si>
  <si>
    <t xml:space="preserve">    PROVISIONES</t>
  </si>
  <si>
    <t xml:space="preserve">    BIENES DE USO</t>
  </si>
  <si>
    <t xml:space="preserve">    PREVISIONES</t>
  </si>
  <si>
    <t xml:space="preserve">    ACTIVOS INTANGIBLES</t>
  </si>
  <si>
    <t xml:space="preserve">    PARTIDAS PENDIENTES DE APLICACIÓN</t>
  </si>
  <si>
    <t xml:space="preserve">    BIENES REALIZABLES</t>
  </si>
  <si>
    <t xml:space="preserve">    CUENTAS POR PAGAR</t>
  </si>
  <si>
    <t xml:space="preserve">    PARTIDAS PENDIENTES DE IMPUTACIÓN</t>
  </si>
  <si>
    <t xml:space="preserve">    CUENTAS POR COBRAR</t>
  </si>
  <si>
    <t>OTROS PASIVOS</t>
  </si>
  <si>
    <t xml:space="preserve">  AJUSTES CAMBIARIOS Y VALORACIONES</t>
  </si>
  <si>
    <t xml:space="preserve">     VALORACIÓN ACTIVOS DE RES. Y OBLIG. EN M/E ART.74</t>
  </si>
  <si>
    <t xml:space="preserve">     VALORACIÓN TÍTULOS DE LAS RESERVAS INTERN.</t>
  </si>
  <si>
    <t>TOTAL PASIVO</t>
  </si>
  <si>
    <t>PATRIMONIO NETO</t>
  </si>
  <si>
    <t xml:space="preserve">  CAPITAL</t>
  </si>
  <si>
    <t xml:space="preserve">  RESULTADOS DEL PERIODO</t>
  </si>
  <si>
    <t>TOTAL PATRIMONIO NETO</t>
  </si>
  <si>
    <t xml:space="preserve"> TOTAL ACTIVO</t>
  </si>
  <si>
    <t xml:space="preserve">PASIVO Y PATRIMONIO </t>
  </si>
  <si>
    <t>CUENTAS CONTINGENTES Y DE ORDEN DEUDORAS</t>
  </si>
  <si>
    <t>CUENTAS CONTINGENTES Y DE ORDEN ACREEDORAS</t>
  </si>
  <si>
    <t>ESTADO DE GANANCIAS Y PÉRDIDAS</t>
  </si>
  <si>
    <t>INGRESOS</t>
  </si>
  <si>
    <t>EGRESOS</t>
  </si>
  <si>
    <t xml:space="preserve">  EGRESOS POR OPERACIONES DE MERCADO ABIERTO</t>
  </si>
  <si>
    <t xml:space="preserve">  INGRESOS FINANCIEROS</t>
  </si>
  <si>
    <t xml:space="preserve">  EGRESOS FINANCIEROS</t>
  </si>
  <si>
    <t xml:space="preserve">  INGRESOS ADMINISTRATIVOS</t>
  </si>
  <si>
    <t xml:space="preserve">  EGRESOS ADMINISTRATIVOS</t>
  </si>
  <si>
    <t xml:space="preserve">  INGRESOS DE GESTIONES ANTERIORES</t>
  </si>
  <si>
    <t xml:space="preserve">  TRANSFERENCIAS INSTITUCIONALES</t>
  </si>
  <si>
    <t xml:space="preserve">  EGRESOS DE GESTIONES ANTERIORES</t>
  </si>
  <si>
    <t>TOTAL INGRESOS</t>
  </si>
  <si>
    <t>TOTAL EGRESOS</t>
  </si>
  <si>
    <t xml:space="preserve">UTILIDAD DE OPERACIÓN </t>
  </si>
  <si>
    <t>RESULTADOS NO REALIZADOS</t>
  </si>
  <si>
    <t>UTILIDAD NETA DEL PERIODO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</si>
</sst>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41" formatCode="_(* #,##0_);_(* \(#,##0\);_(* &quot;-&quot;_);_(@_)"/>
    <numFmt numFmtId="43" formatCode="_(* #,##0.00_);_(* \(#,##0.00\);_(* &quot;-&quot;??_);_(@_)"/>
    <numFmt numFmtId="164" formatCode="_-* #,##0.00\ _€_-;\-* #,##0.00\ _€_-;_-* &quot;-&quot;??\ _€_-;_-@_-"/>
    <numFmt numFmtId="165" formatCode="_(* #,##0_);_(* \(#,##0\);_(* &quot;-&quot;??_);_(@_)"/>
    <numFmt numFmtId="166" formatCode="#,##0;\(#,##0\)"/>
    <numFmt numFmtId="167" formatCode="_ * #,##0.00_ ;_ * \-#,##0.00_ ;_ * &quot;-&quot;??_ ;_ @_ "/>
    <numFmt numFmtId="168" formatCode="_-[$€-2]* #,##0.00_-;\-[$€-2]* #,##0.00_-;_-[$€-2]* &quot;-&quot;??_-"/>
    <numFmt numFmtId="169" formatCode="_-* #,##0.00\ [$€]_-;\-* #,##0.00\ [$€]_-;_-* &quot;-&quot;??\ [$€]_-;_-@_-"/>
    <numFmt numFmtId="170" formatCode="_-* #,##0.00\ _P_t_a_-;\-* #,##0.00\ _P_t_a_-;_-* &quot;-&quot;??\ _P_t_a_-;_-@_-"/>
    <numFmt numFmtId="171" formatCode="_-* #,##0.00\ _P_t_s_-;\-* #,##0.00\ _P_t_s_-;_-* &quot;-&quot;??\ _P_t_s_-;_-@_-"/>
    <numFmt numFmtId="172" formatCode="d\.m\.yy"/>
    <numFmt numFmtId="173" formatCode="\-#,##0"/>
    <numFmt numFmtId="174" formatCode="0.00000000%"/>
  </numFmts>
  <fonts count="60">
    <font>
      <sz val="11"/>
      <color theme="1"/>
      <name val="Calibri"/>
      <family val="2"/>
      <scheme val="minor"/>
    </font>
    <font>
      <sz val="11"/>
      <color theme="1"/>
      <name val="Calibri"/>
      <family val="2"/>
      <scheme val="minor"/>
    </font>
    <font>
      <sz val="10"/>
      <name val="Arial"/>
      <family val="2"/>
    </font>
    <font>
      <b/>
      <sz val="10"/>
      <name val="Arial"/>
      <family val="2"/>
    </font>
    <font>
      <sz val="10"/>
      <color theme="1"/>
      <name val="Arial"/>
      <family val="2"/>
    </font>
    <font>
      <sz val="7"/>
      <name val="Arial"/>
      <family val="2"/>
    </font>
    <font>
      <b/>
      <sz val="18"/>
      <color indexed="8"/>
      <name val="Times New Roman"/>
      <family val="1"/>
    </font>
    <font>
      <sz val="11"/>
      <color indexed="8"/>
      <name val="Arial"/>
      <family val="2"/>
    </font>
    <font>
      <b/>
      <sz val="11"/>
      <color indexed="8"/>
      <name val="Arial"/>
      <family val="2"/>
    </font>
    <font>
      <u/>
      <sz val="11"/>
      <color indexed="12"/>
      <name val="Calibri"/>
      <family val="2"/>
    </font>
    <font>
      <u/>
      <sz val="11"/>
      <name val="Arial"/>
      <family val="2"/>
    </font>
    <font>
      <sz val="11"/>
      <color theme="1"/>
      <name val="Arial"/>
      <family val="2"/>
    </font>
    <font>
      <b/>
      <sz val="11"/>
      <name val="Arial"/>
      <family val="2"/>
    </font>
    <font>
      <sz val="11"/>
      <name val="Arial"/>
      <family val="2"/>
    </font>
    <font>
      <u/>
      <sz val="11"/>
      <color indexed="12"/>
      <name val="Arial"/>
      <family val="2"/>
    </font>
    <font>
      <sz val="12"/>
      <name val="Arial"/>
      <family val="2"/>
    </font>
    <font>
      <b/>
      <sz val="14"/>
      <color indexed="9"/>
      <name val="Arial"/>
      <family val="2"/>
    </font>
    <font>
      <sz val="8"/>
      <name val="Arial"/>
      <family val="2"/>
    </font>
    <font>
      <sz val="12"/>
      <name val="Helv"/>
    </font>
    <font>
      <b/>
      <sz val="12"/>
      <name val="Arial"/>
      <family val="2"/>
    </font>
    <font>
      <sz val="14"/>
      <color indexed="9"/>
      <name val="Arial"/>
      <family val="2"/>
    </font>
    <font>
      <sz val="10"/>
      <name val="Geneva"/>
    </font>
    <font>
      <sz val="11"/>
      <color indexed="8"/>
      <name val="Calibri"/>
      <family val="2"/>
    </font>
    <font>
      <sz val="11"/>
      <name val="ZapfHumnst BT"/>
    </font>
    <font>
      <sz val="10"/>
      <name val="Courier"/>
      <family val="3"/>
    </font>
    <font>
      <b/>
      <sz val="8"/>
      <color indexed="8"/>
      <name val="Helv"/>
    </font>
    <font>
      <sz val="12"/>
      <name val="Tms Rmn"/>
    </font>
    <font>
      <sz val="10"/>
      <name val="MS Serif"/>
      <family val="1"/>
    </font>
    <font>
      <sz val="10"/>
      <color indexed="16"/>
      <name val="MS Serif"/>
      <family val="1"/>
    </font>
    <font>
      <sz val="8"/>
      <name val="Helv"/>
    </font>
    <font>
      <sz val="10"/>
      <name val="Arial"/>
      <family val="2"/>
    </font>
    <font>
      <b/>
      <sz val="11"/>
      <color theme="1"/>
      <name val="Arial"/>
      <family val="2"/>
    </font>
    <font>
      <sz val="10"/>
      <name val="Arial"/>
      <family val="2"/>
    </font>
    <font>
      <sz val="12"/>
      <name val="Times New Roman"/>
      <family val="1"/>
    </font>
    <font>
      <sz val="16"/>
      <name val="Times New Roman"/>
      <family val="1"/>
    </font>
    <font>
      <sz val="8"/>
      <name val="Univers Condensed"/>
      <family val="2"/>
    </font>
    <font>
      <b/>
      <sz val="7"/>
      <name val="Arial"/>
      <family val="2"/>
    </font>
    <font>
      <sz val="8"/>
      <color indexed="8"/>
      <name val="Arial"/>
      <family val="2"/>
    </font>
    <font>
      <sz val="14"/>
      <name val="Arial"/>
      <family val="2"/>
    </font>
    <font>
      <sz val="10"/>
      <color indexed="8"/>
      <name val="Arial"/>
      <family val="2"/>
    </font>
    <font>
      <sz val="18"/>
      <name val="Times New Roman"/>
      <family val="1"/>
    </font>
    <font>
      <sz val="10"/>
      <color indexed="10"/>
      <name val="Arial"/>
      <family val="2"/>
    </font>
    <font>
      <sz val="10"/>
      <name val="Arial"/>
      <family val="2"/>
    </font>
    <font>
      <b/>
      <u/>
      <sz val="11"/>
      <name val="Arial"/>
      <family val="2"/>
    </font>
    <font>
      <b/>
      <sz val="10"/>
      <color indexed="9"/>
      <name val="Arial"/>
      <family val="2"/>
    </font>
    <font>
      <b/>
      <sz val="10"/>
      <color indexed="8"/>
      <name val="Arial"/>
      <family val="2"/>
    </font>
    <font>
      <b/>
      <sz val="10"/>
      <color indexed="10"/>
      <name val="Arial"/>
      <family val="2"/>
    </font>
    <font>
      <b/>
      <sz val="24"/>
      <name val="Helv"/>
    </font>
    <font>
      <b/>
      <sz val="12"/>
      <name val="Helv"/>
    </font>
    <font>
      <b/>
      <sz val="14"/>
      <name val="Arial"/>
      <family val="2"/>
    </font>
    <font>
      <sz val="28"/>
      <name val="Times New Roman"/>
      <family val="1"/>
    </font>
    <font>
      <sz val="20"/>
      <name val="Times New Roman"/>
      <family val="1"/>
    </font>
    <font>
      <b/>
      <sz val="8"/>
      <name val="Arial"/>
      <family val="2"/>
    </font>
    <font>
      <b/>
      <sz val="16"/>
      <color rgb="FFFFFFFF"/>
      <name val="Arial"/>
      <family val="2"/>
    </font>
    <font>
      <b/>
      <sz val="11"/>
      <color rgb="FFFFFFFF"/>
      <name val="Arial"/>
      <family val="2"/>
    </font>
    <font>
      <b/>
      <sz val="11"/>
      <color rgb="FFFFFFFF"/>
      <name val="Calibri"/>
      <family val="2"/>
      <scheme val="minor"/>
    </font>
    <font>
      <sz val="11"/>
      <color rgb="FFFFFFFF"/>
      <name val="Calibri"/>
      <family val="2"/>
      <scheme val="minor"/>
    </font>
    <font>
      <sz val="11"/>
      <color rgb="FFFFFFFF"/>
      <name val="Arial"/>
      <family val="2"/>
    </font>
    <font>
      <sz val="12"/>
      <color rgb="FFFF0000"/>
      <name val="Arial"/>
      <family val="2"/>
    </font>
    <font>
      <sz val="8"/>
      <color theme="1"/>
      <name val="Arial"/>
      <family val="2"/>
    </font>
  </fonts>
  <fills count="16">
    <fill>
      <patternFill patternType="none"/>
    </fill>
    <fill>
      <patternFill patternType="gray125"/>
    </fill>
    <fill>
      <patternFill patternType="solid">
        <fgColor rgb="FF8A8C88"/>
        <bgColor indexed="64"/>
      </patternFill>
    </fill>
    <fill>
      <patternFill patternType="solid">
        <fgColor indexed="9"/>
        <bgColor indexed="64"/>
      </patternFill>
    </fill>
    <fill>
      <patternFill patternType="solid">
        <fgColor rgb="FFCDCEC2"/>
        <bgColor indexed="64"/>
      </patternFill>
    </fill>
    <fill>
      <patternFill patternType="solid">
        <fgColor indexed="22"/>
        <bgColor indexed="64"/>
      </patternFill>
    </fill>
    <fill>
      <patternFill patternType="solid">
        <fgColor rgb="FF2D536F"/>
        <bgColor indexed="64"/>
      </patternFill>
    </fill>
    <fill>
      <patternFill patternType="gray0625">
        <fgColor indexed="22"/>
        <bgColor indexed="22"/>
      </patternFill>
    </fill>
    <fill>
      <patternFill patternType="solid">
        <fgColor indexed="26"/>
        <bgColor indexed="64"/>
      </patternFill>
    </fill>
    <fill>
      <patternFill patternType="solid">
        <fgColor indexed="43"/>
        <bgColor indexed="64"/>
      </patternFill>
    </fill>
    <fill>
      <patternFill patternType="solid">
        <fgColor theme="3"/>
        <bgColor indexed="64"/>
      </patternFill>
    </fill>
    <fill>
      <patternFill patternType="solid">
        <fgColor theme="2"/>
        <bgColor indexed="64"/>
      </patternFill>
    </fill>
    <fill>
      <patternFill patternType="solid">
        <fgColor theme="3"/>
        <bgColor indexed="22"/>
      </patternFill>
    </fill>
    <fill>
      <patternFill patternType="solid">
        <fgColor rgb="FFFFFFFF"/>
        <bgColor indexed="64"/>
      </patternFill>
    </fill>
    <fill>
      <patternFill patternType="solid">
        <fgColor theme="3"/>
      </patternFill>
    </fill>
    <fill>
      <patternFill patternType="solid">
        <fgColor theme="2"/>
      </patternFill>
    </fill>
  </fills>
  <borders count="31">
    <border>
      <left/>
      <right/>
      <top/>
      <bottom/>
      <diagonal/>
    </border>
    <border>
      <left/>
      <right/>
      <top/>
      <bottom style="thick">
        <color rgb="FF8A8C88"/>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style="thin">
        <color indexed="64"/>
      </bottom>
      <diagonal/>
    </border>
    <border>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thick">
        <color rgb="FF8A8C88"/>
      </top>
      <bottom/>
      <diagonal/>
    </border>
    <border>
      <left/>
      <right/>
      <top/>
      <bottom style="thick">
        <color indexed="23"/>
      </bottom>
      <diagonal/>
    </border>
    <border>
      <left/>
      <right/>
      <top style="thick">
        <color indexed="9"/>
      </top>
      <bottom style="thick">
        <color indexed="9"/>
      </bottom>
      <diagonal/>
    </border>
    <border>
      <left/>
      <right/>
      <top style="thin">
        <color rgb="FFFFFFFF"/>
      </top>
      <bottom/>
      <diagonal/>
    </border>
    <border>
      <left/>
      <right/>
      <top style="thin">
        <color rgb="FFFFFFFF"/>
      </top>
      <bottom style="thin">
        <color rgb="FFFFFFFF"/>
      </bottom>
      <diagonal/>
    </border>
    <border>
      <left/>
      <right/>
      <top style="thick">
        <color indexed="23"/>
      </top>
      <bottom/>
      <diagonal/>
    </border>
    <border>
      <left/>
      <right/>
      <top style="thick">
        <color indexed="9"/>
      </top>
      <bottom/>
      <diagonal/>
    </border>
    <border>
      <left style="thin">
        <color indexed="22"/>
      </left>
      <right/>
      <top style="thin">
        <color indexed="22"/>
      </top>
      <bottom style="thin">
        <color indexed="22"/>
      </bottom>
      <diagonal/>
    </border>
    <border>
      <left/>
      <right/>
      <top/>
      <bottom style="medium">
        <color indexed="64"/>
      </bottom>
      <diagonal/>
    </border>
    <border>
      <left/>
      <right/>
      <top/>
      <bottom style="thick">
        <color indexed="9"/>
      </bottom>
      <diagonal/>
    </border>
    <border>
      <left/>
      <right/>
      <top/>
      <bottom style="thick">
        <color indexed="55"/>
      </bottom>
      <diagonal/>
    </border>
    <border>
      <left/>
      <right/>
      <top style="thick">
        <color rgb="FFFFFFFF"/>
      </top>
      <bottom/>
      <diagonal/>
    </border>
    <border>
      <left/>
      <right/>
      <top style="thick">
        <color theme="2" tint="-0.499984740745262"/>
      </top>
      <bottom/>
      <diagonal/>
    </border>
    <border>
      <left/>
      <right/>
      <top/>
      <bottom style="medium">
        <color indexed="23"/>
      </bottom>
      <diagonal/>
    </border>
    <border>
      <left/>
      <right/>
      <top/>
      <bottom style="thick">
        <color theme="2" tint="-0.499984740745262"/>
      </bottom>
      <diagonal/>
    </border>
    <border>
      <left style="thin">
        <color indexed="64"/>
      </left>
      <right/>
      <top style="thick">
        <color indexed="23"/>
      </top>
      <bottom/>
      <diagonal/>
    </border>
    <border>
      <left/>
      <right/>
      <top style="medium">
        <color indexed="23"/>
      </top>
      <bottom/>
      <diagonal/>
    </border>
    <border>
      <left/>
      <right/>
      <top style="medium">
        <color rgb="FFFFFFFF"/>
      </top>
      <bottom/>
      <diagonal/>
    </border>
    <border>
      <left/>
      <right/>
      <top style="medium">
        <color rgb="FFFFFFFF"/>
      </top>
      <bottom style="thin">
        <color rgb="FFFFFFFF"/>
      </bottom>
      <diagonal/>
    </border>
    <border>
      <left/>
      <right/>
      <top style="thin">
        <color rgb="FFFFFFFF"/>
      </top>
      <bottom style="thick">
        <color theme="2" tint="-0.499984740745262"/>
      </bottom>
      <diagonal/>
    </border>
    <border>
      <left/>
      <right/>
      <top/>
      <bottom style="medium">
        <color theme="2" tint="-0.499984740745262"/>
      </bottom>
      <diagonal/>
    </border>
    <border>
      <left/>
      <right/>
      <top/>
      <bottom style="thick">
        <color rgb="FFFFFFFF"/>
      </bottom>
      <diagonal/>
    </border>
    <border>
      <left/>
      <right/>
      <top style="thin">
        <color rgb="FFFFFFFF"/>
      </top>
      <bottom style="thick">
        <color theme="0" tint="-0.499984740745262"/>
      </bottom>
      <diagonal/>
    </border>
    <border>
      <left/>
      <right/>
      <top/>
      <bottom style="thick">
        <color theme="0" tint="-0.499984740745262"/>
      </bottom>
      <diagonal/>
    </border>
  </borders>
  <cellStyleXfs count="334">
    <xf numFmtId="0" fontId="0" fillId="0" borderId="0"/>
    <xf numFmtId="0" fontId="2" fillId="0" borderId="0"/>
    <xf numFmtId="0" fontId="1" fillId="0" borderId="0"/>
    <xf numFmtId="0" fontId="9" fillId="0" borderId="0" applyNumberFormat="0" applyFill="0" applyBorder="0" applyAlignment="0" applyProtection="0">
      <alignment vertical="top"/>
      <protection locked="0"/>
    </xf>
    <xf numFmtId="43" fontId="2" fillId="0" borderId="0" applyFont="0" applyFill="0" applyBorder="0" applyAlignment="0" applyProtection="0"/>
    <xf numFmtId="0" fontId="2" fillId="0" borderId="0"/>
    <xf numFmtId="0" fontId="2" fillId="0" borderId="0"/>
    <xf numFmtId="9" fontId="2" fillId="0" borderId="0" applyFont="0" applyFill="0" applyBorder="0" applyAlignment="0" applyProtection="0"/>
    <xf numFmtId="0" fontId="2" fillId="0" borderId="0"/>
    <xf numFmtId="0" fontId="21"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43" fontId="23"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71" fontId="2" fillId="0" borderId="0" applyFont="0" applyFill="0" applyBorder="0" applyAlignment="0" applyProtection="0"/>
    <xf numFmtId="0" fontId="24"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3" fillId="0" borderId="0"/>
    <xf numFmtId="0" fontId="23" fillId="0" borderId="0"/>
    <xf numFmtId="0" fontId="2"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1" fillId="0" borderId="0"/>
    <xf numFmtId="0" fontId="2" fillId="0" borderId="0"/>
    <xf numFmtId="0" fontId="2" fillId="0" borderId="0"/>
    <xf numFmtId="0" fontId="2" fillId="0" borderId="0"/>
    <xf numFmtId="0" fontId="2" fillId="0" borderId="0"/>
    <xf numFmtId="0" fontId="1" fillId="0" borderId="0"/>
    <xf numFmtId="0" fontId="1" fillId="0" borderId="0"/>
    <xf numFmtId="0" fontId="2" fillId="0" borderId="0"/>
    <xf numFmtId="0" fontId="2" fillId="0" borderId="0"/>
    <xf numFmtId="0" fontId="2" fillId="0" borderId="0"/>
    <xf numFmtId="0" fontId="11" fillId="0" borderId="0"/>
    <xf numFmtId="0" fontId="11" fillId="0" borderId="0"/>
    <xf numFmtId="0" fontId="1" fillId="0" borderId="0"/>
    <xf numFmtId="0" fontId="24" fillId="0" borderId="0"/>
    <xf numFmtId="37" fontId="25" fillId="7" borderId="2" applyFont="0" applyBorder="0" applyAlignment="0">
      <alignment horizontal="left"/>
    </xf>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 fillId="0" borderId="0" applyFont="0" applyFill="0" applyBorder="0" applyAlignment="0" applyProtection="0"/>
    <xf numFmtId="9" fontId="15" fillId="0" borderId="0" applyFont="0" applyFill="0" applyBorder="0" applyAlignment="0" applyProtection="0"/>
    <xf numFmtId="9" fontId="15" fillId="0" borderId="0" applyFont="0" applyFill="0" applyBorder="0" applyAlignment="0" applyProtection="0"/>
    <xf numFmtId="0" fontId="2" fillId="0" borderId="0"/>
    <xf numFmtId="43" fontId="2" fillId="0" borderId="0" applyFont="0" applyFill="0" applyBorder="0" applyAlignment="0" applyProtection="0"/>
    <xf numFmtId="0" fontId="2" fillId="0" borderId="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167" fontId="2" fillId="0" borderId="0" applyFont="0" applyFill="0" applyBorder="0" applyAlignment="0" applyProtection="0"/>
    <xf numFmtId="37" fontId="2" fillId="0" borderId="0" applyFill="0" applyBorder="0" applyAlignment="0" applyProtection="0"/>
    <xf numFmtId="37" fontId="2" fillId="0" borderId="0" applyFill="0" applyBorder="0" applyAlignment="0" applyProtection="0"/>
    <xf numFmtId="168" fontId="2" fillId="0" borderId="0" applyFont="0" applyFill="0" applyBorder="0" applyAlignment="0" applyProtection="0"/>
    <xf numFmtId="169" fontId="2" fillId="0" borderId="0" applyFont="0" applyFill="0" applyBorder="0" applyAlignment="0" applyProtection="0"/>
    <xf numFmtId="168" fontId="2" fillId="0" borderId="0" applyFont="0" applyFill="0" applyBorder="0" applyAlignment="0" applyProtection="0"/>
    <xf numFmtId="170"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3"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41" fontId="2" fillId="0" borderId="0" applyFont="0" applyFill="0" applyBorder="0" applyAlignment="0" applyProtection="0"/>
    <xf numFmtId="171"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0" fontId="2" fillId="0" borderId="0"/>
    <xf numFmtId="43" fontId="2" fillId="0" borderId="0" applyFont="0" applyFill="0" applyBorder="0" applyAlignment="0" applyProtection="0"/>
    <xf numFmtId="164" fontId="2" fillId="0" borderId="0" applyFont="0" applyFill="0" applyBorder="0" applyAlignment="0" applyProtection="0"/>
    <xf numFmtId="9" fontId="2" fillId="0" borderId="0" applyFont="0" applyFill="0" applyBorder="0" applyAlignment="0" applyProtection="0"/>
    <xf numFmtId="0" fontId="26" fillId="0" borderId="0" applyNumberFormat="0" applyFill="0" applyBorder="0" applyAlignment="0" applyProtection="0"/>
    <xf numFmtId="172" fontId="18" fillId="0" borderId="0" applyFill="0" applyBorder="0" applyAlignment="0"/>
    <xf numFmtId="164" fontId="2" fillId="0" borderId="0" applyFont="0" applyFill="0" applyBorder="0" applyAlignment="0" applyProtection="0"/>
    <xf numFmtId="0" fontId="27" fillId="0" borderId="0" applyNumberFormat="0" applyAlignment="0">
      <alignment horizontal="left"/>
    </xf>
    <xf numFmtId="0" fontId="28" fillId="0" borderId="0" applyNumberFormat="0" applyAlignment="0">
      <alignment horizontal="left"/>
    </xf>
    <xf numFmtId="38" fontId="17" fillId="5" borderId="0" applyNumberFormat="0" applyBorder="0" applyAlignment="0" applyProtection="0"/>
    <xf numFmtId="0" fontId="19" fillId="0" borderId="5" applyNumberFormat="0" applyAlignment="0" applyProtection="0">
      <alignment horizontal="left" vertical="center"/>
    </xf>
    <xf numFmtId="0" fontId="19" fillId="0" borderId="4">
      <alignment horizontal="left" vertical="center"/>
    </xf>
    <xf numFmtId="10" fontId="17" fillId="8" borderId="6" applyNumberFormat="0" applyBorder="0" applyAlignment="0" applyProtection="0"/>
    <xf numFmtId="0" fontId="2" fillId="0" borderId="0"/>
    <xf numFmtId="37" fontId="18" fillId="0" borderId="0"/>
    <xf numFmtId="10" fontId="2" fillId="0" borderId="0" applyFont="0" applyFill="0" applyBorder="0" applyAlignment="0" applyProtection="0"/>
    <xf numFmtId="14" fontId="29" fillId="0" borderId="0" applyNumberFormat="0" applyFill="0" applyBorder="0" applyAlignment="0" applyProtection="0">
      <alignment horizontal="left"/>
    </xf>
    <xf numFmtId="40" fontId="25" fillId="0" borderId="0" applyBorder="0">
      <alignment horizontal="right"/>
    </xf>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43" fontId="2" fillId="0" borderId="0" applyFont="0" applyFill="0" applyBorder="0" applyAlignment="0" applyProtection="0"/>
    <xf numFmtId="0" fontId="30" fillId="0" borderId="0"/>
    <xf numFmtId="43" fontId="30" fillId="0" borderId="0" applyFont="0" applyFill="0" applyBorder="0" applyAlignment="0" applyProtection="0"/>
    <xf numFmtId="9" fontId="30" fillId="0" borderId="0" applyFont="0" applyFill="0" applyBorder="0" applyAlignment="0" applyProtection="0"/>
    <xf numFmtId="9" fontId="2"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9" fillId="0" borderId="0"/>
    <xf numFmtId="0" fontId="42" fillId="0" borderId="0"/>
    <xf numFmtId="43" fontId="42" fillId="0" borderId="0" applyFont="0" applyFill="0" applyBorder="0" applyAlignment="0" applyProtection="0"/>
    <xf numFmtId="9" fontId="4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cellStyleXfs>
  <cellXfs count="848">
    <xf numFmtId="0" fontId="0" fillId="0" borderId="0" xfId="0"/>
    <xf numFmtId="0" fontId="6" fillId="3" borderId="0" xfId="2" applyFont="1" applyFill="1" applyAlignment="1">
      <alignment horizontal="center" vertical="center"/>
    </xf>
    <xf numFmtId="0" fontId="0" fillId="0" borderId="0" xfId="0" applyAlignment="1">
      <alignment horizontal="right"/>
    </xf>
    <xf numFmtId="0" fontId="0" fillId="6" borderId="0" xfId="0" applyFill="1"/>
    <xf numFmtId="165" fontId="17" fillId="0" borderId="7" xfId="0" applyNumberFormat="1" applyFont="1" applyBorder="1" applyAlignment="1">
      <alignment horizontal="left" vertical="top"/>
    </xf>
    <xf numFmtId="0" fontId="0" fillId="0" borderId="0" xfId="0"/>
    <xf numFmtId="165" fontId="16" fillId="2" borderId="0" xfId="0" applyNumberFormat="1" applyFont="1" applyFill="1" applyBorder="1" applyAlignment="1">
      <alignment vertical="center"/>
    </xf>
    <xf numFmtId="0" fontId="11" fillId="0" borderId="0" xfId="0" applyFont="1"/>
    <xf numFmtId="0" fontId="31" fillId="0" borderId="0" xfId="1" applyFont="1"/>
    <xf numFmtId="0" fontId="35" fillId="0" borderId="0" xfId="5" applyFont="1"/>
    <xf numFmtId="0" fontId="2" fillId="0" borderId="0" xfId="5"/>
    <xf numFmtId="0" fontId="2" fillId="0" borderId="0" xfId="5" applyFont="1" applyAlignment="1">
      <alignment vertical="center"/>
    </xf>
    <xf numFmtId="37" fontId="18" fillId="0" borderId="0" xfId="5" quotePrefix="1" applyNumberFormat="1" applyFont="1" applyBorder="1" applyAlignment="1" applyProtection="1">
      <alignment horizontal="left"/>
    </xf>
    <xf numFmtId="0" fontId="2" fillId="0" borderId="0" xfId="5" applyAlignment="1">
      <alignment horizontal="right"/>
    </xf>
    <xf numFmtId="0" fontId="38" fillId="0" borderId="0" xfId="305" applyFont="1"/>
    <xf numFmtId="0" fontId="38" fillId="0" borderId="0" xfId="305" applyFont="1" applyAlignment="1">
      <alignment horizontal="center"/>
    </xf>
    <xf numFmtId="0" fontId="38" fillId="0" borderId="0" xfId="305" applyFont="1" applyAlignment="1">
      <alignment vertical="center"/>
    </xf>
    <xf numFmtId="0" fontId="38" fillId="0" borderId="0" xfId="305" applyFont="1" applyAlignment="1">
      <alignment vertical="top"/>
    </xf>
    <xf numFmtId="0" fontId="38" fillId="0" borderId="0" xfId="305" applyFont="1" applyBorder="1"/>
    <xf numFmtId="0" fontId="15" fillId="0" borderId="0" xfId="305" applyFont="1"/>
    <xf numFmtId="10" fontId="2" fillId="0" borderId="0" xfId="305" applyNumberFormat="1" applyBorder="1" applyAlignment="1">
      <alignment horizontal="center" vertical="center"/>
    </xf>
    <xf numFmtId="0" fontId="2" fillId="0" borderId="0" xfId="305" applyBorder="1" applyAlignment="1">
      <alignment vertical="center"/>
    </xf>
    <xf numFmtId="0" fontId="3" fillId="0" borderId="0" xfId="305" applyFont="1" applyBorder="1" applyAlignment="1">
      <alignment vertical="center"/>
    </xf>
    <xf numFmtId="0" fontId="2" fillId="0" borderId="0" xfId="305" applyBorder="1" applyAlignment="1">
      <alignment horizontal="center" vertical="center"/>
    </xf>
    <xf numFmtId="0" fontId="3" fillId="0" borderId="0" xfId="305" applyFont="1" applyBorder="1" applyAlignment="1">
      <alignment horizontal="center" vertical="center"/>
    </xf>
    <xf numFmtId="0" fontId="2" fillId="0" borderId="0" xfId="305" applyFont="1" applyBorder="1" applyAlignment="1">
      <alignment vertical="center"/>
    </xf>
    <xf numFmtId="0" fontId="2" fillId="0" borderId="0" xfId="305" applyBorder="1" applyAlignment="1">
      <alignment vertical="center" wrapText="1"/>
    </xf>
    <xf numFmtId="43" fontId="2" fillId="0" borderId="0" xfId="305" applyNumberFormat="1" applyAlignment="1">
      <alignment vertical="center"/>
    </xf>
    <xf numFmtId="0" fontId="33" fillId="0" borderId="0" xfId="305" applyFont="1"/>
    <xf numFmtId="0" fontId="33" fillId="0" borderId="0" xfId="305" applyFont="1" applyAlignment="1">
      <alignment vertical="top"/>
    </xf>
    <xf numFmtId="10" fontId="2" fillId="0" borderId="0" xfId="305" applyNumberFormat="1"/>
    <xf numFmtId="0" fontId="5" fillId="0" borderId="0" xfId="305" applyFont="1"/>
    <xf numFmtId="3" fontId="2" fillId="0" borderId="0" xfId="305" applyNumberFormat="1"/>
    <xf numFmtId="0" fontId="35" fillId="0" borderId="0" xfId="305" applyFont="1"/>
    <xf numFmtId="0" fontId="2" fillId="0" borderId="0" xfId="305" applyFont="1" applyAlignment="1"/>
    <xf numFmtId="0" fontId="3" fillId="0" borderId="0" xfId="305" applyFont="1" applyBorder="1"/>
    <xf numFmtId="0" fontId="2" fillId="0" borderId="0" xfId="305" applyFont="1" applyBorder="1"/>
    <xf numFmtId="0" fontId="2" fillId="0" borderId="0" xfId="305" applyFont="1"/>
    <xf numFmtId="10" fontId="2" fillId="0" borderId="0" xfId="5" applyNumberFormat="1"/>
    <xf numFmtId="0" fontId="33" fillId="0" borderId="0" xfId="305" applyFont="1" applyFill="1"/>
    <xf numFmtId="0" fontId="40" fillId="0" borderId="0" xfId="305" applyFont="1"/>
    <xf numFmtId="0" fontId="40" fillId="0" borderId="0" xfId="305" applyFont="1" applyAlignment="1">
      <alignment vertical="top"/>
    </xf>
    <xf numFmtId="0" fontId="41" fillId="0" borderId="0" xfId="305" applyFont="1"/>
    <xf numFmtId="0" fontId="2" fillId="0" borderId="0" xfId="305" applyBorder="1" applyAlignment="1"/>
    <xf numFmtId="0" fontId="2" fillId="0" borderId="0" xfId="305" applyAlignment="1"/>
    <xf numFmtId="0" fontId="15" fillId="0" borderId="0" xfId="305" applyFont="1" applyAlignment="1">
      <alignment vertical="center"/>
    </xf>
    <xf numFmtId="0" fontId="39" fillId="0" borderId="14" xfId="328" applyFont="1" applyFill="1" applyBorder="1" applyAlignment="1">
      <alignment horizontal="left" vertical="center"/>
    </xf>
    <xf numFmtId="0" fontId="2" fillId="0" borderId="0" xfId="305" applyFont="1" applyAlignment="1">
      <alignment vertical="center"/>
    </xf>
    <xf numFmtId="0" fontId="2" fillId="0" borderId="0" xfId="305" applyFont="1" applyAlignment="1">
      <alignment vertical="top"/>
    </xf>
    <xf numFmtId="0" fontId="3" fillId="0" borderId="0" xfId="305" applyFont="1" applyAlignment="1">
      <alignment vertical="center"/>
    </xf>
    <xf numFmtId="0" fontId="2" fillId="0" borderId="0" xfId="305" applyFont="1" applyAlignment="1">
      <alignment horizontal="left" vertical="center"/>
    </xf>
    <xf numFmtId="10" fontId="2" fillId="0" borderId="0" xfId="7" applyNumberFormat="1" applyFont="1" applyBorder="1" applyAlignment="1">
      <alignment vertical="center"/>
    </xf>
    <xf numFmtId="0" fontId="3" fillId="4" borderId="0" xfId="5" applyFont="1" applyFill="1" applyAlignment="1">
      <alignment horizontal="right" vertical="center"/>
    </xf>
    <xf numFmtId="0" fontId="3" fillId="4" borderId="0" xfId="5" applyFont="1" applyFill="1" applyAlignment="1">
      <alignment horizontal="right" vertical="center" wrapText="1"/>
    </xf>
    <xf numFmtId="10" fontId="3" fillId="0" borderId="0" xfId="5" applyNumberFormat="1" applyFont="1" applyBorder="1" applyAlignment="1" applyProtection="1">
      <alignment horizontal="left" vertical="center"/>
    </xf>
    <xf numFmtId="0" fontId="2" fillId="3" borderId="0" xfId="305" applyFill="1" applyBorder="1" applyAlignment="1"/>
    <xf numFmtId="0" fontId="2" fillId="3" borderId="0" xfId="305" applyFont="1" applyFill="1" applyAlignment="1"/>
    <xf numFmtId="37" fontId="2" fillId="4" borderId="0" xfId="5" applyNumberFormat="1" applyFont="1" applyFill="1" applyBorder="1" applyAlignment="1">
      <alignment horizontal="right" vertical="center"/>
    </xf>
    <xf numFmtId="166" fontId="2" fillId="0" borderId="0" xfId="5" applyNumberFormat="1" applyFont="1" applyBorder="1" applyAlignment="1">
      <alignment vertical="center"/>
    </xf>
    <xf numFmtId="37" fontId="2" fillId="0" borderId="0" xfId="5" applyNumberFormat="1" applyFont="1" applyAlignment="1">
      <alignment horizontal="right" vertical="center"/>
    </xf>
    <xf numFmtId="166" fontId="3" fillId="0" borderId="0" xfId="5" applyNumberFormat="1" applyFont="1" applyBorder="1" applyAlignment="1">
      <alignment vertical="center"/>
    </xf>
    <xf numFmtId="166" fontId="2" fillId="0" borderId="0" xfId="5" applyNumberFormat="1" applyFont="1" applyBorder="1" applyAlignment="1">
      <alignment horizontal="left" vertical="center"/>
    </xf>
    <xf numFmtId="37" fontId="2" fillId="0" borderId="0" xfId="5" applyNumberFormat="1" applyFont="1" applyBorder="1" applyAlignment="1">
      <alignment horizontal="left" vertical="center" wrapText="1"/>
    </xf>
    <xf numFmtId="37" fontId="3" fillId="0" borderId="0" xfId="5" applyNumberFormat="1" applyFont="1" applyBorder="1" applyAlignment="1">
      <alignment vertical="center"/>
    </xf>
    <xf numFmtId="37" fontId="2" fillId="0" borderId="0" xfId="5" applyNumberFormat="1" applyFont="1" applyBorder="1" applyAlignment="1">
      <alignment vertical="center"/>
    </xf>
    <xf numFmtId="37" fontId="2" fillId="0" borderId="0" xfId="5" applyNumberFormat="1" applyFont="1" applyBorder="1" applyAlignment="1">
      <alignment horizontal="left" vertical="center"/>
    </xf>
    <xf numFmtId="37" fontId="3" fillId="0" borderId="0" xfId="5" applyNumberFormat="1" applyFont="1" applyBorder="1" applyAlignment="1">
      <alignment horizontal="left" vertical="center"/>
    </xf>
    <xf numFmtId="10" fontId="3" fillId="4" borderId="0" xfId="5" applyNumberFormat="1" applyFont="1" applyFill="1" applyBorder="1" applyAlignment="1">
      <alignment horizontal="right" vertical="center"/>
    </xf>
    <xf numFmtId="10" fontId="3" fillId="4" borderId="0" xfId="5" applyNumberFormat="1" applyFont="1" applyFill="1" applyBorder="1" applyAlignment="1">
      <alignment horizontal="right" vertical="center" wrapText="1"/>
    </xf>
    <xf numFmtId="0" fontId="3" fillId="4" borderId="0" xfId="5" applyFont="1" applyFill="1" applyBorder="1" applyAlignment="1">
      <alignment horizontal="left" vertical="center"/>
    </xf>
    <xf numFmtId="37" fontId="2" fillId="0" borderId="0" xfId="305" applyNumberFormat="1" applyFont="1" applyBorder="1" applyAlignment="1">
      <alignment vertical="center"/>
    </xf>
    <xf numFmtId="3" fontId="2" fillId="0" borderId="0" xfId="305" applyNumberFormat="1" applyFont="1" applyAlignment="1">
      <alignment vertical="center"/>
    </xf>
    <xf numFmtId="37" fontId="3" fillId="4" borderId="0" xfId="5" applyNumberFormat="1" applyFont="1" applyFill="1" applyBorder="1" applyAlignment="1" applyProtection="1">
      <alignment horizontal="left" vertical="center"/>
    </xf>
    <xf numFmtId="37" fontId="3" fillId="4" borderId="0" xfId="5" applyNumberFormat="1" applyFont="1" applyFill="1" applyBorder="1" applyAlignment="1" applyProtection="1">
      <alignment horizontal="right" vertical="center"/>
    </xf>
    <xf numFmtId="37" fontId="2" fillId="0" borderId="0" xfId="305" applyNumberFormat="1" applyFont="1" applyAlignment="1">
      <alignment horizontal="right" vertical="center"/>
    </xf>
    <xf numFmtId="0" fontId="2" fillId="0" borderId="0" xfId="305" quotePrefix="1" applyFont="1" applyAlignment="1">
      <alignment horizontal="left" vertical="center"/>
    </xf>
    <xf numFmtId="37" fontId="2" fillId="4" borderId="0" xfId="305" applyNumberFormat="1" applyFont="1" applyFill="1" applyAlignment="1">
      <alignment horizontal="right" vertical="center"/>
    </xf>
    <xf numFmtId="0" fontId="2" fillId="0" borderId="0" xfId="305" applyAlignment="1">
      <alignment vertical="top"/>
    </xf>
    <xf numFmtId="0" fontId="2" fillId="0" borderId="0" xfId="305" applyAlignment="1">
      <alignment vertical="center"/>
    </xf>
    <xf numFmtId="165" fontId="2" fillId="0" borderId="0" xfId="0" applyNumberFormat="1" applyFont="1" applyFill="1" applyAlignment="1">
      <alignment vertical="center"/>
    </xf>
    <xf numFmtId="165" fontId="2" fillId="0" borderId="0" xfId="4" applyNumberFormat="1" applyFont="1" applyFill="1" applyAlignment="1">
      <alignment horizontal="right" vertical="center"/>
    </xf>
    <xf numFmtId="165" fontId="3" fillId="4" borderId="0" xfId="4" applyNumberFormat="1" applyFont="1" applyFill="1" applyAlignment="1">
      <alignment vertical="center"/>
    </xf>
    <xf numFmtId="165" fontId="3" fillId="4" borderId="0" xfId="4" applyNumberFormat="1" applyFont="1" applyFill="1" applyAlignment="1">
      <alignment horizontal="right" vertical="center"/>
    </xf>
    <xf numFmtId="165" fontId="2" fillId="0" borderId="0" xfId="4" applyNumberFormat="1" applyFont="1" applyFill="1" applyAlignment="1">
      <alignment horizontal="left" vertical="center"/>
    </xf>
    <xf numFmtId="165" fontId="3" fillId="4" borderId="0" xfId="0" applyNumberFormat="1" applyFont="1" applyFill="1" applyAlignment="1">
      <alignment vertical="center"/>
    </xf>
    <xf numFmtId="165" fontId="3" fillId="4" borderId="0" xfId="4" applyNumberFormat="1" applyFont="1" applyFill="1" applyAlignment="1">
      <alignment horizontal="left" vertical="center"/>
    </xf>
    <xf numFmtId="165" fontId="2" fillId="0" borderId="1" xfId="0" applyNumberFormat="1" applyFont="1" applyFill="1" applyBorder="1" applyAlignment="1">
      <alignment vertical="center"/>
    </xf>
    <xf numFmtId="165" fontId="2" fillId="0" borderId="7" xfId="0" applyNumberFormat="1" applyFont="1" applyBorder="1" applyAlignment="1">
      <alignment horizontal="left" vertical="center" wrapText="1"/>
    </xf>
    <xf numFmtId="0" fontId="4" fillId="0" borderId="0" xfId="0" applyFont="1" applyAlignment="1">
      <alignment vertical="center"/>
    </xf>
    <xf numFmtId="165" fontId="16" fillId="2" borderId="0" xfId="0" applyNumberFormat="1" applyFont="1" applyFill="1" applyAlignment="1">
      <alignment vertical="center"/>
    </xf>
    <xf numFmtId="165" fontId="16" fillId="2" borderId="0" xfId="0" applyNumberFormat="1" applyFont="1" applyFill="1" applyAlignment="1">
      <alignment horizontal="right" vertical="center"/>
    </xf>
    <xf numFmtId="165" fontId="3" fillId="0" borderId="0" xfId="0" applyNumberFormat="1" applyFont="1" applyFill="1" applyAlignment="1">
      <alignment vertical="center"/>
    </xf>
    <xf numFmtId="165" fontId="3" fillId="0" borderId="0" xfId="4" applyNumberFormat="1" applyFont="1" applyFill="1" applyAlignment="1">
      <alignment horizontal="left" vertical="center"/>
    </xf>
    <xf numFmtId="165" fontId="20" fillId="2" borderId="0" xfId="0" applyNumberFormat="1" applyFont="1" applyFill="1" applyBorder="1" applyAlignment="1">
      <alignment vertical="center"/>
    </xf>
    <xf numFmtId="165" fontId="4" fillId="0" borderId="0" xfId="0" applyNumberFormat="1" applyFont="1" applyAlignment="1">
      <alignment vertical="center"/>
    </xf>
    <xf numFmtId="37" fontId="2" fillId="0" borderId="0" xfId="5" applyNumberFormat="1" applyFont="1" applyBorder="1" applyAlignment="1">
      <alignment horizontal="right" vertical="center"/>
    </xf>
    <xf numFmtId="3" fontId="2" fillId="0" borderId="0" xfId="5" applyNumberFormat="1" applyFont="1" applyAlignment="1">
      <alignment horizontal="right" vertical="center"/>
    </xf>
    <xf numFmtId="3" fontId="2" fillId="0" borderId="0" xfId="5" applyNumberFormat="1" applyFont="1" applyBorder="1" applyAlignment="1">
      <alignment horizontal="right" vertical="center"/>
    </xf>
    <xf numFmtId="0" fontId="3" fillId="0" borderId="0" xfId="5" applyFont="1" applyAlignment="1">
      <alignment horizontal="left" vertical="center"/>
    </xf>
    <xf numFmtId="0" fontId="2" fillId="0" borderId="0" xfId="5" applyFont="1" applyBorder="1" applyAlignment="1">
      <alignment vertical="center"/>
    </xf>
    <xf numFmtId="37" fontId="2" fillId="0" borderId="0" xfId="5" applyNumberFormat="1" applyFont="1" applyBorder="1" applyAlignment="1" applyProtection="1">
      <alignment horizontal="left" vertical="center"/>
    </xf>
    <xf numFmtId="0" fontId="3" fillId="0" borderId="0" xfId="5" applyFont="1" applyBorder="1" applyAlignment="1">
      <alignment vertical="center"/>
    </xf>
    <xf numFmtId="37" fontId="2" fillId="4" borderId="0" xfId="5" applyNumberFormat="1" applyFont="1" applyFill="1" applyBorder="1" applyAlignment="1" applyProtection="1">
      <alignment horizontal="left" vertical="center"/>
    </xf>
    <xf numFmtId="37" fontId="2" fillId="0" borderId="0" xfId="5" applyNumberFormat="1" applyFont="1" applyFill="1" applyBorder="1" applyAlignment="1" applyProtection="1">
      <alignment horizontal="left" vertical="center"/>
    </xf>
    <xf numFmtId="0" fontId="3" fillId="0" borderId="0" xfId="5" applyFont="1" applyAlignment="1">
      <alignment horizontal="right" vertical="center"/>
    </xf>
    <xf numFmtId="0" fontId="3" fillId="0" borderId="0" xfId="5" applyFont="1" applyAlignment="1">
      <alignment horizontal="right" vertical="center" wrapText="1"/>
    </xf>
    <xf numFmtId="10" fontId="2" fillId="0" borderId="0" xfId="5" applyNumberFormat="1" applyFont="1" applyAlignment="1">
      <alignment horizontal="right" vertical="center"/>
    </xf>
    <xf numFmtId="10" fontId="2" fillId="4" borderId="0" xfId="5" applyNumberFormat="1" applyFont="1" applyFill="1" applyAlignment="1">
      <alignment horizontal="right" vertical="center"/>
    </xf>
    <xf numFmtId="37" fontId="2" fillId="0" borderId="0" xfId="5" applyNumberFormat="1" applyFont="1" applyFill="1" applyBorder="1" applyAlignment="1" applyProtection="1">
      <alignment horizontal="left" vertical="center"/>
      <protection locked="0"/>
    </xf>
    <xf numFmtId="37" fontId="3" fillId="4" borderId="0" xfId="5" applyNumberFormat="1" applyFont="1" applyFill="1" applyBorder="1" applyAlignment="1" applyProtection="1">
      <alignment horizontal="left" vertical="center"/>
      <protection locked="0"/>
    </xf>
    <xf numFmtId="165" fontId="2" fillId="0" borderId="0" xfId="4" applyNumberFormat="1" applyFont="1" applyAlignment="1">
      <alignment horizontal="right" vertical="center"/>
    </xf>
    <xf numFmtId="165" fontId="2" fillId="4" borderId="0" xfId="4" applyNumberFormat="1" applyFont="1" applyFill="1" applyAlignment="1">
      <alignment horizontal="right" vertical="center"/>
    </xf>
    <xf numFmtId="10" fontId="2" fillId="0" borderId="8" xfId="5" applyNumberFormat="1" applyFont="1" applyBorder="1" applyAlignment="1">
      <alignment horizontal="right" vertical="center"/>
    </xf>
    <xf numFmtId="37" fontId="45" fillId="0" borderId="0" xfId="305" applyNumberFormat="1" applyFont="1" applyBorder="1" applyAlignment="1">
      <alignment horizontal="left" vertical="center"/>
    </xf>
    <xf numFmtId="37" fontId="2" fillId="0" borderId="0" xfId="4" applyNumberFormat="1" applyFont="1" applyBorder="1" applyAlignment="1">
      <alignment horizontal="right" vertical="center"/>
    </xf>
    <xf numFmtId="37" fontId="39" fillId="0" borderId="0" xfId="305" applyNumberFormat="1" applyFont="1" applyBorder="1" applyAlignment="1">
      <alignment horizontal="left" vertical="center"/>
    </xf>
    <xf numFmtId="37" fontId="39" fillId="0" borderId="0" xfId="305" quotePrefix="1" applyNumberFormat="1" applyFont="1" applyBorder="1" applyAlignment="1">
      <alignment horizontal="left" vertical="center"/>
    </xf>
    <xf numFmtId="37" fontId="45" fillId="0" borderId="0" xfId="305" quotePrefix="1" applyNumberFormat="1" applyFont="1" applyBorder="1" applyAlignment="1">
      <alignment horizontal="left" vertical="center"/>
    </xf>
    <xf numFmtId="0" fontId="2" fillId="0" borderId="8" xfId="305" applyFont="1" applyBorder="1" applyAlignment="1">
      <alignment vertical="center"/>
    </xf>
    <xf numFmtId="39" fontId="2" fillId="0" borderId="8" xfId="4" applyNumberFormat="1" applyFont="1" applyBorder="1" applyAlignment="1">
      <alignment horizontal="right" vertical="center"/>
    </xf>
    <xf numFmtId="0" fontId="2" fillId="0" borderId="0" xfId="305" applyFont="1" applyBorder="1" applyAlignment="1" applyProtection="1">
      <alignment horizontal="left" vertical="center"/>
    </xf>
    <xf numFmtId="37" fontId="2" fillId="0" borderId="0" xfId="4" applyNumberFormat="1" applyFont="1" applyBorder="1" applyAlignment="1" applyProtection="1">
      <alignment horizontal="right" vertical="center"/>
    </xf>
    <xf numFmtId="37" fontId="2" fillId="4" borderId="11" xfId="4" applyNumberFormat="1" applyFont="1" applyFill="1" applyBorder="1" applyAlignment="1" applyProtection="1">
      <alignment horizontal="right" vertical="center"/>
    </xf>
    <xf numFmtId="39" fontId="2" fillId="0" borderId="0" xfId="4" applyNumberFormat="1" applyFont="1" applyBorder="1" applyAlignment="1" applyProtection="1">
      <alignment horizontal="right" vertical="center"/>
    </xf>
    <xf numFmtId="0" fontId="17" fillId="0" borderId="0" xfId="305" applyFont="1" applyBorder="1" applyAlignment="1" applyProtection="1">
      <alignment horizontal="left" vertical="top"/>
    </xf>
    <xf numFmtId="49" fontId="2" fillId="0" borderId="0" xfId="305" applyNumberFormat="1" applyFont="1" applyAlignment="1">
      <alignment vertical="center"/>
    </xf>
    <xf numFmtId="3" fontId="2" fillId="0" borderId="0" xfId="305" applyNumberFormat="1" applyFont="1" applyAlignment="1">
      <alignment horizontal="right" vertical="center"/>
    </xf>
    <xf numFmtId="3" fontId="3" fillId="4" borderId="0" xfId="305" applyNumberFormat="1" applyFont="1" applyFill="1" applyBorder="1" applyAlignment="1">
      <alignment horizontal="right" vertical="center"/>
    </xf>
    <xf numFmtId="3" fontId="3" fillId="4" borderId="0" xfId="305" applyNumberFormat="1" applyFont="1" applyFill="1" applyBorder="1" applyAlignment="1">
      <alignment horizontal="right" vertical="center" wrapText="1"/>
    </xf>
    <xf numFmtId="10" fontId="3" fillId="4" borderId="0" xfId="305" applyNumberFormat="1" applyFont="1" applyFill="1" applyBorder="1" applyAlignment="1">
      <alignment horizontal="right" vertical="center"/>
    </xf>
    <xf numFmtId="10" fontId="2" fillId="0" borderId="0" xfId="305" applyNumberFormat="1" applyFont="1" applyBorder="1" applyAlignment="1">
      <alignment horizontal="right" vertical="center"/>
    </xf>
    <xf numFmtId="10" fontId="2" fillId="4" borderId="0" xfId="305" applyNumberFormat="1" applyFont="1" applyFill="1" applyBorder="1" applyAlignment="1">
      <alignment horizontal="right" vertical="center"/>
    </xf>
    <xf numFmtId="10" fontId="2" fillId="0" borderId="8" xfId="305" applyNumberFormat="1" applyFont="1" applyBorder="1" applyAlignment="1">
      <alignment horizontal="right" vertical="center"/>
    </xf>
    <xf numFmtId="0" fontId="17" fillId="0" borderId="0" xfId="305" applyFont="1" applyFill="1" applyAlignment="1">
      <alignment vertical="top"/>
    </xf>
    <xf numFmtId="10" fontId="17" fillId="0" borderId="0" xfId="305" applyNumberFormat="1" applyFont="1" applyFill="1" applyAlignment="1">
      <alignment horizontal="right" vertical="top"/>
    </xf>
    <xf numFmtId="10" fontId="17" fillId="0" borderId="0" xfId="305" applyNumberFormat="1" applyFont="1" applyFill="1" applyAlignment="1">
      <alignment vertical="top"/>
    </xf>
    <xf numFmtId="3" fontId="17" fillId="0" borderId="0" xfId="305" applyNumberFormat="1" applyFont="1" applyFill="1" applyAlignment="1">
      <alignment horizontal="right" vertical="top"/>
    </xf>
    <xf numFmtId="49" fontId="2" fillId="0" borderId="0" xfId="305" applyNumberFormat="1" applyFont="1" applyBorder="1" applyAlignment="1">
      <alignment vertical="center"/>
    </xf>
    <xf numFmtId="10" fontId="2" fillId="0" borderId="0" xfId="7" applyNumberFormat="1" applyFont="1" applyAlignment="1">
      <alignment horizontal="right" vertical="center"/>
    </xf>
    <xf numFmtId="165" fontId="2" fillId="0" borderId="0" xfId="4" applyNumberFormat="1" applyFont="1" applyAlignment="1">
      <alignment vertical="center"/>
    </xf>
    <xf numFmtId="165" fontId="3" fillId="0" borderId="0" xfId="4" applyNumberFormat="1" applyFont="1" applyAlignment="1">
      <alignment horizontal="center" vertical="center"/>
    </xf>
    <xf numFmtId="165" fontId="3" fillId="0" borderId="0" xfId="4" applyNumberFormat="1" applyFont="1" applyAlignment="1">
      <alignment horizontal="right" vertical="center"/>
    </xf>
    <xf numFmtId="3" fontId="3" fillId="0" borderId="0" xfId="305" applyNumberFormat="1" applyFont="1" applyAlignment="1">
      <alignment horizontal="left" vertical="center"/>
    </xf>
    <xf numFmtId="3" fontId="2" fillId="0" borderId="0" xfId="305" applyNumberFormat="1" applyFont="1" applyFill="1" applyBorder="1" applyAlignment="1" applyProtection="1">
      <alignment horizontal="left" vertical="center"/>
      <protection locked="0"/>
    </xf>
    <xf numFmtId="10" fontId="3" fillId="0" borderId="0" xfId="5" applyNumberFormat="1" applyFont="1" applyAlignment="1">
      <alignment horizontal="right" vertical="center"/>
    </xf>
    <xf numFmtId="37" fontId="2" fillId="0" borderId="8" xfId="5" applyNumberFormat="1" applyFont="1" applyBorder="1" applyAlignment="1">
      <alignment vertical="center"/>
    </xf>
    <xf numFmtId="3" fontId="2" fillId="0" borderId="0" xfId="5" applyNumberFormat="1" applyFont="1" applyAlignment="1">
      <alignment vertical="center"/>
    </xf>
    <xf numFmtId="37" fontId="45" fillId="0" borderId="0" xfId="305" applyNumberFormat="1" applyFont="1" applyBorder="1" applyAlignment="1">
      <alignment vertical="center"/>
    </xf>
    <xf numFmtId="37" fontId="39" fillId="0" borderId="0" xfId="305" applyNumberFormat="1" applyFont="1" applyBorder="1" applyAlignment="1">
      <alignment vertical="center"/>
    </xf>
    <xf numFmtId="37" fontId="39" fillId="0" borderId="0" xfId="305" quotePrefix="1" applyNumberFormat="1" applyFont="1" applyBorder="1" applyAlignment="1">
      <alignment vertical="center"/>
    </xf>
    <xf numFmtId="3" fontId="3" fillId="4" borderId="0" xfId="305" applyNumberFormat="1" applyFont="1" applyFill="1" applyBorder="1" applyAlignment="1">
      <alignment horizontal="center" vertical="center"/>
    </xf>
    <xf numFmtId="0" fontId="44" fillId="0" borderId="0" xfId="305" applyFont="1" applyFill="1" applyAlignment="1">
      <alignment horizontal="center" vertical="center"/>
    </xf>
    <xf numFmtId="0" fontId="3" fillId="0" borderId="8" xfId="305" quotePrefix="1" applyFont="1" applyBorder="1" applyAlignment="1" applyProtection="1">
      <alignment horizontal="left" vertical="center"/>
    </xf>
    <xf numFmtId="37" fontId="2" fillId="0" borderId="8" xfId="305" applyNumberFormat="1" applyFont="1" applyBorder="1" applyAlignment="1">
      <alignment horizontal="right" vertical="center"/>
    </xf>
    <xf numFmtId="3" fontId="46" fillId="0" borderId="0" xfId="305" applyNumberFormat="1" applyFont="1" applyAlignment="1">
      <alignment horizontal="left" vertical="center"/>
    </xf>
    <xf numFmtId="37" fontId="3" fillId="4" borderId="0" xfId="5" applyNumberFormat="1" applyFont="1" applyFill="1" applyBorder="1" applyAlignment="1">
      <alignment horizontal="left" vertical="center"/>
    </xf>
    <xf numFmtId="0" fontId="2" fillId="0" borderId="0" xfId="5" applyFont="1" applyBorder="1" applyAlignment="1">
      <alignment horizontal="left" vertical="center"/>
    </xf>
    <xf numFmtId="0" fontId="3" fillId="4" borderId="0" xfId="5" applyFont="1" applyFill="1" applyBorder="1" applyAlignment="1">
      <alignment horizontal="left" vertical="center" wrapText="1"/>
    </xf>
    <xf numFmtId="3" fontId="2" fillId="4" borderId="0" xfId="5" applyNumberFormat="1" applyFont="1" applyFill="1" applyBorder="1" applyAlignment="1">
      <alignment horizontal="right" vertical="center"/>
    </xf>
    <xf numFmtId="37" fontId="2" fillId="4" borderId="0" xfId="5" applyNumberFormat="1" applyFont="1" applyFill="1" applyBorder="1" applyAlignment="1" applyProtection="1">
      <alignment horizontal="left" vertical="center"/>
      <protection locked="0"/>
    </xf>
    <xf numFmtId="10" fontId="2" fillId="0" borderId="0" xfId="5" applyNumberFormat="1" applyFont="1" applyBorder="1" applyAlignment="1">
      <alignment horizontal="right" vertical="center"/>
    </xf>
    <xf numFmtId="10" fontId="2" fillId="4" borderId="0" xfId="5" applyNumberFormat="1" applyFont="1" applyFill="1" applyBorder="1" applyAlignment="1">
      <alignment horizontal="right" vertical="center"/>
    </xf>
    <xf numFmtId="0" fontId="44" fillId="3" borderId="0" xfId="305" applyFont="1" applyFill="1" applyBorder="1" applyAlignment="1">
      <alignment horizontal="centerContinuous" vertical="center"/>
    </xf>
    <xf numFmtId="0" fontId="2" fillId="3" borderId="0" xfId="305" applyFont="1" applyFill="1" applyBorder="1" applyAlignment="1">
      <alignment vertical="center"/>
    </xf>
    <xf numFmtId="10" fontId="2" fillId="0" borderId="0" xfId="7" applyNumberFormat="1" applyFont="1" applyFill="1" applyBorder="1" applyAlignment="1">
      <alignment horizontal="right" vertical="center"/>
    </xf>
    <xf numFmtId="0" fontId="39" fillId="0" borderId="0" xfId="328" applyFont="1" applyFill="1" applyBorder="1" applyAlignment="1">
      <alignment horizontal="left" vertical="center"/>
    </xf>
    <xf numFmtId="0" fontId="2" fillId="0" borderId="0" xfId="305" applyFont="1" applyBorder="1" applyAlignment="1">
      <alignment horizontal="right" vertical="center"/>
    </xf>
    <xf numFmtId="10" fontId="2" fillId="0" borderId="0" xfId="305" quotePrefix="1" applyNumberFormat="1" applyFont="1" applyBorder="1" applyAlignment="1">
      <alignment horizontal="right" vertical="center"/>
    </xf>
    <xf numFmtId="1" fontId="2" fillId="0" borderId="0" xfId="305" applyNumberFormat="1" applyFont="1" applyBorder="1" applyAlignment="1">
      <alignment horizontal="right" vertical="center"/>
    </xf>
    <xf numFmtId="0" fontId="2" fillId="0" borderId="0" xfId="305" applyFont="1" applyFill="1" applyBorder="1" applyAlignment="1">
      <alignment vertical="center"/>
    </xf>
    <xf numFmtId="37" fontId="17" fillId="0" borderId="0" xfId="305" applyNumberFormat="1" applyFont="1" applyBorder="1" applyAlignment="1">
      <alignment vertical="top"/>
    </xf>
    <xf numFmtId="0" fontId="44" fillId="3" borderId="0" xfId="305" applyFont="1" applyFill="1" applyAlignment="1">
      <alignment horizontal="center" vertical="center"/>
    </xf>
    <xf numFmtId="0" fontId="2" fillId="3" borderId="0" xfId="305" applyFont="1" applyFill="1" applyAlignment="1">
      <alignment vertical="center"/>
    </xf>
    <xf numFmtId="0" fontId="2" fillId="0" borderId="0" xfId="305" quotePrefix="1" applyFont="1" applyAlignment="1">
      <alignment vertical="center"/>
    </xf>
    <xf numFmtId="10" fontId="2" fillId="0" borderId="0" xfId="7" applyNumberFormat="1" applyFont="1" applyFill="1" applyBorder="1" applyAlignment="1">
      <alignment vertical="center"/>
    </xf>
    <xf numFmtId="0" fontId="2" fillId="0" borderId="15" xfId="305" applyFont="1" applyBorder="1" applyAlignment="1">
      <alignment vertical="center"/>
    </xf>
    <xf numFmtId="37" fontId="3" fillId="4" borderId="0" xfId="5" applyNumberFormat="1" applyFont="1" applyFill="1" applyBorder="1" applyAlignment="1" applyProtection="1">
      <alignment horizontal="right" vertical="center" wrapText="1"/>
    </xf>
    <xf numFmtId="37" fontId="3" fillId="4" borderId="0" xfId="5" applyNumberFormat="1" applyFont="1" applyFill="1" applyBorder="1" applyAlignment="1">
      <alignment vertical="center"/>
    </xf>
    <xf numFmtId="0" fontId="3" fillId="0" borderId="0" xfId="5" applyFont="1" applyAlignment="1">
      <alignment horizontal="center" vertical="center"/>
    </xf>
    <xf numFmtId="3" fontId="2" fillId="0" borderId="0" xfId="305" applyNumberFormat="1" applyFont="1" applyBorder="1" applyAlignment="1">
      <alignment vertical="center"/>
    </xf>
    <xf numFmtId="3" fontId="3" fillId="4" borderId="0" xfId="305" applyNumberFormat="1" applyFont="1" applyFill="1" applyBorder="1" applyAlignment="1">
      <alignment vertical="center"/>
    </xf>
    <xf numFmtId="3" fontId="3" fillId="0" borderId="0" xfId="305" applyNumberFormat="1" applyFont="1" applyBorder="1" applyAlignment="1">
      <alignment vertical="center"/>
    </xf>
    <xf numFmtId="10" fontId="3" fillId="0" borderId="8" xfId="305" applyNumberFormat="1" applyFont="1" applyBorder="1" applyAlignment="1">
      <alignment vertical="center"/>
    </xf>
    <xf numFmtId="10" fontId="2" fillId="0" borderId="8" xfId="305" applyNumberFormat="1" applyFont="1" applyBorder="1" applyAlignment="1">
      <alignment vertical="center"/>
    </xf>
    <xf numFmtId="37" fontId="3" fillId="0" borderId="0" xfId="5" applyNumberFormat="1" applyFont="1" applyBorder="1" applyAlignment="1" applyProtection="1">
      <alignment horizontal="center" vertical="center"/>
    </xf>
    <xf numFmtId="3" fontId="2" fillId="0" borderId="8" xfId="305" applyNumberFormat="1" applyFont="1" applyBorder="1" applyAlignment="1">
      <alignment vertical="center"/>
    </xf>
    <xf numFmtId="0" fontId="2" fillId="0" borderId="0" xfId="305" applyFont="1" applyFill="1" applyAlignment="1">
      <alignment vertical="center"/>
    </xf>
    <xf numFmtId="166" fontId="3" fillId="4" borderId="0" xfId="5" applyNumberFormat="1" applyFont="1" applyFill="1" applyBorder="1" applyAlignment="1">
      <alignment vertical="center"/>
    </xf>
    <xf numFmtId="0" fontId="2" fillId="0" borderId="0" xfId="5" applyFont="1" applyFill="1" applyAlignment="1">
      <alignment vertical="center"/>
    </xf>
    <xf numFmtId="0" fontId="3" fillId="0" borderId="0" xfId="5" applyFont="1" applyFill="1" applyAlignment="1">
      <alignment horizontal="center" vertical="center"/>
    </xf>
    <xf numFmtId="37" fontId="2" fillId="0" borderId="0" xfId="5" applyNumberFormat="1" applyFont="1" applyAlignment="1">
      <alignment vertical="center"/>
    </xf>
    <xf numFmtId="37" fontId="2" fillId="0" borderId="8" xfId="5" applyNumberFormat="1" applyFont="1" applyFill="1" applyBorder="1" applyAlignment="1" applyProtection="1">
      <alignment horizontal="left" vertical="center"/>
    </xf>
    <xf numFmtId="0" fontId="2" fillId="4" borderId="10" xfId="305" applyFont="1" applyFill="1" applyBorder="1" applyAlignment="1">
      <alignment vertical="center"/>
    </xf>
    <xf numFmtId="0" fontId="2" fillId="9" borderId="13" xfId="305" applyFont="1" applyFill="1" applyBorder="1" applyAlignment="1">
      <alignment vertical="center"/>
    </xf>
    <xf numFmtId="0" fontId="2" fillId="9" borderId="9" xfId="305" applyFont="1" applyFill="1" applyBorder="1" applyAlignment="1">
      <alignment vertical="center"/>
    </xf>
    <xf numFmtId="0" fontId="2" fillId="9" borderId="13" xfId="305" applyFont="1" applyFill="1" applyBorder="1" applyAlignment="1">
      <alignment vertical="center" wrapText="1"/>
    </xf>
    <xf numFmtId="0" fontId="2" fillId="9" borderId="9" xfId="305" applyFont="1" applyFill="1" applyBorder="1" applyAlignment="1">
      <alignment vertical="center" wrapText="1"/>
    </xf>
    <xf numFmtId="0" fontId="2" fillId="0" borderId="0" xfId="305" applyFont="1" applyAlignment="1">
      <alignment vertical="center" wrapText="1"/>
    </xf>
    <xf numFmtId="0" fontId="2" fillId="0" borderId="0" xfId="305" applyFont="1" applyAlignment="1">
      <alignment horizontal="left" vertical="center" wrapText="1"/>
    </xf>
    <xf numFmtId="49" fontId="2" fillId="9" borderId="13" xfId="305" applyNumberFormat="1" applyFont="1" applyFill="1" applyBorder="1" applyAlignment="1">
      <alignment horizontal="left" vertical="center" wrapText="1"/>
    </xf>
    <xf numFmtId="0" fontId="2" fillId="9" borderId="9" xfId="305" quotePrefix="1" applyFont="1" applyFill="1" applyBorder="1" applyAlignment="1">
      <alignment vertical="center" wrapText="1"/>
    </xf>
    <xf numFmtId="0" fontId="2" fillId="0" borderId="0" xfId="305" quotePrefix="1" applyFont="1" applyAlignment="1">
      <alignment vertical="center" wrapText="1"/>
    </xf>
    <xf numFmtId="37" fontId="41" fillId="0" borderId="8" xfId="305" applyNumberFormat="1" applyFont="1" applyBorder="1" applyAlignment="1">
      <alignment vertical="center"/>
    </xf>
    <xf numFmtId="37" fontId="2" fillId="0" borderId="8" xfId="305" applyNumberFormat="1" applyFont="1" applyBorder="1" applyAlignment="1">
      <alignment vertical="center"/>
    </xf>
    <xf numFmtId="3" fontId="41" fillId="0" borderId="0" xfId="305" applyNumberFormat="1" applyFont="1" applyAlignment="1">
      <alignment vertical="center"/>
    </xf>
    <xf numFmtId="37" fontId="3" fillId="0" borderId="0" xfId="5" applyNumberFormat="1" applyFont="1" applyBorder="1" applyAlignment="1" applyProtection="1">
      <alignment vertical="center"/>
    </xf>
    <xf numFmtId="49" fontId="3" fillId="0" borderId="8" xfId="5" quotePrefix="1" applyNumberFormat="1" applyFont="1" applyBorder="1" applyAlignment="1">
      <alignment horizontal="left" vertical="center"/>
    </xf>
    <xf numFmtId="0" fontId="2" fillId="0" borderId="8" xfId="5" applyFont="1" applyBorder="1" applyAlignment="1">
      <alignment vertical="center"/>
    </xf>
    <xf numFmtId="3" fontId="2" fillId="0" borderId="8" xfId="5" applyNumberFormat="1" applyFont="1" applyBorder="1" applyAlignment="1">
      <alignment horizontal="right" vertical="center"/>
    </xf>
    <xf numFmtId="37" fontId="2" fillId="0" borderId="0" xfId="5" applyNumberFormat="1" applyFont="1" applyAlignment="1">
      <alignment vertical="center" wrapText="1"/>
    </xf>
    <xf numFmtId="0" fontId="2" fillId="0" borderId="0" xfId="5" applyFont="1" applyAlignment="1">
      <alignment vertical="center" wrapText="1"/>
    </xf>
    <xf numFmtId="10" fontId="2" fillId="0" borderId="0" xfId="5" applyNumberFormat="1" applyFont="1" applyAlignment="1">
      <alignment vertical="center"/>
    </xf>
    <xf numFmtId="0" fontId="2" fillId="0" borderId="0" xfId="5" applyFont="1" applyBorder="1" applyAlignment="1">
      <alignment vertical="center" wrapText="1"/>
    </xf>
    <xf numFmtId="49" fontId="2" fillId="0" borderId="0" xfId="5" applyNumberFormat="1" applyFont="1" applyAlignment="1">
      <alignment vertical="center"/>
    </xf>
    <xf numFmtId="49" fontId="2" fillId="0" borderId="0" xfId="5" applyNumberFormat="1" applyFont="1" applyBorder="1" applyAlignment="1">
      <alignment vertical="center"/>
    </xf>
    <xf numFmtId="10" fontId="3" fillId="0" borderId="0" xfId="5" applyNumberFormat="1" applyFont="1" applyAlignment="1">
      <alignment horizontal="left" vertical="center"/>
    </xf>
    <xf numFmtId="0" fontId="3" fillId="4" borderId="0" xfId="5" applyFont="1" applyFill="1" applyBorder="1" applyAlignment="1">
      <alignment vertical="center"/>
    </xf>
    <xf numFmtId="10" fontId="2" fillId="0" borderId="8" xfId="5" applyNumberFormat="1" applyFont="1" applyBorder="1" applyAlignment="1">
      <alignment horizontal="center" vertical="center"/>
    </xf>
    <xf numFmtId="10" fontId="2" fillId="0" borderId="17" xfId="5" applyNumberFormat="1" applyFont="1" applyBorder="1" applyAlignment="1">
      <alignment horizontal="left" vertical="center"/>
    </xf>
    <xf numFmtId="10" fontId="2" fillId="0" borderId="17" xfId="5" applyNumberFormat="1" applyFont="1" applyBorder="1" applyAlignment="1">
      <alignment horizontal="right" vertical="center"/>
    </xf>
    <xf numFmtId="165" fontId="2" fillId="0" borderId="0" xfId="4" applyNumberFormat="1" applyFont="1" applyBorder="1" applyAlignment="1">
      <alignment horizontal="right" vertical="center"/>
    </xf>
    <xf numFmtId="165" fontId="2" fillId="0" borderId="0" xfId="4" applyNumberFormat="1" applyFont="1" applyBorder="1" applyAlignment="1">
      <alignment vertical="center"/>
    </xf>
    <xf numFmtId="10" fontId="2" fillId="0" borderId="0" xfId="305" applyNumberFormat="1" applyFont="1" applyBorder="1" applyAlignment="1">
      <alignment vertical="center"/>
    </xf>
    <xf numFmtId="0" fontId="3" fillId="4" borderId="0" xfId="305" applyFont="1" applyFill="1" applyBorder="1" applyAlignment="1">
      <alignment horizontal="left" vertical="center"/>
    </xf>
    <xf numFmtId="0" fontId="3" fillId="4" borderId="0" xfId="305" applyFont="1" applyFill="1" applyBorder="1" applyAlignment="1">
      <alignment horizontal="right" vertical="center"/>
    </xf>
    <xf numFmtId="0" fontId="2" fillId="4" borderId="0" xfId="305" applyFont="1" applyFill="1" applyBorder="1" applyAlignment="1">
      <alignment horizontal="right" vertical="center"/>
    </xf>
    <xf numFmtId="165" fontId="3" fillId="4" borderId="0" xfId="4" applyNumberFormat="1" applyFont="1" applyFill="1" applyBorder="1" applyAlignment="1">
      <alignment horizontal="right" vertical="center"/>
    </xf>
    <xf numFmtId="0" fontId="3" fillId="0" borderId="0" xfId="305" applyFont="1" applyBorder="1" applyAlignment="1">
      <alignment horizontal="left" vertical="center"/>
    </xf>
    <xf numFmtId="3" fontId="2" fillId="0" borderId="0" xfId="4" applyNumberFormat="1" applyFont="1" applyBorder="1" applyAlignment="1">
      <alignment horizontal="right" vertical="center"/>
    </xf>
    <xf numFmtId="10" fontId="2" fillId="0" borderId="0" xfId="7" applyNumberFormat="1" applyFont="1" applyBorder="1" applyAlignment="1">
      <alignment horizontal="right" vertical="center"/>
    </xf>
    <xf numFmtId="165" fontId="3" fillId="0" borderId="0" xfId="4" applyNumberFormat="1" applyFont="1" applyBorder="1" applyAlignment="1">
      <alignment horizontal="left" vertical="center"/>
    </xf>
    <xf numFmtId="165" fontId="3" fillId="4" borderId="0" xfId="4" applyNumberFormat="1" applyFont="1" applyFill="1" applyBorder="1" applyAlignment="1">
      <alignment horizontal="left" vertical="center"/>
    </xf>
    <xf numFmtId="165" fontId="3" fillId="0" borderId="0" xfId="4" applyNumberFormat="1" applyFont="1" applyBorder="1" applyAlignment="1">
      <alignment horizontal="right" vertical="center"/>
    </xf>
    <xf numFmtId="10" fontId="3" fillId="0" borderId="0" xfId="7" applyNumberFormat="1" applyFont="1" applyBorder="1" applyAlignment="1">
      <alignment horizontal="right" vertical="center"/>
    </xf>
    <xf numFmtId="0" fontId="3" fillId="0" borderId="0" xfId="5" applyFont="1" applyBorder="1" applyAlignment="1">
      <alignment horizontal="right" vertical="center"/>
    </xf>
    <xf numFmtId="10" fontId="3" fillId="0" borderId="0" xfId="5" applyNumberFormat="1" applyFont="1" applyBorder="1" applyAlignment="1">
      <alignment horizontal="right" vertical="center"/>
    </xf>
    <xf numFmtId="37" fontId="3" fillId="4" borderId="0" xfId="5" applyNumberFormat="1" applyFont="1" applyFill="1" applyBorder="1" applyAlignment="1">
      <alignment horizontal="right" vertical="center"/>
    </xf>
    <xf numFmtId="37" fontId="3" fillId="4" borderId="0" xfId="5" applyNumberFormat="1" applyFont="1" applyFill="1" applyBorder="1" applyAlignment="1">
      <alignment horizontal="right" vertical="center" wrapText="1"/>
    </xf>
    <xf numFmtId="10" fontId="2" fillId="0" borderId="8" xfId="5" applyNumberFormat="1" applyFont="1" applyBorder="1" applyAlignment="1">
      <alignment horizontal="left" vertical="center"/>
    </xf>
    <xf numFmtId="0" fontId="2" fillId="4" borderId="10" xfId="305" applyFont="1" applyFill="1" applyBorder="1" applyAlignment="1">
      <alignment horizontal="left" vertical="center"/>
    </xf>
    <xf numFmtId="0" fontId="3" fillId="4" borderId="10" xfId="305" applyFont="1" applyFill="1" applyBorder="1" applyAlignment="1">
      <alignment horizontal="right" vertical="center"/>
    </xf>
    <xf numFmtId="10" fontId="3" fillId="4" borderId="11" xfId="305" applyNumberFormat="1" applyFont="1" applyFill="1" applyBorder="1" applyAlignment="1" applyProtection="1">
      <alignment horizontal="left" vertical="center" wrapText="1"/>
    </xf>
    <xf numFmtId="10" fontId="3" fillId="4" borderId="11" xfId="4" applyNumberFormat="1" applyFont="1" applyFill="1" applyBorder="1" applyAlignment="1" applyProtection="1">
      <alignment horizontal="right" vertical="center"/>
    </xf>
    <xf numFmtId="0" fontId="3" fillId="4" borderId="11" xfId="305" applyFont="1" applyFill="1" applyBorder="1" applyAlignment="1" applyProtection="1">
      <alignment horizontal="left" vertical="center"/>
    </xf>
    <xf numFmtId="0" fontId="2" fillId="0" borderId="0" xfId="305" applyFont="1" applyBorder="1" applyAlignment="1" applyProtection="1">
      <alignment horizontal="left" vertical="center" wrapText="1"/>
    </xf>
    <xf numFmtId="0" fontId="3" fillId="4" borderId="11" xfId="305" applyFont="1" applyFill="1" applyBorder="1" applyAlignment="1" applyProtection="1">
      <alignment horizontal="left" vertical="center" wrapText="1"/>
    </xf>
    <xf numFmtId="10" fontId="2" fillId="0" borderId="0" xfId="4" applyNumberFormat="1" applyFont="1" applyBorder="1" applyAlignment="1" applyProtection="1">
      <alignment horizontal="right" vertical="center"/>
    </xf>
    <xf numFmtId="3" fontId="3" fillId="0" borderId="0" xfId="305" applyNumberFormat="1" applyFont="1" applyAlignment="1">
      <alignment vertical="center"/>
    </xf>
    <xf numFmtId="10" fontId="2" fillId="0" borderId="0" xfId="305" applyNumberFormat="1" applyFont="1" applyAlignment="1">
      <alignment horizontal="right" vertical="center"/>
    </xf>
    <xf numFmtId="3" fontId="2" fillId="0" borderId="0" xfId="4" applyNumberFormat="1" applyFont="1" applyBorder="1" applyAlignment="1">
      <alignment vertical="center"/>
    </xf>
    <xf numFmtId="3" fontId="3" fillId="0" borderId="0" xfId="4" applyNumberFormat="1" applyFont="1" applyBorder="1" applyAlignment="1">
      <alignment horizontal="right" vertical="center"/>
    </xf>
    <xf numFmtId="3" fontId="2" fillId="0" borderId="0" xfId="4" applyNumberFormat="1" applyFont="1" applyAlignment="1">
      <alignment vertical="center"/>
    </xf>
    <xf numFmtId="49" fontId="3" fillId="0" borderId="1" xfId="5" quotePrefix="1" applyNumberFormat="1" applyFont="1" applyBorder="1" applyAlignment="1">
      <alignment horizontal="left" vertical="center"/>
    </xf>
    <xf numFmtId="3" fontId="2" fillId="0" borderId="1" xfId="5" applyNumberFormat="1" applyFont="1" applyBorder="1" applyAlignment="1">
      <alignment horizontal="right" vertical="center"/>
    </xf>
    <xf numFmtId="10" fontId="2" fillId="0" borderId="1" xfId="5" applyNumberFormat="1" applyFont="1" applyBorder="1" applyAlignment="1">
      <alignment vertical="center"/>
    </xf>
    <xf numFmtId="0" fontId="2" fillId="0" borderId="1" xfId="5" applyFont="1" applyBorder="1" applyAlignment="1">
      <alignment vertical="center"/>
    </xf>
    <xf numFmtId="10" fontId="5" fillId="0" borderId="0" xfId="5" applyNumberFormat="1" applyFont="1"/>
    <xf numFmtId="0" fontId="47" fillId="0" borderId="0" xfId="305" applyFont="1"/>
    <xf numFmtId="0" fontId="48" fillId="0" borderId="0" xfId="305" applyFont="1"/>
    <xf numFmtId="0" fontId="2" fillId="0" borderId="0" xfId="305" applyFont="1" applyAlignment="1" applyProtection="1">
      <alignment horizontal="left" vertical="center"/>
    </xf>
    <xf numFmtId="37" fontId="2" fillId="0" borderId="0" xfId="305" applyNumberFormat="1" applyFont="1" applyAlignment="1" applyProtection="1">
      <alignment horizontal="left" vertical="center"/>
    </xf>
    <xf numFmtId="37" fontId="2" fillId="0" borderId="0" xfId="305" applyNumberFormat="1" applyFont="1" applyAlignment="1" applyProtection="1">
      <alignment vertical="center"/>
    </xf>
    <xf numFmtId="37" fontId="2" fillId="0" borderId="0" xfId="305" applyNumberFormat="1" applyFont="1" applyAlignment="1" applyProtection="1">
      <alignment horizontal="center" vertical="center"/>
    </xf>
    <xf numFmtId="10" fontId="2" fillId="0" borderId="0" xfId="305" applyNumberFormat="1" applyFont="1" applyAlignment="1" applyProtection="1">
      <alignment horizontal="center" vertical="center"/>
    </xf>
    <xf numFmtId="0" fontId="2" fillId="0" borderId="0" xfId="305" applyFont="1" applyAlignment="1" applyProtection="1">
      <alignment vertical="center"/>
    </xf>
    <xf numFmtId="0" fontId="2" fillId="0" borderId="1" xfId="305" applyFont="1" applyBorder="1" applyAlignment="1">
      <alignment vertical="center"/>
    </xf>
    <xf numFmtId="37" fontId="2" fillId="0" borderId="1" xfId="305" applyNumberFormat="1" applyFont="1" applyBorder="1" applyAlignment="1" applyProtection="1">
      <alignment horizontal="left" vertical="center"/>
    </xf>
    <xf numFmtId="0" fontId="2" fillId="0" borderId="1" xfId="305" applyFont="1" applyBorder="1" applyAlignment="1" applyProtection="1">
      <alignment horizontal="left" vertical="center"/>
    </xf>
    <xf numFmtId="3" fontId="17" fillId="0" borderId="0" xfId="305" applyNumberFormat="1" applyFont="1" applyAlignment="1" applyProtection="1">
      <alignment horizontal="left" vertical="top"/>
    </xf>
    <xf numFmtId="0" fontId="3" fillId="0" borderId="0" xfId="305" applyFont="1" applyAlignment="1" applyProtection="1">
      <alignment horizontal="left" vertical="center"/>
    </xf>
    <xf numFmtId="0" fontId="3" fillId="4" borderId="0" xfId="305" applyFont="1" applyFill="1" applyAlignment="1">
      <alignment vertical="center"/>
    </xf>
    <xf numFmtId="0" fontId="3" fillId="4" borderId="0" xfId="305" applyFont="1" applyFill="1" applyAlignment="1" applyProtection="1">
      <alignment horizontal="left" vertical="center"/>
    </xf>
    <xf numFmtId="0" fontId="2" fillId="0" borderId="0" xfId="5" applyFont="1" applyAlignment="1">
      <alignment horizontal="left" vertical="center"/>
    </xf>
    <xf numFmtId="0" fontId="3" fillId="0" borderId="0" xfId="5" applyFont="1" applyAlignment="1">
      <alignment vertical="center"/>
    </xf>
    <xf numFmtId="37" fontId="2" fillId="11" borderId="0" xfId="5" applyNumberFormat="1" applyFont="1" applyFill="1" applyBorder="1" applyAlignment="1">
      <alignment horizontal="right" vertical="center"/>
    </xf>
    <xf numFmtId="10" fontId="2" fillId="0" borderId="0" xfId="305" applyNumberFormat="1" applyBorder="1"/>
    <xf numFmtId="0" fontId="2" fillId="0" borderId="0" xfId="305" applyBorder="1"/>
    <xf numFmtId="37" fontId="3" fillId="4" borderId="11" xfId="4" applyNumberFormat="1" applyFont="1" applyFill="1" applyBorder="1" applyAlignment="1" applyProtection="1">
      <alignment horizontal="right" vertical="center"/>
    </xf>
    <xf numFmtId="41" fontId="3" fillId="4" borderId="11" xfId="4" applyNumberFormat="1" applyFont="1" applyFill="1" applyBorder="1" applyAlignment="1" applyProtection="1">
      <alignment horizontal="right" vertical="center"/>
    </xf>
    <xf numFmtId="41" fontId="2" fillId="0" borderId="0" xfId="4" applyNumberFormat="1" applyFont="1" applyBorder="1" applyAlignment="1" applyProtection="1">
      <alignment horizontal="right" vertical="center"/>
    </xf>
    <xf numFmtId="0" fontId="3" fillId="0" borderId="0" xfId="305" applyFont="1" applyBorder="1" applyAlignment="1">
      <alignment horizontal="center"/>
    </xf>
    <xf numFmtId="0" fontId="2" fillId="0" borderId="0" xfId="305" applyBorder="1" applyAlignment="1">
      <alignment wrapText="1"/>
    </xf>
    <xf numFmtId="3" fontId="3" fillId="0" borderId="0" xfId="305" applyNumberFormat="1" applyFont="1" applyAlignment="1">
      <alignment horizontal="center" vertical="center"/>
    </xf>
    <xf numFmtId="10" fontId="17" fillId="0" borderId="0" xfId="305" applyNumberFormat="1" applyFont="1" applyAlignment="1">
      <alignment vertical="top"/>
    </xf>
    <xf numFmtId="10" fontId="17" fillId="0" borderId="0" xfId="305" applyNumberFormat="1" applyFont="1" applyAlignment="1">
      <alignment horizontal="right" vertical="top"/>
    </xf>
    <xf numFmtId="3" fontId="17" fillId="0" borderId="0" xfId="305" applyNumberFormat="1" applyFont="1" applyAlignment="1">
      <alignment horizontal="right" vertical="top"/>
    </xf>
    <xf numFmtId="49" fontId="3" fillId="0" borderId="0" xfId="305" applyNumberFormat="1" applyFont="1" applyBorder="1" applyAlignment="1">
      <alignment vertical="center"/>
    </xf>
    <xf numFmtId="37" fontId="2" fillId="0" borderId="21" xfId="5" applyNumberFormat="1" applyFont="1" applyBorder="1" applyAlignment="1">
      <alignment vertical="center"/>
    </xf>
    <xf numFmtId="37" fontId="2" fillId="0" borderId="8" xfId="5" applyNumberFormat="1" applyFont="1" applyFill="1" applyBorder="1" applyAlignment="1" applyProtection="1">
      <alignment horizontal="left" vertical="center"/>
      <protection locked="0"/>
    </xf>
    <xf numFmtId="0" fontId="3" fillId="0" borderId="0" xfId="305" applyFont="1" applyAlignment="1">
      <alignment horizontal="left" vertical="center"/>
    </xf>
    <xf numFmtId="0" fontId="2" fillId="4" borderId="0" xfId="305" applyFont="1" applyFill="1" applyBorder="1" applyAlignment="1">
      <alignment vertical="center"/>
    </xf>
    <xf numFmtId="10" fontId="2" fillId="0" borderId="0" xfId="305" applyNumberFormat="1" applyBorder="1" applyAlignment="1">
      <alignment horizontal="center"/>
    </xf>
    <xf numFmtId="0" fontId="3" fillId="4" borderId="0" xfId="305" applyFont="1" applyFill="1" applyBorder="1" applyAlignment="1" applyProtection="1">
      <alignment horizontal="left" vertical="center"/>
    </xf>
    <xf numFmtId="37" fontId="3" fillId="4" borderId="0" xfId="4" applyNumberFormat="1" applyFont="1" applyFill="1" applyBorder="1" applyAlignment="1" applyProtection="1">
      <alignment horizontal="right" vertical="center"/>
    </xf>
    <xf numFmtId="2" fontId="2" fillId="0" borderId="0" xfId="4" applyNumberFormat="1" applyFont="1" applyBorder="1" applyAlignment="1" applyProtection="1">
      <alignment horizontal="right" vertical="center"/>
    </xf>
    <xf numFmtId="0" fontId="3" fillId="4" borderId="0" xfId="305" applyFont="1" applyFill="1" applyBorder="1" applyAlignment="1" applyProtection="1">
      <alignment horizontal="left" vertical="center" wrapText="1"/>
    </xf>
    <xf numFmtId="43" fontId="2" fillId="0" borderId="0" xfId="305" applyNumberFormat="1" applyAlignment="1"/>
    <xf numFmtId="0" fontId="3" fillId="0" borderId="0" xfId="305" applyFont="1" applyAlignment="1">
      <alignment horizontal="left"/>
    </xf>
    <xf numFmtId="0" fontId="3" fillId="4" borderId="0" xfId="305" applyFont="1" applyFill="1" applyBorder="1" applyAlignment="1">
      <alignment horizontal="right" vertical="center" wrapText="1"/>
    </xf>
    <xf numFmtId="3" fontId="3" fillId="4" borderId="0" xfId="305" applyNumberFormat="1" applyFont="1" applyFill="1" applyAlignment="1">
      <alignment horizontal="center" vertical="center"/>
    </xf>
    <xf numFmtId="3" fontId="3" fillId="4" borderId="0" xfId="305" applyNumberFormat="1" applyFont="1" applyFill="1" applyAlignment="1">
      <alignment horizontal="right" vertical="center"/>
    </xf>
    <xf numFmtId="173" fontId="2" fillId="0" borderId="0" xfId="305" applyNumberFormat="1" applyFont="1" applyAlignment="1">
      <alignment horizontal="right" vertical="center"/>
    </xf>
    <xf numFmtId="3" fontId="3" fillId="4" borderId="0" xfId="305" applyNumberFormat="1" applyFont="1" applyFill="1" applyAlignment="1">
      <alignment vertical="center"/>
    </xf>
    <xf numFmtId="3" fontId="2" fillId="4" borderId="0" xfId="305" applyNumberFormat="1" applyFont="1" applyFill="1" applyAlignment="1">
      <alignment horizontal="right" vertical="center"/>
    </xf>
    <xf numFmtId="10" fontId="3" fillId="0" borderId="20" xfId="305" applyNumberFormat="1" applyFont="1" applyFill="1" applyBorder="1" applyAlignment="1">
      <alignment vertical="center"/>
    </xf>
    <xf numFmtId="10" fontId="2" fillId="0" borderId="20" xfId="305" applyNumberFormat="1" applyFont="1" applyFill="1" applyBorder="1" applyAlignment="1">
      <alignment horizontal="right" vertical="center"/>
    </xf>
    <xf numFmtId="3" fontId="17" fillId="0" borderId="0" xfId="305" applyNumberFormat="1" applyFont="1" applyAlignment="1">
      <alignment horizontal="center" vertical="top" wrapText="1"/>
    </xf>
    <xf numFmtId="10" fontId="2" fillId="0" borderId="0" xfId="305" applyNumberFormat="1" applyFont="1" applyAlignment="1">
      <alignment vertical="center"/>
    </xf>
    <xf numFmtId="3" fontId="3" fillId="4" borderId="0" xfId="305" applyNumberFormat="1" applyFont="1" applyFill="1" applyAlignment="1">
      <alignment horizontal="right" vertical="center" wrapText="1"/>
    </xf>
    <xf numFmtId="10" fontId="3" fillId="4" borderId="0" xfId="5" applyNumberFormat="1" applyFont="1" applyFill="1" applyBorder="1" applyAlignment="1" applyProtection="1">
      <alignment horizontal="right" vertical="center"/>
    </xf>
    <xf numFmtId="49" fontId="35" fillId="0" borderId="0" xfId="5" applyNumberFormat="1" applyFont="1"/>
    <xf numFmtId="37" fontId="2" fillId="0" borderId="0" xfId="5" applyNumberFormat="1" applyFont="1" applyBorder="1" applyAlignment="1" applyProtection="1">
      <alignment horizontal="left"/>
    </xf>
    <xf numFmtId="37" fontId="2" fillId="0" borderId="0" xfId="5" applyNumberFormat="1" applyFont="1" applyBorder="1" applyAlignment="1">
      <alignment horizontal="right"/>
    </xf>
    <xf numFmtId="10" fontId="2" fillId="0" borderId="0" xfId="5" applyNumberFormat="1" applyFont="1" applyFill="1" applyBorder="1" applyAlignment="1">
      <alignment horizontal="right"/>
    </xf>
    <xf numFmtId="37" fontId="3" fillId="4" borderId="0" xfId="5" applyNumberFormat="1" applyFont="1" applyFill="1" applyBorder="1" applyAlignment="1" applyProtection="1">
      <alignment horizontal="left"/>
    </xf>
    <xf numFmtId="37" fontId="2" fillId="4" borderId="0" xfId="5" applyNumberFormat="1" applyFont="1" applyFill="1" applyBorder="1" applyAlignment="1">
      <alignment horizontal="right"/>
    </xf>
    <xf numFmtId="10" fontId="2" fillId="4" borderId="0" xfId="5" applyNumberFormat="1" applyFont="1" applyFill="1" applyBorder="1" applyAlignment="1">
      <alignment horizontal="right"/>
    </xf>
    <xf numFmtId="10" fontId="2" fillId="0" borderId="0" xfId="5" applyNumberFormat="1" applyFont="1" applyBorder="1" applyAlignment="1">
      <alignment horizontal="right"/>
    </xf>
    <xf numFmtId="10" fontId="12" fillId="0" borderId="0" xfId="5" applyNumberFormat="1" applyFont="1" applyBorder="1" applyAlignment="1" applyProtection="1">
      <alignment horizontal="left"/>
    </xf>
    <xf numFmtId="10" fontId="2" fillId="0" borderId="0" xfId="5" applyNumberFormat="1" applyFont="1" applyAlignment="1">
      <alignment horizontal="right"/>
    </xf>
    <xf numFmtId="10" fontId="13" fillId="0" borderId="0" xfId="5" applyNumberFormat="1" applyFont="1" applyAlignment="1">
      <alignment horizontal="right"/>
    </xf>
    <xf numFmtId="49" fontId="36" fillId="0" borderId="15" xfId="5" quotePrefix="1" applyNumberFormat="1" applyFont="1" applyBorder="1" applyAlignment="1">
      <alignment horizontal="left"/>
    </xf>
    <xf numFmtId="0" fontId="5" fillId="0" borderId="15" xfId="5" applyFont="1" applyBorder="1" applyAlignment="1">
      <alignment horizontal="center"/>
    </xf>
    <xf numFmtId="3" fontId="5" fillId="0" borderId="15" xfId="5" applyNumberFormat="1" applyFont="1" applyBorder="1" applyAlignment="1">
      <alignment horizontal="center"/>
    </xf>
    <xf numFmtId="0" fontId="5" fillId="0" borderId="8" xfId="5" applyFont="1" applyBorder="1" applyAlignment="1">
      <alignment horizontal="center"/>
    </xf>
    <xf numFmtId="3" fontId="5" fillId="0" borderId="8" xfId="5" applyNumberFormat="1" applyFont="1" applyBorder="1" applyAlignment="1">
      <alignment horizontal="center"/>
    </xf>
    <xf numFmtId="10" fontId="5" fillId="0" borderId="8" xfId="5" applyNumberFormat="1" applyFont="1" applyBorder="1" applyAlignment="1">
      <alignment horizontal="center"/>
    </xf>
    <xf numFmtId="0" fontId="2" fillId="0" borderId="0" xfId="5" applyFont="1" applyAlignment="1">
      <alignment wrapText="1"/>
    </xf>
    <xf numFmtId="0" fontId="3" fillId="0" borderId="0" xfId="305" applyFont="1"/>
    <xf numFmtId="3" fontId="2" fillId="0" borderId="0" xfId="305" applyNumberFormat="1" applyFont="1" applyAlignment="1" applyProtection="1">
      <alignment vertical="center"/>
    </xf>
    <xf numFmtId="10" fontId="2" fillId="0" borderId="0" xfId="305" applyNumberFormat="1" applyFont="1" applyAlignment="1" applyProtection="1">
      <alignment vertical="center"/>
    </xf>
    <xf numFmtId="3" fontId="2" fillId="0" borderId="0" xfId="305" applyNumberFormat="1" applyFont="1" applyAlignment="1" applyProtection="1">
      <alignment horizontal="left" vertical="center"/>
    </xf>
    <xf numFmtId="0" fontId="3" fillId="0" borderId="0" xfId="305" applyFont="1" applyFill="1"/>
    <xf numFmtId="10" fontId="2" fillId="0" borderId="0" xfId="305" applyNumberFormat="1" applyFont="1" applyAlignment="1" applyProtection="1">
      <alignment horizontal="left" vertical="center"/>
    </xf>
    <xf numFmtId="0" fontId="3" fillId="0" borderId="8" xfId="305" applyFont="1" applyBorder="1" applyAlignment="1">
      <alignment vertical="center"/>
    </xf>
    <xf numFmtId="0" fontId="2" fillId="0" borderId="8" xfId="305" applyFont="1" applyBorder="1" applyAlignment="1" applyProtection="1">
      <alignment horizontal="left" vertical="center"/>
    </xf>
    <xf numFmtId="3" fontId="17" fillId="0" borderId="0" xfId="305" applyNumberFormat="1" applyFont="1" applyFill="1" applyAlignment="1" applyProtection="1">
      <alignment horizontal="left" vertical="top"/>
    </xf>
    <xf numFmtId="10" fontId="2" fillId="4" borderId="0" xfId="305" applyNumberFormat="1" applyFont="1" applyFill="1" applyAlignment="1">
      <alignment horizontal="right" vertical="center"/>
    </xf>
    <xf numFmtId="0" fontId="2" fillId="0" borderId="0" xfId="305" applyAlignment="1">
      <alignment horizontal="right"/>
    </xf>
    <xf numFmtId="3" fontId="2" fillId="0" borderId="0" xfId="305" applyNumberFormat="1" applyFont="1" applyBorder="1" applyAlignment="1">
      <alignment horizontal="right" vertical="center"/>
    </xf>
    <xf numFmtId="3" fontId="2" fillId="4" borderId="0" xfId="305" applyNumberFormat="1" applyFont="1" applyFill="1" applyBorder="1" applyAlignment="1">
      <alignment horizontal="right" vertical="center"/>
    </xf>
    <xf numFmtId="0" fontId="15" fillId="0" borderId="0" xfId="305" applyFont="1" applyAlignment="1">
      <alignment horizontal="right"/>
    </xf>
    <xf numFmtId="37" fontId="2" fillId="0" borderId="0" xfId="5" applyNumberFormat="1" applyFont="1" applyBorder="1" applyAlignment="1" applyProtection="1">
      <alignment horizontal="right" vertical="center"/>
    </xf>
    <xf numFmtId="0" fontId="33" fillId="0" borderId="0" xfId="305" applyFont="1" applyAlignment="1">
      <alignment vertical="center"/>
    </xf>
    <xf numFmtId="0" fontId="3" fillId="0" borderId="0" xfId="305" applyFont="1" applyAlignment="1">
      <alignment horizontal="center" vertical="center"/>
    </xf>
    <xf numFmtId="0" fontId="2" fillId="0" borderId="0" xfId="305" applyFont="1" applyAlignment="1">
      <alignment horizontal="right" vertical="center"/>
    </xf>
    <xf numFmtId="0" fontId="2" fillId="9" borderId="0" xfId="305" applyFont="1" applyFill="1" applyAlignment="1">
      <alignment vertical="center"/>
    </xf>
    <xf numFmtId="37" fontId="2" fillId="0" borderId="0" xfId="305" quotePrefix="1" applyNumberFormat="1" applyFont="1" applyBorder="1" applyAlignment="1" applyProtection="1">
      <alignment horizontal="left" vertical="center"/>
    </xf>
    <xf numFmtId="3" fontId="2" fillId="0" borderId="0" xfId="305" quotePrefix="1" applyNumberFormat="1" applyFont="1" applyAlignment="1">
      <alignment horizontal="right" vertical="center"/>
    </xf>
    <xf numFmtId="3" fontId="2" fillId="0" borderId="8" xfId="305" applyNumberFormat="1" applyFont="1" applyBorder="1" applyAlignment="1">
      <alignment horizontal="right" vertical="center"/>
    </xf>
    <xf numFmtId="0" fontId="50" fillId="0" borderId="0" xfId="305" applyFont="1"/>
    <xf numFmtId="0" fontId="51" fillId="0" borderId="0" xfId="305" applyFont="1"/>
    <xf numFmtId="0" fontId="51" fillId="0" borderId="0" xfId="305" applyFont="1" applyAlignment="1">
      <alignment vertical="center"/>
    </xf>
    <xf numFmtId="0" fontId="12" fillId="0" borderId="0" xfId="305" applyFont="1"/>
    <xf numFmtId="0" fontId="13" fillId="0" borderId="0" xfId="305" applyFont="1"/>
    <xf numFmtId="0" fontId="2" fillId="4" borderId="0" xfId="305" applyFont="1" applyFill="1" applyAlignment="1">
      <alignment vertical="center"/>
    </xf>
    <xf numFmtId="0" fontId="34" fillId="0" borderId="0" xfId="305" applyFont="1"/>
    <xf numFmtId="0" fontId="34" fillId="0" borderId="0" xfId="305" applyFont="1" applyAlignment="1">
      <alignment vertical="top"/>
    </xf>
    <xf numFmtId="3" fontId="3" fillId="0" borderId="0" xfId="305" applyNumberFormat="1" applyFont="1" applyFill="1" applyAlignment="1">
      <alignment horizontal="center" vertical="center"/>
    </xf>
    <xf numFmtId="3" fontId="3" fillId="4" borderId="10" xfId="305" applyNumberFormat="1" applyFont="1" applyFill="1" applyBorder="1" applyAlignment="1">
      <alignment horizontal="right" vertical="center"/>
    </xf>
    <xf numFmtId="3" fontId="3" fillId="4" borderId="10" xfId="305" applyNumberFormat="1" applyFont="1" applyFill="1" applyBorder="1" applyAlignment="1">
      <alignment horizontal="right" vertical="center" wrapText="1"/>
    </xf>
    <xf numFmtId="37" fontId="2" fillId="4" borderId="11" xfId="305" applyNumberFormat="1" applyFont="1" applyFill="1" applyBorder="1" applyAlignment="1">
      <alignment horizontal="right" vertical="center"/>
    </xf>
    <xf numFmtId="0" fontId="3" fillId="4" borderId="11" xfId="305" applyFont="1" applyFill="1" applyBorder="1" applyAlignment="1">
      <alignment vertical="center"/>
    </xf>
    <xf numFmtId="37" fontId="2" fillId="0" borderId="0" xfId="305" applyNumberFormat="1" applyFont="1" applyBorder="1" applyAlignment="1">
      <alignment horizontal="right" vertical="center"/>
    </xf>
    <xf numFmtId="37" fontId="3" fillId="4" borderId="11" xfId="305" applyNumberFormat="1" applyFont="1" applyFill="1" applyBorder="1" applyAlignment="1">
      <alignment vertical="center"/>
    </xf>
    <xf numFmtId="3" fontId="3" fillId="0" borderId="0" xfId="305" applyNumberFormat="1" applyFont="1" applyAlignment="1">
      <alignment horizontal="right" vertical="center"/>
    </xf>
    <xf numFmtId="3" fontId="3" fillId="0" borderId="0" xfId="305" applyNumberFormat="1" applyFont="1" applyAlignment="1">
      <alignment horizontal="center" vertical="center" wrapText="1"/>
    </xf>
    <xf numFmtId="0" fontId="2" fillId="4" borderId="11" xfId="305" applyFont="1" applyFill="1" applyBorder="1" applyAlignment="1">
      <alignment vertical="center"/>
    </xf>
    <xf numFmtId="0" fontId="3" fillId="4" borderId="10" xfId="305" applyFont="1" applyFill="1" applyBorder="1" applyAlignment="1">
      <alignment vertical="center"/>
    </xf>
    <xf numFmtId="0" fontId="3" fillId="4" borderId="10" xfId="305" applyFont="1" applyFill="1" applyBorder="1" applyAlignment="1">
      <alignment horizontal="right" vertical="center" wrapText="1"/>
    </xf>
    <xf numFmtId="0" fontId="3" fillId="4" borderId="18" xfId="305" applyFont="1" applyFill="1" applyBorder="1" applyAlignment="1">
      <alignment vertical="center"/>
    </xf>
    <xf numFmtId="0" fontId="3" fillId="11" borderId="0" xfId="305" quotePrefix="1" applyFont="1" applyFill="1" applyAlignment="1">
      <alignment horizontal="left" vertical="center"/>
    </xf>
    <xf numFmtId="0" fontId="3" fillId="0" borderId="0" xfId="305" quotePrefix="1" applyFont="1" applyAlignment="1">
      <alignment horizontal="left" vertical="center"/>
    </xf>
    <xf numFmtId="37" fontId="2" fillId="0" borderId="21" xfId="305" applyNumberFormat="1" applyFont="1" applyBorder="1" applyAlignment="1">
      <alignment vertical="center"/>
    </xf>
    <xf numFmtId="37" fontId="3" fillId="0" borderId="0" xfId="305" applyNumberFormat="1" applyFont="1" applyBorder="1" applyAlignment="1">
      <alignment vertical="center"/>
    </xf>
    <xf numFmtId="37" fontId="3" fillId="0" borderId="0" xfId="305" applyNumberFormat="1" applyFont="1" applyBorder="1" applyAlignment="1" applyProtection="1">
      <alignment horizontal="left" vertical="center"/>
    </xf>
    <xf numFmtId="37" fontId="2" fillId="0" borderId="20" xfId="305" quotePrefix="1" applyNumberFormat="1" applyFont="1" applyBorder="1" applyAlignment="1" applyProtection="1">
      <alignment horizontal="left" vertical="center"/>
    </xf>
    <xf numFmtId="3" fontId="2" fillId="0" borderId="20" xfId="305" applyNumberFormat="1" applyFont="1" applyBorder="1" applyAlignment="1">
      <alignment vertical="center"/>
    </xf>
    <xf numFmtId="0" fontId="3" fillId="4" borderId="0" xfId="305" applyFont="1" applyFill="1" applyAlignment="1">
      <alignment horizontal="right" vertical="center"/>
    </xf>
    <xf numFmtId="0" fontId="3" fillId="4" borderId="0" xfId="305" applyFont="1" applyFill="1" applyAlignment="1">
      <alignment horizontal="right" vertical="center" wrapText="1"/>
    </xf>
    <xf numFmtId="37" fontId="2" fillId="0" borderId="8" xfId="305" quotePrefix="1" applyNumberFormat="1" applyFont="1" applyBorder="1" applyAlignment="1" applyProtection="1">
      <alignment horizontal="left" vertical="center"/>
    </xf>
    <xf numFmtId="0" fontId="2" fillId="0" borderId="21" xfId="305" applyFont="1" applyBorder="1" applyAlignment="1">
      <alignment vertical="center"/>
    </xf>
    <xf numFmtId="3" fontId="2" fillId="0" borderId="21" xfId="305" applyNumberFormat="1" applyFont="1" applyBorder="1" applyAlignment="1">
      <alignment vertical="center"/>
    </xf>
    <xf numFmtId="0" fontId="2" fillId="4" borderId="0" xfId="5" applyFont="1" applyFill="1" applyBorder="1" applyAlignment="1">
      <alignment vertical="center"/>
    </xf>
    <xf numFmtId="166" fontId="3" fillId="4" borderId="0" xfId="5" applyNumberFormat="1" applyFont="1" applyFill="1" applyBorder="1" applyAlignment="1">
      <alignment horizontal="right" vertical="center"/>
    </xf>
    <xf numFmtId="166" fontId="3" fillId="4" borderId="24" xfId="5" applyNumberFormat="1" applyFont="1" applyFill="1" applyBorder="1" applyAlignment="1">
      <alignment vertical="center"/>
    </xf>
    <xf numFmtId="37" fontId="2" fillId="4" borderId="24" xfId="5" applyNumberFormat="1" applyFont="1" applyFill="1" applyBorder="1" applyAlignment="1">
      <alignment horizontal="right" vertical="center"/>
    </xf>
    <xf numFmtId="37" fontId="3" fillId="11" borderId="0" xfId="5" applyNumberFormat="1" applyFont="1" applyFill="1" applyBorder="1" applyAlignment="1">
      <alignment horizontal="left" vertical="center"/>
    </xf>
    <xf numFmtId="37" fontId="3" fillId="11" borderId="0" xfId="5" applyNumberFormat="1" applyFont="1" applyFill="1" applyBorder="1" applyAlignment="1">
      <alignment horizontal="right" vertical="center"/>
    </xf>
    <xf numFmtId="37" fontId="3" fillId="11" borderId="24" xfId="5" applyNumberFormat="1" applyFont="1" applyFill="1" applyBorder="1" applyAlignment="1">
      <alignment horizontal="left" vertical="center"/>
    </xf>
    <xf numFmtId="37" fontId="2" fillId="11" borderId="24" xfId="5" applyNumberFormat="1" applyFont="1" applyFill="1" applyBorder="1" applyAlignment="1">
      <alignment horizontal="right" vertical="center"/>
    </xf>
    <xf numFmtId="37" fontId="3" fillId="11" borderId="0" xfId="5" applyNumberFormat="1" applyFont="1" applyFill="1" applyBorder="1" applyAlignment="1">
      <alignment vertical="center"/>
    </xf>
    <xf numFmtId="17" fontId="3" fillId="11" borderId="9" xfId="305" quotePrefix="1" applyNumberFormat="1" applyFont="1" applyFill="1" applyBorder="1" applyAlignment="1">
      <alignment horizontal="right" vertical="center"/>
    </xf>
    <xf numFmtId="0" fontId="2" fillId="0" borderId="0" xfId="305" applyFont="1" applyAlignment="1">
      <alignment horizontal="center" vertical="center"/>
    </xf>
    <xf numFmtId="37" fontId="45" fillId="11" borderId="9" xfId="305" applyNumberFormat="1" applyFont="1" applyFill="1" applyBorder="1" applyAlignment="1">
      <alignment horizontal="left" vertical="center"/>
    </xf>
    <xf numFmtId="37" fontId="2" fillId="11" borderId="9" xfId="4" applyNumberFormat="1" applyFont="1" applyFill="1" applyBorder="1" applyAlignment="1">
      <alignment horizontal="right" vertical="center"/>
    </xf>
    <xf numFmtId="37" fontId="45" fillId="11" borderId="0" xfId="305" quotePrefix="1" applyNumberFormat="1" applyFont="1" applyFill="1" applyBorder="1" applyAlignment="1">
      <alignment horizontal="left" vertical="center"/>
    </xf>
    <xf numFmtId="37" fontId="2" fillId="11" borderId="0" xfId="4" applyNumberFormat="1" applyFont="1" applyFill="1" applyBorder="1" applyAlignment="1">
      <alignment horizontal="right" vertical="center"/>
    </xf>
    <xf numFmtId="0" fontId="38" fillId="10" borderId="0" xfId="305" applyFont="1" applyFill="1" applyBorder="1" applyAlignment="1">
      <alignment vertical="center"/>
    </xf>
    <xf numFmtId="0" fontId="2" fillId="11" borderId="9" xfId="305" applyFont="1" applyFill="1" applyBorder="1" applyAlignment="1">
      <alignment vertical="center"/>
    </xf>
    <xf numFmtId="0" fontId="3" fillId="11" borderId="9" xfId="305" quotePrefix="1" applyFont="1" applyFill="1" applyBorder="1" applyAlignment="1">
      <alignment horizontal="right" vertical="center"/>
    </xf>
    <xf numFmtId="37" fontId="3" fillId="11" borderId="9" xfId="305" applyNumberFormat="1" applyFont="1" applyFill="1" applyBorder="1" applyAlignment="1" applyProtection="1">
      <alignment horizontal="left" vertical="center"/>
      <protection locked="0"/>
    </xf>
    <xf numFmtId="10" fontId="2" fillId="11" borderId="9" xfId="7" applyNumberFormat="1" applyFont="1" applyFill="1" applyBorder="1" applyAlignment="1">
      <alignment horizontal="right" vertical="center"/>
    </xf>
    <xf numFmtId="0" fontId="2" fillId="11" borderId="9" xfId="305" applyFont="1" applyFill="1" applyBorder="1" applyAlignment="1">
      <alignment horizontal="right" vertical="center"/>
    </xf>
    <xf numFmtId="0" fontId="2" fillId="11" borderId="9" xfId="305" quotePrefix="1" applyFont="1" applyFill="1" applyBorder="1" applyAlignment="1">
      <alignment vertical="center"/>
    </xf>
    <xf numFmtId="37" fontId="3" fillId="11" borderId="9" xfId="305" quotePrefix="1" applyNumberFormat="1" applyFont="1" applyFill="1" applyBorder="1" applyAlignment="1" applyProtection="1">
      <alignment horizontal="left" vertical="center"/>
    </xf>
    <xf numFmtId="37" fontId="3" fillId="11" borderId="9" xfId="305" quotePrefix="1" applyNumberFormat="1" applyFont="1" applyFill="1" applyBorder="1" applyAlignment="1" applyProtection="1">
      <alignment horizontal="right" vertical="center"/>
    </xf>
    <xf numFmtId="10" fontId="2" fillId="11" borderId="9" xfId="305" applyNumberFormat="1" applyFont="1" applyFill="1" applyBorder="1" applyAlignment="1">
      <alignment horizontal="right" vertical="center"/>
    </xf>
    <xf numFmtId="9" fontId="2" fillId="0" borderId="0" xfId="4" applyNumberFormat="1" applyFont="1" applyBorder="1" applyAlignment="1" applyProtection="1">
      <alignment horizontal="right" vertical="center"/>
    </xf>
    <xf numFmtId="0" fontId="3" fillId="11" borderId="0" xfId="305" quotePrefix="1" applyNumberFormat="1" applyFont="1" applyFill="1" applyBorder="1" applyAlignment="1">
      <alignment horizontal="right" vertical="center"/>
    </xf>
    <xf numFmtId="3" fontId="2" fillId="11" borderId="0" xfId="305" applyNumberFormat="1" applyFont="1" applyFill="1" applyBorder="1" applyAlignment="1" applyProtection="1">
      <alignment horizontal="left" vertical="center"/>
      <protection locked="0"/>
    </xf>
    <xf numFmtId="37" fontId="2" fillId="11" borderId="0" xfId="305" applyNumberFormat="1" applyFont="1" applyFill="1" applyBorder="1" applyAlignment="1">
      <alignment horizontal="right" vertical="center"/>
    </xf>
    <xf numFmtId="37" fontId="2" fillId="11" borderId="0" xfId="305" applyNumberFormat="1" applyFont="1" applyFill="1" applyBorder="1" applyAlignment="1" applyProtection="1">
      <alignment vertical="center"/>
    </xf>
    <xf numFmtId="0" fontId="7" fillId="13" borderId="0" xfId="2" applyFont="1" applyFill="1"/>
    <xf numFmtId="0" fontId="8" fillId="13" borderId="0" xfId="2" applyFont="1" applyFill="1"/>
    <xf numFmtId="0" fontId="10" fillId="13" borderId="0" xfId="3" applyFont="1" applyFill="1" applyAlignment="1" applyProtection="1">
      <alignment horizontal="left" indent="11"/>
    </xf>
    <xf numFmtId="0" fontId="11" fillId="13" borderId="0" xfId="2" applyFont="1" applyFill="1" applyAlignment="1"/>
    <xf numFmtId="0" fontId="11" fillId="13" borderId="0" xfId="2" applyFont="1" applyFill="1"/>
    <xf numFmtId="0" fontId="7" fillId="13" borderId="0" xfId="2" applyFont="1" applyFill="1" applyAlignment="1"/>
    <xf numFmtId="0" fontId="12" fillId="13" borderId="0" xfId="2" applyFont="1" applyFill="1" applyAlignment="1"/>
    <xf numFmtId="0" fontId="11" fillId="13" borderId="0" xfId="2" applyFont="1" applyFill="1" applyAlignment="1">
      <alignment horizontal="right"/>
    </xf>
    <xf numFmtId="16" fontId="7" fillId="13" borderId="0" xfId="2" quotePrefix="1" applyNumberFormat="1" applyFont="1" applyFill="1"/>
    <xf numFmtId="0" fontId="7" fillId="13" borderId="0" xfId="2" quotePrefix="1" applyFont="1" applyFill="1"/>
    <xf numFmtId="0" fontId="12" fillId="13" borderId="0" xfId="2" applyFont="1" applyFill="1" applyAlignment="1">
      <alignment horizontal="left" indent="11"/>
    </xf>
    <xf numFmtId="0" fontId="11" fillId="13" borderId="0" xfId="2" applyFont="1" applyFill="1" applyBorder="1" applyAlignment="1"/>
    <xf numFmtId="0" fontId="0" fillId="13" borderId="0" xfId="0" applyFill="1"/>
    <xf numFmtId="0" fontId="14" fillId="13" borderId="0" xfId="3" applyFont="1" applyFill="1" applyAlignment="1" applyProtection="1">
      <alignment horizontal="left" indent="11"/>
    </xf>
    <xf numFmtId="0" fontId="43" fillId="13" borderId="0" xfId="3" applyFont="1" applyFill="1" applyAlignment="1" applyProtection="1">
      <alignment horizontal="left" indent="11"/>
    </xf>
    <xf numFmtId="37" fontId="3" fillId="4" borderId="24" xfId="5" applyNumberFormat="1" applyFont="1" applyFill="1" applyBorder="1" applyAlignment="1">
      <alignment horizontal="left" vertical="center"/>
    </xf>
    <xf numFmtId="37" fontId="3" fillId="11" borderId="0" xfId="5" applyNumberFormat="1" applyFont="1" applyFill="1" applyBorder="1" applyAlignment="1" applyProtection="1">
      <alignment horizontal="left" vertical="center"/>
      <protection locked="0"/>
    </xf>
    <xf numFmtId="10" fontId="3" fillId="11" borderId="0" xfId="5" applyNumberFormat="1" applyFont="1" applyFill="1" applyBorder="1" applyAlignment="1">
      <alignment horizontal="right" vertical="center"/>
    </xf>
    <xf numFmtId="37" fontId="3" fillId="11" borderId="0" xfId="5" applyNumberFormat="1" applyFont="1" applyFill="1" applyBorder="1" applyAlignment="1" applyProtection="1">
      <alignment horizontal="left" vertical="center"/>
    </xf>
    <xf numFmtId="10" fontId="2" fillId="11" borderId="0" xfId="5" applyNumberFormat="1" applyFont="1" applyFill="1" applyBorder="1" applyAlignment="1">
      <alignment horizontal="right" vertical="center"/>
    </xf>
    <xf numFmtId="10" fontId="2" fillId="0" borderId="0" xfId="7" applyNumberFormat="1" applyFont="1" applyAlignment="1">
      <alignment vertical="center"/>
    </xf>
    <xf numFmtId="10" fontId="3" fillId="0" borderId="0" xfId="7" applyNumberFormat="1" applyFont="1" applyAlignment="1">
      <alignment vertical="center"/>
    </xf>
    <xf numFmtId="37" fontId="3" fillId="4" borderId="0" xfId="5" applyNumberFormat="1" applyFont="1" applyFill="1" applyBorder="1" applyAlignment="1" applyProtection="1">
      <alignment horizontal="left" vertical="center" wrapText="1"/>
    </xf>
    <xf numFmtId="0" fontId="3" fillId="11" borderId="0" xfId="305" applyFont="1" applyFill="1" applyAlignment="1">
      <alignment vertical="center"/>
    </xf>
    <xf numFmtId="37" fontId="3" fillId="0" borderId="8" xfId="5" applyNumberFormat="1" applyFont="1" applyBorder="1" applyAlignment="1">
      <alignment vertical="center"/>
    </xf>
    <xf numFmtId="37" fontId="3" fillId="4" borderId="0" xfId="5" applyNumberFormat="1" applyFont="1" applyFill="1" applyBorder="1" applyAlignment="1" applyProtection="1">
      <alignment horizontal="left"/>
      <protection locked="0"/>
    </xf>
    <xf numFmtId="10" fontId="3" fillId="4" borderId="24" xfId="4" applyNumberFormat="1" applyFont="1" applyFill="1" applyBorder="1" applyAlignment="1" applyProtection="1">
      <alignment horizontal="right" vertical="center"/>
    </xf>
    <xf numFmtId="0" fontId="2" fillId="0" borderId="0" xfId="5" applyFont="1" applyAlignment="1">
      <alignment horizontal="right" vertical="center"/>
    </xf>
    <xf numFmtId="0" fontId="2" fillId="0" borderId="0" xfId="5" applyFont="1" applyBorder="1" applyAlignment="1">
      <alignment horizontal="right" vertical="center"/>
    </xf>
    <xf numFmtId="37" fontId="2" fillId="11" borderId="0" xfId="5" applyNumberFormat="1" applyFont="1" applyFill="1" applyAlignment="1">
      <alignment horizontal="right" vertical="center"/>
    </xf>
    <xf numFmtId="10" fontId="3" fillId="4" borderId="24" xfId="305" applyNumberFormat="1" applyFont="1" applyFill="1" applyBorder="1" applyAlignment="1" applyProtection="1">
      <alignment horizontal="left" vertical="center" wrapText="1"/>
    </xf>
    <xf numFmtId="3" fontId="2" fillId="11" borderId="0" xfId="305" applyNumberFormat="1" applyFont="1" applyFill="1" applyAlignment="1">
      <alignment horizontal="right" vertical="center"/>
    </xf>
    <xf numFmtId="0" fontId="3" fillId="11" borderId="9" xfId="305" applyFont="1" applyFill="1" applyBorder="1" applyAlignment="1" applyProtection="1">
      <alignment horizontal="left" vertical="center" wrapText="1"/>
    </xf>
    <xf numFmtId="0" fontId="3" fillId="11" borderId="9" xfId="305" applyFont="1" applyFill="1" applyBorder="1" applyAlignment="1" applyProtection="1">
      <alignment horizontal="center" vertical="center"/>
    </xf>
    <xf numFmtId="3" fontId="3" fillId="0" borderId="0" xfId="305" applyNumberFormat="1" applyFont="1" applyFill="1" applyAlignment="1" applyProtection="1">
      <alignment vertical="center"/>
    </xf>
    <xf numFmtId="10" fontId="3" fillId="0" borderId="0" xfId="305" applyNumberFormat="1" applyFont="1" applyFill="1" applyAlignment="1" applyProtection="1">
      <alignment vertical="center"/>
    </xf>
    <xf numFmtId="0" fontId="3" fillId="11" borderId="9" xfId="305" applyFont="1" applyFill="1" applyBorder="1" applyAlignment="1" applyProtection="1">
      <alignment vertical="center"/>
    </xf>
    <xf numFmtId="0" fontId="2" fillId="4" borderId="0" xfId="5" applyFont="1" applyFill="1" applyBorder="1" applyAlignment="1">
      <alignment horizontal="right" vertical="center"/>
    </xf>
    <xf numFmtId="0" fontId="2" fillId="11" borderId="0" xfId="305" applyFont="1" applyFill="1" applyBorder="1" applyAlignment="1">
      <alignment horizontal="center" vertical="center"/>
    </xf>
    <xf numFmtId="0" fontId="3" fillId="11" borderId="16" xfId="305" applyFont="1" applyFill="1" applyBorder="1" applyAlignment="1">
      <alignment vertical="center"/>
    </xf>
    <xf numFmtId="0" fontId="3" fillId="11" borderId="16" xfId="305" applyFont="1" applyFill="1" applyBorder="1" applyAlignment="1">
      <alignment horizontal="center" vertical="center" wrapText="1"/>
    </xf>
    <xf numFmtId="0" fontId="3" fillId="11" borderId="16" xfId="305" quotePrefix="1" applyFont="1" applyFill="1" applyBorder="1" applyAlignment="1">
      <alignment horizontal="center" vertical="center" wrapText="1"/>
    </xf>
    <xf numFmtId="0" fontId="3" fillId="11" borderId="9" xfId="305" applyFont="1" applyFill="1" applyBorder="1" applyAlignment="1">
      <alignment vertical="center"/>
    </xf>
    <xf numFmtId="10" fontId="2" fillId="11" borderId="0" xfId="305" applyNumberFormat="1" applyFont="1" applyFill="1" applyAlignment="1">
      <alignment horizontal="right" vertical="center"/>
    </xf>
    <xf numFmtId="3" fontId="2" fillId="11" borderId="0" xfId="305" applyNumberFormat="1" applyFont="1" applyFill="1" applyAlignment="1">
      <alignment vertical="center"/>
    </xf>
    <xf numFmtId="0" fontId="3" fillId="11" borderId="0" xfId="305" applyFont="1" applyFill="1" applyBorder="1" applyAlignment="1">
      <alignment horizontal="center" vertical="center"/>
    </xf>
    <xf numFmtId="0" fontId="3" fillId="11" borderId="0" xfId="305" applyFont="1" applyFill="1" applyBorder="1" applyAlignment="1">
      <alignment vertical="center"/>
    </xf>
    <xf numFmtId="0" fontId="3" fillId="11" borderId="0" xfId="305" applyFont="1" applyFill="1" applyBorder="1" applyAlignment="1">
      <alignment horizontal="center" vertical="center" wrapText="1"/>
    </xf>
    <xf numFmtId="0" fontId="3" fillId="11" borderId="0" xfId="305" quotePrefix="1" applyFont="1" applyFill="1" applyBorder="1" applyAlignment="1">
      <alignment horizontal="center" vertical="center" wrapText="1"/>
    </xf>
    <xf numFmtId="0" fontId="3" fillId="11" borderId="0" xfId="305" applyFont="1" applyFill="1" applyAlignment="1">
      <alignment horizontal="left" vertical="center"/>
    </xf>
    <xf numFmtId="0" fontId="2" fillId="11" borderId="0" xfId="305" applyFont="1" applyFill="1" applyAlignment="1">
      <alignment horizontal="left" vertical="center"/>
    </xf>
    <xf numFmtId="0" fontId="2" fillId="11" borderId="0" xfId="305" applyFont="1" applyFill="1" applyAlignment="1">
      <alignment horizontal="right" vertical="center"/>
    </xf>
    <xf numFmtId="9" fontId="2" fillId="11" borderId="0" xfId="7" applyFont="1" applyFill="1" applyAlignment="1">
      <alignment horizontal="right" vertical="center"/>
    </xf>
    <xf numFmtId="0" fontId="3" fillId="4" borderId="25" xfId="305" applyFont="1" applyFill="1" applyBorder="1" applyAlignment="1">
      <alignment horizontal="left" vertical="center"/>
    </xf>
    <xf numFmtId="37" fontId="2" fillId="4" borderId="25" xfId="305" applyNumberFormat="1" applyFont="1" applyFill="1" applyBorder="1" applyAlignment="1">
      <alignment horizontal="right" vertical="center"/>
    </xf>
    <xf numFmtId="0" fontId="2" fillId="0" borderId="26" xfId="305" applyFont="1" applyBorder="1" applyAlignment="1">
      <alignment vertical="center"/>
    </xf>
    <xf numFmtId="3" fontId="3" fillId="0" borderId="26" xfId="305" applyNumberFormat="1" applyFont="1" applyBorder="1" applyAlignment="1">
      <alignment vertical="center"/>
    </xf>
    <xf numFmtId="3" fontId="2" fillId="0" borderId="26" xfId="305" applyNumberFormat="1" applyFont="1" applyBorder="1" applyAlignment="1">
      <alignment horizontal="right" vertical="center"/>
    </xf>
    <xf numFmtId="37" fontId="2" fillId="4" borderId="18" xfId="305" applyNumberFormat="1" applyFont="1" applyFill="1" applyBorder="1" applyAlignment="1">
      <alignment horizontal="right" vertical="center"/>
    </xf>
    <xf numFmtId="37" fontId="2" fillId="11" borderId="0" xfId="305" applyNumberFormat="1" applyFont="1" applyFill="1" applyAlignment="1">
      <alignment horizontal="right" vertical="center"/>
    </xf>
    <xf numFmtId="37" fontId="2" fillId="4" borderId="10" xfId="305" applyNumberFormat="1" applyFont="1" applyFill="1" applyBorder="1" applyAlignment="1">
      <alignment horizontal="right" vertical="center"/>
    </xf>
    <xf numFmtId="0" fontId="3" fillId="4" borderId="24" xfId="305" applyFont="1" applyFill="1" applyBorder="1" applyAlignment="1">
      <alignment vertical="center"/>
    </xf>
    <xf numFmtId="37" fontId="2" fillId="4" borderId="24" xfId="305" applyNumberFormat="1" applyFont="1" applyFill="1" applyBorder="1" applyAlignment="1">
      <alignment horizontal="right" vertical="center"/>
    </xf>
    <xf numFmtId="0" fontId="3" fillId="11" borderId="0" xfId="305" quotePrefix="1" applyFont="1" applyFill="1" applyAlignment="1" applyProtection="1">
      <alignment horizontal="left" vertical="center"/>
    </xf>
    <xf numFmtId="0" fontId="54" fillId="6" borderId="0" xfId="2" applyFont="1" applyFill="1" applyAlignment="1"/>
    <xf numFmtId="0" fontId="55" fillId="6" borderId="0" xfId="2" applyFont="1" applyFill="1" applyAlignment="1">
      <alignment horizontal="right"/>
    </xf>
    <xf numFmtId="0" fontId="56" fillId="6" borderId="0" xfId="2" applyFont="1" applyFill="1"/>
    <xf numFmtId="0" fontId="54" fillId="6" borderId="3" xfId="2" applyFont="1" applyFill="1" applyBorder="1"/>
    <xf numFmtId="0" fontId="57" fillId="6" borderId="3" xfId="2" applyFont="1" applyFill="1" applyBorder="1"/>
    <xf numFmtId="165" fontId="3" fillId="4" borderId="0" xfId="0" applyNumberFormat="1" applyFont="1" applyFill="1" applyBorder="1" applyAlignment="1">
      <alignment horizontal="left" vertical="center"/>
    </xf>
    <xf numFmtId="49" fontId="3" fillId="4" borderId="0" xfId="0" applyNumberFormat="1" applyFont="1" applyFill="1" applyBorder="1" applyAlignment="1">
      <alignment horizontal="right" vertical="center"/>
    </xf>
    <xf numFmtId="165" fontId="3" fillId="4" borderId="18" xfId="0" applyNumberFormat="1" applyFont="1" applyFill="1" applyBorder="1" applyAlignment="1">
      <alignment vertical="center"/>
    </xf>
    <xf numFmtId="165" fontId="3" fillId="4" borderId="18" xfId="0" applyNumberFormat="1" applyFont="1" applyFill="1" applyBorder="1" applyAlignment="1">
      <alignment horizontal="right" vertical="center"/>
    </xf>
    <xf numFmtId="165" fontId="2" fillId="4" borderId="18" xfId="0" applyNumberFormat="1" applyFont="1" applyFill="1" applyBorder="1" applyAlignment="1" applyProtection="1">
      <alignment horizontal="right" vertical="center"/>
    </xf>
    <xf numFmtId="165" fontId="2" fillId="4" borderId="18" xfId="0" applyNumberFormat="1" applyFont="1" applyFill="1" applyBorder="1" applyAlignment="1">
      <alignment horizontal="right" vertical="center"/>
    </xf>
    <xf numFmtId="0" fontId="10" fillId="0" borderId="0" xfId="3" applyFont="1" applyFill="1" applyAlignment="1" applyProtection="1">
      <alignment horizontal="left" indent="11"/>
    </xf>
    <xf numFmtId="0" fontId="11" fillId="0" borderId="0" xfId="2" applyFont="1" applyFill="1" applyAlignment="1">
      <alignment horizontal="right"/>
    </xf>
    <xf numFmtId="0" fontId="0" fillId="0" borderId="0" xfId="0" applyFill="1"/>
    <xf numFmtId="0" fontId="12" fillId="0" borderId="0" xfId="2" applyFont="1" applyFill="1" applyAlignment="1"/>
    <xf numFmtId="3" fontId="2" fillId="0" borderId="21" xfId="5" applyNumberFormat="1" applyFont="1" applyBorder="1" applyAlignment="1">
      <alignment horizontal="right" vertical="center"/>
    </xf>
    <xf numFmtId="3" fontId="3" fillId="11" borderId="0" xfId="305" applyNumberFormat="1" applyFont="1" applyFill="1" applyBorder="1" applyAlignment="1">
      <alignment horizontal="center" vertical="center"/>
    </xf>
    <xf numFmtId="3" fontId="3" fillId="11" borderId="0" xfId="305" applyNumberFormat="1" applyFont="1" applyFill="1" applyBorder="1" applyAlignment="1">
      <alignment horizontal="right" vertical="center"/>
    </xf>
    <xf numFmtId="165" fontId="3" fillId="0" borderId="0" xfId="4" applyNumberFormat="1" applyFont="1" applyBorder="1" applyAlignment="1">
      <alignment horizontal="center" vertical="center"/>
    </xf>
    <xf numFmtId="0" fontId="3" fillId="0" borderId="1" xfId="305" applyFont="1" applyBorder="1" applyAlignment="1">
      <alignment vertical="center"/>
    </xf>
    <xf numFmtId="165" fontId="3" fillId="0" borderId="1" xfId="4" applyNumberFormat="1" applyFont="1" applyBorder="1" applyAlignment="1">
      <alignment vertical="center"/>
    </xf>
    <xf numFmtId="165" fontId="3" fillId="0" borderId="1" xfId="4" applyNumberFormat="1" applyFont="1" applyBorder="1" applyAlignment="1">
      <alignment horizontal="right" vertical="center"/>
    </xf>
    <xf numFmtId="10" fontId="2" fillId="0" borderId="1" xfId="7" applyNumberFormat="1" applyFont="1" applyBorder="1" applyAlignment="1">
      <alignment horizontal="right" vertical="center"/>
    </xf>
    <xf numFmtId="165" fontId="3" fillId="0" borderId="1" xfId="4" applyNumberFormat="1" applyFont="1" applyBorder="1" applyAlignment="1">
      <alignment horizontal="center" vertical="center"/>
    </xf>
    <xf numFmtId="165" fontId="2" fillId="0" borderId="1" xfId="4" applyNumberFormat="1" applyFont="1" applyBorder="1" applyAlignment="1">
      <alignment horizontal="right" vertical="center"/>
    </xf>
    <xf numFmtId="165" fontId="2" fillId="0" borderId="0" xfId="4" applyNumberFormat="1" applyFont="1" applyAlignment="1">
      <alignment horizontal="center" vertical="center"/>
    </xf>
    <xf numFmtId="3" fontId="3" fillId="11" borderId="16" xfId="305" applyNumberFormat="1" applyFont="1" applyFill="1" applyBorder="1" applyAlignment="1">
      <alignment horizontal="right" vertical="center"/>
    </xf>
    <xf numFmtId="3" fontId="3" fillId="11" borderId="16" xfId="305" quotePrefix="1" applyNumberFormat="1" applyFont="1" applyFill="1" applyBorder="1" applyAlignment="1">
      <alignment horizontal="right" vertical="center"/>
    </xf>
    <xf numFmtId="3" fontId="3" fillId="11" borderId="13" xfId="305" applyNumberFormat="1" applyFont="1" applyFill="1" applyBorder="1" applyAlignment="1" applyProtection="1">
      <alignment horizontal="left" vertical="center"/>
      <protection locked="0"/>
    </xf>
    <xf numFmtId="37" fontId="2" fillId="11" borderId="13" xfId="305" applyNumberFormat="1" applyFont="1" applyFill="1" applyBorder="1" applyAlignment="1">
      <alignment horizontal="right" vertical="center"/>
    </xf>
    <xf numFmtId="3" fontId="2" fillId="0" borderId="0" xfId="305" applyNumberFormat="1" applyFont="1" applyBorder="1" applyAlignment="1" applyProtection="1">
      <alignment horizontal="left" vertical="center"/>
      <protection locked="0"/>
    </xf>
    <xf numFmtId="3" fontId="3" fillId="11" borderId="0" xfId="305" applyNumberFormat="1" applyFont="1" applyFill="1" applyAlignment="1" applyProtection="1">
      <alignment horizontal="left" vertical="center"/>
      <protection locked="0"/>
    </xf>
    <xf numFmtId="37" fontId="2" fillId="11" borderId="0" xfId="5" applyNumberFormat="1" applyFont="1" applyFill="1" applyBorder="1" applyAlignment="1" applyProtection="1">
      <alignment horizontal="left" vertical="center"/>
      <protection locked="0"/>
    </xf>
    <xf numFmtId="10" fontId="3" fillId="11" borderId="0" xfId="5" applyNumberFormat="1" applyFont="1" applyFill="1" applyAlignment="1">
      <alignment horizontal="right" vertical="center"/>
    </xf>
    <xf numFmtId="10" fontId="3" fillId="11" borderId="0" xfId="5" applyNumberFormat="1" applyFont="1" applyFill="1" applyAlignment="1">
      <alignment horizontal="right" vertical="center" wrapText="1"/>
    </xf>
    <xf numFmtId="3" fontId="3" fillId="4" borderId="0" xfId="4" applyNumberFormat="1" applyFont="1" applyFill="1" applyBorder="1" applyAlignment="1">
      <alignment horizontal="right" vertical="center"/>
    </xf>
    <xf numFmtId="10" fontId="3" fillId="4" borderId="0" xfId="7" applyNumberFormat="1" applyFont="1" applyFill="1" applyBorder="1" applyAlignment="1">
      <alignment horizontal="right" vertical="center"/>
    </xf>
    <xf numFmtId="0" fontId="17" fillId="0" borderId="7" xfId="305" applyFont="1" applyBorder="1" applyAlignment="1">
      <alignment vertical="top"/>
    </xf>
    <xf numFmtId="3" fontId="2" fillId="0" borderId="7" xfId="4" applyNumberFormat="1" applyFont="1" applyBorder="1" applyAlignment="1">
      <alignment vertical="center"/>
    </xf>
    <xf numFmtId="10" fontId="2" fillId="0" borderId="7" xfId="7" applyNumberFormat="1" applyFont="1" applyBorder="1" applyAlignment="1">
      <alignment horizontal="right" vertical="center"/>
    </xf>
    <xf numFmtId="0" fontId="2" fillId="0" borderId="7" xfId="305" applyFont="1" applyBorder="1" applyAlignment="1">
      <alignment vertical="center"/>
    </xf>
    <xf numFmtId="0" fontId="3" fillId="0" borderId="7" xfId="305" applyFont="1" applyBorder="1" applyAlignment="1">
      <alignment vertical="center"/>
    </xf>
    <xf numFmtId="165" fontId="2" fillId="0" borderId="7" xfId="4" applyNumberFormat="1" applyFont="1" applyBorder="1" applyAlignment="1">
      <alignment horizontal="right" vertical="center"/>
    </xf>
    <xf numFmtId="37" fontId="2" fillId="0" borderId="8" xfId="5" applyNumberFormat="1" applyFont="1" applyBorder="1" applyAlignment="1">
      <alignment horizontal="right" vertical="center"/>
    </xf>
    <xf numFmtId="10" fontId="3" fillId="4" borderId="11" xfId="305" applyNumberFormat="1" applyFont="1" applyFill="1" applyBorder="1" applyAlignment="1" applyProtection="1">
      <alignment horizontal="left" vertical="center"/>
    </xf>
    <xf numFmtId="0" fontId="2" fillId="0" borderId="20" xfId="305" applyFont="1" applyBorder="1" applyAlignment="1">
      <alignment vertical="center"/>
    </xf>
    <xf numFmtId="10" fontId="2" fillId="0" borderId="20" xfId="305" applyNumberFormat="1" applyFont="1" applyBorder="1" applyAlignment="1">
      <alignment vertical="center"/>
    </xf>
    <xf numFmtId="10" fontId="2" fillId="0" borderId="20" xfId="305" applyNumberFormat="1" applyFont="1" applyBorder="1" applyAlignment="1">
      <alignment horizontal="right" vertical="center"/>
    </xf>
    <xf numFmtId="49" fontId="52" fillId="0" borderId="0" xfId="305" applyNumberFormat="1" applyFont="1" applyBorder="1" applyAlignment="1">
      <alignment vertical="top"/>
    </xf>
    <xf numFmtId="37" fontId="3" fillId="11" borderId="0" xfId="5" applyNumberFormat="1" applyFont="1" applyFill="1" applyAlignment="1">
      <alignment horizontal="right" vertical="center"/>
    </xf>
    <xf numFmtId="37" fontId="3" fillId="11" borderId="0" xfId="5" applyNumberFormat="1" applyFont="1" applyFill="1" applyAlignment="1">
      <alignment horizontal="right" vertical="center" wrapText="1"/>
    </xf>
    <xf numFmtId="37" fontId="2" fillId="0" borderId="21" xfId="5" applyNumberFormat="1" applyFont="1" applyFill="1" applyBorder="1" applyAlignment="1" applyProtection="1">
      <alignment horizontal="left" vertical="center"/>
    </xf>
    <xf numFmtId="10" fontId="2" fillId="0" borderId="21" xfId="5" applyNumberFormat="1" applyFont="1" applyBorder="1" applyAlignment="1">
      <alignment horizontal="center" vertical="center"/>
    </xf>
    <xf numFmtId="0" fontId="0" fillId="0" borderId="21" xfId="0" applyBorder="1"/>
    <xf numFmtId="0" fontId="2" fillId="0" borderId="21" xfId="5" applyFont="1" applyBorder="1" applyAlignment="1">
      <alignment vertical="center"/>
    </xf>
    <xf numFmtId="0" fontId="2" fillId="0" borderId="21" xfId="5" applyBorder="1"/>
    <xf numFmtId="10" fontId="2" fillId="4" borderId="0" xfId="7" applyNumberFormat="1" applyFont="1" applyFill="1" applyAlignment="1">
      <alignment horizontal="right" vertical="center"/>
    </xf>
    <xf numFmtId="49" fontId="3" fillId="0" borderId="27" xfId="5" quotePrefix="1" applyNumberFormat="1" applyFont="1" applyBorder="1" applyAlignment="1">
      <alignment horizontal="left" vertical="center"/>
    </xf>
    <xf numFmtId="0" fontId="2" fillId="0" borderId="27" xfId="5" applyFont="1" applyBorder="1" applyAlignment="1">
      <alignment horizontal="center" vertical="center"/>
    </xf>
    <xf numFmtId="3" fontId="2" fillId="0" borderId="27" xfId="5" applyNumberFormat="1" applyFont="1" applyBorder="1" applyAlignment="1">
      <alignment horizontal="center" vertical="center"/>
    </xf>
    <xf numFmtId="0" fontId="2" fillId="0" borderId="27" xfId="5" applyFont="1" applyBorder="1" applyAlignment="1">
      <alignment vertical="center"/>
    </xf>
    <xf numFmtId="0" fontId="0" fillId="0" borderId="27" xfId="0" applyBorder="1"/>
    <xf numFmtId="37" fontId="3" fillId="0" borderId="0" xfId="305" applyNumberFormat="1" applyFont="1" applyFill="1" applyAlignment="1" applyProtection="1">
      <alignment vertical="center"/>
    </xf>
    <xf numFmtId="0" fontId="3" fillId="11" borderId="9" xfId="305" applyFont="1" applyFill="1" applyBorder="1" applyAlignment="1" applyProtection="1">
      <alignment horizontal="left" vertical="center"/>
    </xf>
    <xf numFmtId="37" fontId="2" fillId="4" borderId="0" xfId="5" applyNumberFormat="1" applyFont="1" applyFill="1" applyBorder="1" applyAlignment="1" applyProtection="1">
      <alignment horizontal="right" vertical="center"/>
      <protection locked="0"/>
    </xf>
    <xf numFmtId="10" fontId="3" fillId="4" borderId="0" xfId="5" applyNumberFormat="1" applyFont="1" applyFill="1" applyBorder="1" applyAlignment="1">
      <alignment horizontal="right"/>
    </xf>
    <xf numFmtId="37" fontId="2" fillId="0" borderId="21" xfId="5" applyNumberFormat="1" applyFont="1" applyFill="1" applyBorder="1" applyAlignment="1" applyProtection="1">
      <alignment horizontal="left"/>
    </xf>
    <xf numFmtId="10" fontId="2" fillId="0" borderId="21" xfId="5" applyNumberFormat="1" applyFont="1" applyBorder="1" applyAlignment="1">
      <alignment horizontal="right"/>
    </xf>
    <xf numFmtId="0" fontId="17" fillId="0" borderId="19" xfId="305" applyFont="1" applyFill="1" applyBorder="1" applyAlignment="1">
      <alignment vertical="top"/>
    </xf>
    <xf numFmtId="10" fontId="17" fillId="0" borderId="19" xfId="305" applyNumberFormat="1" applyFont="1" applyFill="1" applyBorder="1" applyAlignment="1">
      <alignment horizontal="right" vertical="top"/>
    </xf>
    <xf numFmtId="10" fontId="17" fillId="0" borderId="19" xfId="305" applyNumberFormat="1" applyFont="1" applyFill="1" applyBorder="1" applyAlignment="1">
      <alignment vertical="top"/>
    </xf>
    <xf numFmtId="0" fontId="17" fillId="0" borderId="0" xfId="305" applyFont="1" applyFill="1" applyBorder="1" applyAlignment="1">
      <alignment vertical="top"/>
    </xf>
    <xf numFmtId="3" fontId="17" fillId="0" borderId="0" xfId="305" applyNumberFormat="1" applyFont="1" applyFill="1" applyBorder="1" applyAlignment="1">
      <alignment horizontal="right" vertical="top"/>
    </xf>
    <xf numFmtId="37" fontId="2" fillId="4" borderId="0" xfId="305" applyNumberFormat="1" applyFont="1" applyFill="1" applyBorder="1" applyAlignment="1">
      <alignment horizontal="right" vertical="center"/>
    </xf>
    <xf numFmtId="49" fontId="17" fillId="0" borderId="0" xfId="305" applyNumberFormat="1" applyFont="1" applyBorder="1" applyAlignment="1">
      <alignment vertical="top"/>
    </xf>
    <xf numFmtId="10" fontId="2" fillId="0" borderId="8" xfId="5" applyNumberFormat="1" applyFont="1" applyBorder="1" applyAlignment="1">
      <alignment vertical="center"/>
    </xf>
    <xf numFmtId="37" fontId="3" fillId="11" borderId="9" xfId="305" applyNumberFormat="1" applyFont="1" applyFill="1" applyBorder="1" applyAlignment="1">
      <alignment horizontal="center" vertical="center"/>
    </xf>
    <xf numFmtId="0" fontId="3" fillId="0" borderId="0" xfId="5" applyFont="1" applyFill="1" applyAlignment="1">
      <alignment horizontal="right" vertical="center"/>
    </xf>
    <xf numFmtId="0" fontId="3" fillId="0" borderId="0" xfId="5" applyFont="1" applyBorder="1" applyAlignment="1">
      <alignment horizontal="left" vertical="center"/>
    </xf>
    <xf numFmtId="37" fontId="2" fillId="0" borderId="27" xfId="5" applyNumberFormat="1" applyFont="1" applyBorder="1" applyAlignment="1">
      <alignment vertical="center"/>
    </xf>
    <xf numFmtId="3" fontId="2" fillId="0" borderId="27" xfId="5" applyNumberFormat="1" applyFont="1" applyBorder="1" applyAlignment="1">
      <alignment vertical="center"/>
    </xf>
    <xf numFmtId="37" fontId="3" fillId="4" borderId="24" xfId="5" applyNumberFormat="1" applyFont="1" applyFill="1" applyBorder="1" applyAlignment="1" applyProtection="1">
      <alignment horizontal="left" vertical="center"/>
      <protection locked="0"/>
    </xf>
    <xf numFmtId="10" fontId="3" fillId="4" borderId="24" xfId="5" applyNumberFormat="1" applyFont="1" applyFill="1" applyBorder="1" applyAlignment="1">
      <alignment horizontal="right" vertical="center"/>
    </xf>
    <xf numFmtId="10" fontId="3" fillId="4" borderId="24" xfId="5" applyNumberFormat="1" applyFont="1" applyFill="1" applyBorder="1" applyAlignment="1">
      <alignment horizontal="right" vertical="center" wrapText="1"/>
    </xf>
    <xf numFmtId="0" fontId="2" fillId="11" borderId="0" xfId="305" applyFont="1" applyFill="1" applyBorder="1" applyAlignment="1">
      <alignment vertical="center"/>
    </xf>
    <xf numFmtId="3" fontId="3" fillId="11" borderId="16" xfId="305" applyNumberFormat="1" applyFont="1" applyFill="1" applyBorder="1" applyAlignment="1">
      <alignment horizontal="center" vertical="center"/>
    </xf>
    <xf numFmtId="3" fontId="3" fillId="11" borderId="0" xfId="305" applyNumberFormat="1" applyFont="1" applyFill="1" applyBorder="1" applyAlignment="1" applyProtection="1">
      <alignment horizontal="left" vertical="center"/>
      <protection locked="0"/>
    </xf>
    <xf numFmtId="37" fontId="2" fillId="4" borderId="0" xfId="5" applyNumberFormat="1" applyFont="1" applyFill="1" applyBorder="1" applyAlignment="1">
      <alignment vertical="center"/>
    </xf>
    <xf numFmtId="3" fontId="2" fillId="0" borderId="8" xfId="5" applyNumberFormat="1" applyFont="1" applyBorder="1" applyAlignment="1">
      <alignment vertical="center"/>
    </xf>
    <xf numFmtId="3" fontId="3" fillId="11" borderId="0" xfId="305" quotePrefix="1" applyNumberFormat="1" applyFont="1" applyFill="1" applyBorder="1" applyAlignment="1">
      <alignment horizontal="right" vertical="center"/>
    </xf>
    <xf numFmtId="0" fontId="3" fillId="11" borderId="0" xfId="305" applyFont="1" applyFill="1" applyBorder="1" applyAlignment="1">
      <alignment horizontal="right" vertical="center" wrapText="1"/>
    </xf>
    <xf numFmtId="37" fontId="2" fillId="0" borderId="8" xfId="305" applyNumberFormat="1" applyFont="1" applyFill="1" applyBorder="1" applyAlignment="1">
      <alignment horizontal="right" vertical="center"/>
    </xf>
    <xf numFmtId="3" fontId="2" fillId="0" borderId="0" xfId="305" applyNumberFormat="1" applyFont="1" applyFill="1" applyAlignment="1">
      <alignment horizontal="right" vertical="center"/>
    </xf>
    <xf numFmtId="0" fontId="2" fillId="0" borderId="0" xfId="305" applyFill="1"/>
    <xf numFmtId="37" fontId="45" fillId="11" borderId="9" xfId="305" applyNumberFormat="1" applyFont="1" applyFill="1" applyBorder="1" applyAlignment="1">
      <alignment horizontal="left"/>
    </xf>
    <xf numFmtId="17" fontId="3" fillId="11" borderId="9" xfId="305" quotePrefix="1" applyNumberFormat="1" applyFont="1" applyFill="1" applyBorder="1" applyAlignment="1">
      <alignment vertical="center"/>
    </xf>
    <xf numFmtId="37" fontId="45" fillId="11" borderId="28" xfId="305" applyNumberFormat="1" applyFont="1" applyFill="1" applyBorder="1" applyAlignment="1">
      <alignment horizontal="left"/>
    </xf>
    <xf numFmtId="3" fontId="2" fillId="4" borderId="0" xfId="305" applyNumberFormat="1" applyFont="1" applyFill="1" applyAlignment="1">
      <alignment vertical="center"/>
    </xf>
    <xf numFmtId="3" fontId="2" fillId="0" borderId="0" xfId="305" applyNumberFormat="1" applyFont="1" applyFill="1" applyAlignment="1" applyProtection="1">
      <alignment vertical="center"/>
    </xf>
    <xf numFmtId="37" fontId="2" fillId="0" borderId="0" xfId="305" applyNumberFormat="1" applyFont="1" applyFill="1" applyAlignment="1">
      <alignment vertical="center"/>
    </xf>
    <xf numFmtId="0" fontId="3" fillId="0" borderId="0" xfId="5" applyFont="1" applyAlignment="1">
      <alignment vertical="top"/>
    </xf>
    <xf numFmtId="37" fontId="18" fillId="0" borderId="29" xfId="5" quotePrefix="1" applyNumberFormat="1" applyFont="1" applyBorder="1" applyAlignment="1" applyProtection="1">
      <alignment horizontal="left"/>
    </xf>
    <xf numFmtId="0" fontId="2" fillId="0" borderId="29" xfId="5" applyBorder="1" applyAlignment="1">
      <alignment horizontal="right"/>
    </xf>
    <xf numFmtId="0" fontId="0" fillId="0" borderId="29" xfId="0" applyBorder="1"/>
    <xf numFmtId="0" fontId="10" fillId="13" borderId="0" xfId="3" applyFont="1" applyFill="1" applyAlignment="1" applyProtection="1">
      <alignment horizontal="left" wrapText="1" indent="11"/>
    </xf>
    <xf numFmtId="0" fontId="11" fillId="0" borderId="0" xfId="2" applyFont="1" applyFill="1" applyAlignment="1">
      <alignment horizontal="right" vertical="center"/>
    </xf>
    <xf numFmtId="17" fontId="3" fillId="11" borderId="28" xfId="305" quotePrefix="1" applyNumberFormat="1" applyFont="1" applyFill="1" applyBorder="1" applyAlignment="1">
      <alignment horizontal="center" vertical="center"/>
    </xf>
    <xf numFmtId="0" fontId="3" fillId="4" borderId="10" xfId="0" applyFont="1" applyFill="1" applyBorder="1" applyAlignment="1">
      <alignment horizontal="right" vertical="center"/>
    </xf>
    <xf numFmtId="0" fontId="3" fillId="4" borderId="10" xfId="0" applyFont="1" applyFill="1" applyBorder="1" applyAlignment="1">
      <alignment horizontal="right" vertical="center" wrapText="1"/>
    </xf>
    <xf numFmtId="0" fontId="2" fillId="0" borderId="0" xfId="95" applyFont="1" applyAlignment="1">
      <alignment vertical="center"/>
    </xf>
    <xf numFmtId="0" fontId="3" fillId="0" borderId="0" xfId="95" applyFont="1" applyAlignment="1">
      <alignment vertical="center"/>
    </xf>
    <xf numFmtId="0" fontId="2" fillId="0" borderId="0" xfId="95" quotePrefix="1" applyFont="1" applyAlignment="1">
      <alignment horizontal="left" vertical="center"/>
    </xf>
    <xf numFmtId="37" fontId="2" fillId="0" borderId="0" xfId="95" applyNumberFormat="1" applyFont="1" applyBorder="1" applyAlignment="1">
      <alignment vertical="center"/>
    </xf>
    <xf numFmtId="0" fontId="2" fillId="0" borderId="0" xfId="95" applyFont="1" applyBorder="1" applyAlignment="1">
      <alignment vertical="center"/>
    </xf>
    <xf numFmtId="165" fontId="2" fillId="0" borderId="0" xfId="332" applyNumberFormat="1" applyFont="1" applyBorder="1" applyAlignment="1">
      <alignment vertical="center"/>
    </xf>
    <xf numFmtId="0" fontId="3" fillId="0" borderId="30" xfId="95" applyFont="1" applyFill="1" applyBorder="1" applyAlignment="1">
      <alignment vertical="center"/>
    </xf>
    <xf numFmtId="37" fontId="2" fillId="0" borderId="30" xfId="95" applyNumberFormat="1" applyFont="1" applyFill="1" applyBorder="1" applyAlignment="1">
      <alignment vertical="center"/>
    </xf>
    <xf numFmtId="0" fontId="3" fillId="4" borderId="0" xfId="95" applyFont="1" applyFill="1" applyBorder="1" applyAlignment="1">
      <alignment vertical="center"/>
    </xf>
    <xf numFmtId="165" fontId="2" fillId="4" borderId="0" xfId="332" applyNumberFormat="1" applyFont="1" applyFill="1" applyBorder="1" applyAlignment="1">
      <alignment vertical="center"/>
    </xf>
    <xf numFmtId="0" fontId="3" fillId="0" borderId="0" xfId="95" applyFont="1" applyBorder="1" applyAlignment="1">
      <alignment vertical="center"/>
    </xf>
    <xf numFmtId="0" fontId="2" fillId="0" borderId="0" xfId="95" quotePrefix="1" applyFont="1" applyBorder="1" applyAlignment="1">
      <alignment horizontal="left" vertical="center"/>
    </xf>
    <xf numFmtId="165" fontId="2" fillId="0" borderId="0" xfId="332" applyNumberFormat="1" applyFont="1" applyFill="1" applyBorder="1" applyAlignment="1">
      <alignment vertical="center"/>
    </xf>
    <xf numFmtId="0" fontId="4" fillId="0" borderId="0" xfId="0" applyFont="1" applyAlignment="1">
      <alignment horizontal="center" vertical="center"/>
    </xf>
    <xf numFmtId="37" fontId="2" fillId="0" borderId="0" xfId="332" applyNumberFormat="1" applyFont="1" applyAlignment="1">
      <alignment horizontal="right" vertical="center"/>
    </xf>
    <xf numFmtId="165" fontId="0" fillId="0" borderId="0" xfId="0" applyNumberFormat="1"/>
    <xf numFmtId="0" fontId="3" fillId="4" borderId="0" xfId="95" applyFont="1" applyFill="1" applyBorder="1" applyAlignment="1">
      <alignment horizontal="left" vertical="center"/>
    </xf>
    <xf numFmtId="37" fontId="2" fillId="4" borderId="0" xfId="332" applyNumberFormat="1" applyFont="1" applyFill="1" applyBorder="1" applyAlignment="1">
      <alignment horizontal="right" vertical="center"/>
    </xf>
    <xf numFmtId="0" fontId="4" fillId="0" borderId="30" xfId="0" applyFont="1" applyBorder="1" applyAlignment="1">
      <alignment horizontal="center" vertical="center"/>
    </xf>
    <xf numFmtId="0" fontId="2" fillId="0" borderId="0" xfId="95" applyFont="1" applyBorder="1" applyAlignment="1">
      <alignment horizontal="left" vertical="center"/>
    </xf>
    <xf numFmtId="37" fontId="2" fillId="0" borderId="0" xfId="332" applyNumberFormat="1" applyFont="1" applyBorder="1" applyAlignment="1">
      <alignment horizontal="right" vertical="center"/>
    </xf>
    <xf numFmtId="0" fontId="3" fillId="0" borderId="0" xfId="95" applyFont="1" applyBorder="1" applyAlignment="1">
      <alignment horizontal="left" vertical="center"/>
    </xf>
    <xf numFmtId="0" fontId="3" fillId="4" borderId="0" xfId="95" applyFont="1" applyFill="1" applyBorder="1" applyAlignment="1">
      <alignment horizontal="right" vertical="center"/>
    </xf>
    <xf numFmtId="0" fontId="3" fillId="4" borderId="0" xfId="95" applyFont="1" applyFill="1" applyBorder="1" applyAlignment="1">
      <alignment horizontal="right" vertical="center" wrapText="1"/>
    </xf>
    <xf numFmtId="0" fontId="4" fillId="0" borderId="30" xfId="0" applyFont="1" applyBorder="1" applyAlignment="1">
      <alignment vertical="center"/>
    </xf>
    <xf numFmtId="0" fontId="3" fillId="0" borderId="0" xfId="95" applyFont="1" applyAlignment="1">
      <alignment horizontal="left" vertical="center"/>
    </xf>
    <xf numFmtId="10" fontId="3" fillId="4" borderId="18" xfId="305" applyNumberFormat="1" applyFont="1" applyFill="1" applyBorder="1" applyAlignment="1" applyProtection="1">
      <alignment horizontal="left" vertical="center" wrapText="1"/>
    </xf>
    <xf numFmtId="10" fontId="3" fillId="4" borderId="18" xfId="4" applyNumberFormat="1" applyFont="1" applyFill="1" applyBorder="1" applyAlignment="1" applyProtection="1">
      <alignment horizontal="right" vertical="center"/>
    </xf>
    <xf numFmtId="165" fontId="17" fillId="0" borderId="0" xfId="0" applyNumberFormat="1" applyFont="1" applyBorder="1" applyAlignment="1">
      <alignment horizontal="left" vertical="top"/>
    </xf>
    <xf numFmtId="0" fontId="3" fillId="15" borderId="10" xfId="5" applyFont="1" applyFill="1" applyBorder="1" applyAlignment="1">
      <alignment vertical="center"/>
    </xf>
    <xf numFmtId="0" fontId="3" fillId="15" borderId="10" xfId="5" applyFont="1" applyFill="1" applyBorder="1" applyAlignment="1">
      <alignment horizontal="right" vertical="center" wrapText="1"/>
    </xf>
    <xf numFmtId="0" fontId="3" fillId="15" borderId="11" xfId="5" applyFont="1" applyFill="1" applyBorder="1" applyAlignment="1">
      <alignment horizontal="left" vertical="top"/>
    </xf>
    <xf numFmtId="165" fontId="2" fillId="15" borderId="11" xfId="332" applyNumberFormat="1" applyFont="1" applyFill="1" applyBorder="1" applyAlignment="1">
      <alignment vertical="top"/>
    </xf>
    <xf numFmtId="165" fontId="2" fillId="0" borderId="0" xfId="332" applyNumberFormat="1" applyFont="1" applyAlignment="1">
      <alignment vertical="top"/>
    </xf>
    <xf numFmtId="165" fontId="2" fillId="0" borderId="0" xfId="332" applyNumberFormat="1" applyFont="1" applyFill="1" applyAlignment="1">
      <alignment vertical="top"/>
    </xf>
    <xf numFmtId="0" fontId="2" fillId="0" borderId="0" xfId="5" applyFont="1" applyAlignment="1">
      <alignment vertical="top"/>
    </xf>
    <xf numFmtId="0" fontId="3" fillId="15" borderId="11" xfId="5" applyFont="1" applyFill="1" applyBorder="1" applyAlignment="1">
      <alignment vertical="top"/>
    </xf>
    <xf numFmtId="0" fontId="3" fillId="15" borderId="10" xfId="5" applyFont="1" applyFill="1" applyBorder="1" applyAlignment="1">
      <alignment vertical="top"/>
    </xf>
    <xf numFmtId="0" fontId="13" fillId="0" borderId="0" xfId="1" applyFont="1"/>
    <xf numFmtId="0" fontId="13" fillId="0" borderId="0" xfId="1" applyFont="1" applyFill="1"/>
    <xf numFmtId="0" fontId="13" fillId="0" borderId="0" xfId="1" applyFont="1" applyAlignment="1">
      <alignment wrapText="1"/>
    </xf>
    <xf numFmtId="0" fontId="13" fillId="0" borderId="0" xfId="5" applyFont="1" applyAlignment="1">
      <alignment horizontal="right"/>
    </xf>
    <xf numFmtId="37" fontId="13" fillId="0" borderId="0" xfId="5" applyNumberFormat="1" applyFont="1" applyAlignment="1">
      <alignment horizontal="left" vertical="center"/>
    </xf>
    <xf numFmtId="165" fontId="20" fillId="2" borderId="0" xfId="0" applyNumberFormat="1" applyFont="1" applyFill="1" applyAlignment="1">
      <alignment horizontal="center" vertical="center"/>
    </xf>
    <xf numFmtId="0" fontId="16" fillId="10" borderId="0" xfId="305" applyFont="1" applyFill="1" applyAlignment="1">
      <alignment horizontal="center" vertical="center"/>
    </xf>
    <xf numFmtId="0" fontId="17" fillId="0" borderId="0" xfId="305" applyFont="1" applyAlignment="1">
      <alignment vertical="top"/>
    </xf>
    <xf numFmtId="0" fontId="3" fillId="4" borderId="0" xfId="305" applyFont="1" applyFill="1" applyBorder="1" applyAlignment="1">
      <alignment horizontal="center" vertical="center"/>
    </xf>
    <xf numFmtId="0" fontId="2" fillId="0" borderId="0" xfId="305"/>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17" fontId="3" fillId="11" borderId="9" xfId="305" quotePrefix="1" applyNumberFormat="1" applyFont="1" applyFill="1" applyBorder="1" applyAlignment="1">
      <alignment horizontal="center" vertical="center"/>
    </xf>
    <xf numFmtId="0" fontId="3" fillId="11" borderId="0" xfId="305" applyFont="1" applyFill="1" applyAlignment="1" applyProtection="1">
      <alignment horizontal="center" vertical="center"/>
    </xf>
    <xf numFmtId="37" fontId="2" fillId="0" borderId="0" xfId="5" applyNumberFormat="1" applyFont="1" applyFill="1" applyBorder="1" applyAlignment="1">
      <alignment horizontal="right" vertical="center"/>
    </xf>
    <xf numFmtId="0" fontId="3" fillId="0" borderId="0" xfId="5" applyFont="1" applyAlignment="1">
      <alignment horizontal="center" vertical="center" wrapText="1"/>
    </xf>
    <xf numFmtId="0" fontId="3" fillId="4" borderId="0" xfId="5" applyFont="1" applyFill="1" applyAlignment="1">
      <alignment horizontal="center" vertical="center"/>
    </xf>
    <xf numFmtId="0" fontId="3" fillId="4" borderId="0" xfId="5" applyFont="1" applyFill="1" applyAlignment="1">
      <alignment horizontal="center" vertical="center" wrapText="1"/>
    </xf>
    <xf numFmtId="37" fontId="3" fillId="4" borderId="0" xfId="4" applyNumberFormat="1" applyFont="1" applyFill="1" applyBorder="1" applyAlignment="1">
      <alignment horizontal="right" vertical="center"/>
    </xf>
    <xf numFmtId="37" fontId="2" fillId="0" borderId="0" xfId="5" applyNumberFormat="1" applyFont="1" applyFill="1" applyBorder="1" applyAlignment="1">
      <alignment vertical="center"/>
    </xf>
    <xf numFmtId="10" fontId="2" fillId="0" borderId="0" xfId="5" applyNumberFormat="1" applyFont="1" applyFill="1" applyBorder="1" applyAlignment="1">
      <alignment horizontal="right" vertical="center"/>
    </xf>
    <xf numFmtId="166" fontId="2" fillId="0" borderId="0" xfId="5" applyNumberFormat="1" applyFont="1" applyFill="1" applyBorder="1" applyAlignment="1">
      <alignment vertical="center"/>
    </xf>
    <xf numFmtId="37" fontId="2" fillId="0" borderId="0" xfId="305" applyNumberFormat="1" applyBorder="1"/>
    <xf numFmtId="0" fontId="58" fillId="0" borderId="0" xfId="305" applyFont="1" applyAlignment="1">
      <alignment vertical="center"/>
    </xf>
    <xf numFmtId="10" fontId="2" fillId="0" borderId="0" xfId="305" applyNumberFormat="1" applyFont="1" applyFill="1" applyAlignment="1">
      <alignment horizontal="right" vertical="center"/>
    </xf>
    <xf numFmtId="0" fontId="2" fillId="0" borderId="0" xfId="305" applyFont="1" applyFill="1" applyAlignment="1">
      <alignment horizontal="right" vertical="center"/>
    </xf>
    <xf numFmtId="0" fontId="3" fillId="0" borderId="0" xfId="305" applyFont="1" applyFill="1" applyAlignment="1">
      <alignment vertical="center"/>
    </xf>
    <xf numFmtId="174" fontId="2" fillId="0" borderId="0" xfId="305" applyNumberFormat="1" applyFont="1" applyAlignment="1">
      <alignment vertical="center"/>
    </xf>
    <xf numFmtId="0" fontId="2" fillId="0" borderId="0" xfId="305" applyFont="1" applyAlignment="1">
      <alignment horizontal="left" vertical="center" indent="2"/>
    </xf>
    <xf numFmtId="0" fontId="3" fillId="4" borderId="10" xfId="0" applyFont="1" applyFill="1" applyBorder="1" applyAlignment="1">
      <alignment vertical="center"/>
    </xf>
    <xf numFmtId="0" fontId="3" fillId="4" borderId="18" xfId="95" applyFont="1" applyFill="1" applyBorder="1" applyAlignment="1">
      <alignment vertical="center"/>
    </xf>
    <xf numFmtId="165" fontId="2" fillId="4" borderId="18" xfId="332" applyNumberFormat="1" applyFont="1" applyFill="1" applyBorder="1" applyAlignment="1">
      <alignment vertical="center"/>
    </xf>
    <xf numFmtId="0" fontId="3" fillId="4" borderId="28" xfId="95" applyFont="1" applyFill="1" applyBorder="1" applyAlignment="1">
      <alignment vertical="center"/>
    </xf>
    <xf numFmtId="165" fontId="2" fillId="4" borderId="28" xfId="332" applyNumberFormat="1" applyFont="1" applyFill="1" applyBorder="1" applyAlignment="1">
      <alignment vertical="center"/>
    </xf>
    <xf numFmtId="0" fontId="3" fillId="4" borderId="10" xfId="0" applyFont="1" applyFill="1" applyBorder="1" applyAlignment="1">
      <alignment horizontal="left" vertical="center"/>
    </xf>
    <xf numFmtId="0" fontId="3" fillId="4" borderId="18" xfId="95" applyFont="1" applyFill="1" applyBorder="1" applyAlignment="1">
      <alignment horizontal="left" vertical="center"/>
    </xf>
    <xf numFmtId="37" fontId="2" fillId="4" borderId="18" xfId="332" applyNumberFormat="1" applyFont="1" applyFill="1" applyBorder="1" applyAlignment="1">
      <alignment horizontal="right" vertical="center"/>
    </xf>
    <xf numFmtId="0" fontId="3" fillId="15" borderId="11" xfId="5" applyFont="1" applyFill="1" applyBorder="1" applyAlignment="1">
      <alignment horizontal="left" vertical="center"/>
    </xf>
    <xf numFmtId="0" fontId="0" fillId="0" borderId="0" xfId="0" applyAlignment="1">
      <alignment vertical="center"/>
    </xf>
    <xf numFmtId="0" fontId="0" fillId="0" borderId="0" xfId="0" applyAlignment="1">
      <alignment horizontal="right" vertical="center"/>
    </xf>
    <xf numFmtId="0" fontId="2" fillId="11" borderId="0" xfId="0" applyFont="1" applyFill="1" applyBorder="1" applyAlignment="1">
      <alignment horizontal="center" vertical="center"/>
    </xf>
    <xf numFmtId="0"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center" vertical="center"/>
    </xf>
    <xf numFmtId="3" fontId="3" fillId="11" borderId="0" xfId="0" quotePrefix="1" applyNumberFormat="1" applyFont="1" applyFill="1" applyBorder="1" applyAlignment="1">
      <alignment horizontal="right" vertical="center"/>
    </xf>
    <xf numFmtId="3" fontId="3" fillId="11" borderId="0" xfId="0" applyNumberFormat="1" applyFont="1" applyFill="1" applyBorder="1" applyAlignment="1">
      <alignment horizontal="right" vertical="center"/>
    </xf>
    <xf numFmtId="0" fontId="3" fillId="11" borderId="0" xfId="0" applyFont="1" applyFill="1" applyBorder="1" applyAlignment="1">
      <alignment horizontal="right" vertical="center" wrapText="1"/>
    </xf>
    <xf numFmtId="0" fontId="17" fillId="0" borderId="0" xfId="0" applyFont="1" applyAlignment="1">
      <alignment vertical="top"/>
    </xf>
    <xf numFmtId="0" fontId="3" fillId="11" borderId="0" xfId="0" applyFont="1" applyFill="1" applyAlignment="1">
      <alignment vertical="center"/>
    </xf>
    <xf numFmtId="0" fontId="2" fillId="11" borderId="0" xfId="0" applyFont="1" applyFill="1" applyAlignment="1">
      <alignment vertical="center"/>
    </xf>
    <xf numFmtId="0" fontId="2" fillId="0" borderId="0" xfId="0" applyFont="1" applyAlignment="1">
      <alignment vertical="center"/>
    </xf>
    <xf numFmtId="3" fontId="2" fillId="0" borderId="0" xfId="0" applyNumberFormat="1" applyFont="1" applyAlignment="1">
      <alignment vertical="center"/>
    </xf>
    <xf numFmtId="10" fontId="2" fillId="0" borderId="0" xfId="0" applyNumberFormat="1" applyFont="1" applyAlignment="1">
      <alignment horizontal="right" vertical="center"/>
    </xf>
    <xf numFmtId="3" fontId="2" fillId="0" borderId="0" xfId="0" applyNumberFormat="1" applyFont="1" applyAlignment="1">
      <alignment horizontal="right" vertical="center"/>
    </xf>
    <xf numFmtId="0" fontId="3" fillId="0" borderId="0" xfId="0" applyFont="1" applyAlignment="1">
      <alignment vertical="center"/>
    </xf>
    <xf numFmtId="10" fontId="2" fillId="11" borderId="0" xfId="0" applyNumberFormat="1" applyFont="1" applyFill="1" applyAlignment="1">
      <alignment horizontal="right" vertical="center"/>
    </xf>
    <xf numFmtId="3" fontId="2" fillId="0" borderId="0" xfId="0" quotePrefix="1" applyNumberFormat="1" applyFont="1" applyAlignment="1">
      <alignment horizontal="right" vertical="center"/>
    </xf>
    <xf numFmtId="3" fontId="2" fillId="0" borderId="0" xfId="0" applyNumberFormat="1" applyFont="1" applyFill="1" applyAlignment="1">
      <alignment vertical="center"/>
    </xf>
    <xf numFmtId="10" fontId="2" fillId="0" borderId="0" xfId="0" applyNumberFormat="1" applyFont="1" applyFill="1" applyAlignment="1">
      <alignment horizontal="right" vertical="center"/>
    </xf>
    <xf numFmtId="3" fontId="2" fillId="0" borderId="0" xfId="0" quotePrefix="1" applyNumberFormat="1" applyFont="1" applyFill="1" applyAlignment="1">
      <alignment horizontal="right" vertical="center"/>
    </xf>
    <xf numFmtId="3" fontId="2" fillId="11" borderId="0" xfId="0" applyNumberFormat="1" applyFont="1" applyFill="1" applyAlignment="1">
      <alignment vertical="center"/>
    </xf>
    <xf numFmtId="10" fontId="2" fillId="11" borderId="0" xfId="7" applyNumberFormat="1" applyFont="1" applyFill="1" applyAlignment="1">
      <alignment vertical="center"/>
    </xf>
    <xf numFmtId="37" fontId="2" fillId="0" borderId="0" xfId="0" applyNumberFormat="1" applyFont="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17" fontId="3" fillId="11" borderId="9" xfId="0" quotePrefix="1" applyNumberFormat="1" applyFont="1" applyFill="1" applyBorder="1" applyAlignment="1">
      <alignment horizontal="right" vertical="center"/>
    </xf>
    <xf numFmtId="10" fontId="3" fillId="4" borderId="0" xfId="333" applyNumberFormat="1" applyFont="1" applyFill="1" applyBorder="1" applyAlignment="1">
      <alignment horizontal="right" vertical="center"/>
    </xf>
    <xf numFmtId="0" fontId="17" fillId="0" borderId="0" xfId="305" applyFont="1" applyAlignment="1">
      <alignment vertical="top"/>
    </xf>
    <xf numFmtId="37" fontId="17" fillId="0" borderId="0" xfId="5" applyNumberFormat="1" applyFont="1" applyAlignment="1">
      <alignment horizontal="left" vertical="top" wrapText="1"/>
    </xf>
    <xf numFmtId="0" fontId="17" fillId="0" borderId="0" xfId="1" applyFont="1" applyAlignment="1">
      <alignment vertical="center" wrapText="1"/>
    </xf>
    <xf numFmtId="0" fontId="59" fillId="0" borderId="0" xfId="0" applyFont="1" applyAlignment="1">
      <alignment wrapText="1"/>
    </xf>
    <xf numFmtId="0" fontId="3" fillId="11" borderId="0" xfId="0" applyFont="1" applyFill="1" applyBorder="1" applyAlignment="1">
      <alignment horizontal="center" vertical="center" wrapText="1"/>
    </xf>
    <xf numFmtId="0" fontId="3" fillId="11" borderId="0" xfId="0" quotePrefix="1" applyFont="1" applyFill="1" applyBorder="1" applyAlignment="1">
      <alignment horizontal="center" vertical="center" wrapText="1"/>
    </xf>
    <xf numFmtId="0" fontId="2" fillId="11" borderId="0" xfId="0" applyFont="1" applyFill="1" applyAlignment="1">
      <alignment horizontal="left" vertical="center"/>
    </xf>
    <xf numFmtId="0" fontId="2" fillId="0" borderId="0" xfId="0" applyFont="1" applyAlignment="1">
      <alignment horizontal="right" vertical="center"/>
    </xf>
    <xf numFmtId="0" fontId="2" fillId="11" borderId="0" xfId="0" applyFont="1" applyFill="1" applyAlignment="1">
      <alignment horizontal="right" vertical="center"/>
    </xf>
    <xf numFmtId="3" fontId="2" fillId="0" borderId="0" xfId="0" applyNumberFormat="1" applyFont="1" applyFill="1" applyAlignment="1">
      <alignment horizontal="right" vertical="center"/>
    </xf>
    <xf numFmtId="0" fontId="2" fillId="0" borderId="0" xfId="0" applyFont="1" applyFill="1" applyAlignment="1">
      <alignment horizontal="right" vertical="center"/>
    </xf>
    <xf numFmtId="0" fontId="11" fillId="0" borderId="0" xfId="0" applyFont="1" applyAlignment="1">
      <alignment wrapText="1"/>
    </xf>
    <xf numFmtId="0" fontId="3" fillId="4" borderId="0" xfId="305" applyFont="1" applyFill="1" applyAlignment="1" applyProtection="1">
      <alignment horizontal="center" vertical="center"/>
    </xf>
    <xf numFmtId="0" fontId="0" fillId="0" borderId="0" xfId="0" applyAlignment="1" applyProtection="1">
      <alignment horizontal="left"/>
    </xf>
    <xf numFmtId="0" fontId="0" fillId="0" borderId="0" xfId="0" applyAlignment="1">
      <alignment horizontal="left"/>
    </xf>
    <xf numFmtId="37" fontId="0" fillId="0" borderId="0" xfId="0" applyNumberFormat="1" applyAlignment="1" applyProtection="1">
      <alignment horizontal="left"/>
    </xf>
    <xf numFmtId="37" fontId="0" fillId="0" borderId="0" xfId="0" applyNumberFormat="1" applyProtection="1"/>
    <xf numFmtId="0" fontId="0" fillId="0" borderId="0" xfId="0"/>
    <xf numFmtId="37" fontId="17" fillId="0" borderId="0" xfId="5" applyNumberFormat="1" applyFont="1" applyAlignment="1">
      <alignment horizontal="left" vertical="top" wrapText="1"/>
    </xf>
    <xf numFmtId="0" fontId="13" fillId="0" borderId="0" xfId="1" applyFont="1" applyAlignment="1">
      <alignment vertical="top" wrapText="1"/>
    </xf>
    <xf numFmtId="0" fontId="13" fillId="13" borderId="0" xfId="3" applyFont="1" applyFill="1" applyAlignment="1" applyProtection="1">
      <alignment horizontal="left" indent="11"/>
    </xf>
    <xf numFmtId="0" fontId="3" fillId="4" borderId="0" xfId="305" applyFont="1" applyFill="1" applyAlignment="1">
      <alignment horizontal="left" vertical="center"/>
    </xf>
    <xf numFmtId="0" fontId="3" fillId="0" borderId="0" xfId="305" applyFont="1" applyFill="1" applyAlignment="1" applyProtection="1">
      <alignment horizontal="left" vertical="center"/>
    </xf>
    <xf numFmtId="37" fontId="2" fillId="0" borderId="0" xfId="5" applyNumberFormat="1" applyFont="1" applyFill="1" applyBorder="1" applyAlignment="1" applyProtection="1">
      <alignment horizontal="left" vertical="center" indent="1"/>
      <protection locked="0"/>
    </xf>
    <xf numFmtId="37" fontId="2" fillId="0" borderId="0" xfId="5" applyNumberFormat="1" applyFont="1" applyFill="1" applyBorder="1" applyAlignment="1" applyProtection="1">
      <alignment horizontal="left" vertical="center" indent="2"/>
      <protection locked="0"/>
    </xf>
    <xf numFmtId="37" fontId="3" fillId="4"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vertical="center" indent="2"/>
    </xf>
    <xf numFmtId="37" fontId="3" fillId="11" borderId="0" xfId="5" applyNumberFormat="1" applyFont="1" applyFill="1" applyBorder="1" applyAlignment="1" applyProtection="1">
      <alignment horizontal="left" vertical="center" indent="2"/>
      <protection locked="0"/>
    </xf>
    <xf numFmtId="37" fontId="2" fillId="0" borderId="0" xfId="5" applyNumberFormat="1" applyFont="1" applyFill="1" applyBorder="1" applyAlignment="1" applyProtection="1">
      <alignment horizontal="left" indent="2"/>
      <protection locked="0"/>
    </xf>
    <xf numFmtId="37" fontId="3" fillId="4" borderId="0" xfId="5" applyNumberFormat="1" applyFont="1" applyFill="1" applyBorder="1" applyAlignment="1" applyProtection="1">
      <alignment horizontal="left" indent="2"/>
      <protection locked="0"/>
    </xf>
    <xf numFmtId="37" fontId="2" fillId="0" borderId="0" xfId="5" applyNumberFormat="1" applyFont="1" applyFill="1" applyBorder="1" applyAlignment="1" applyProtection="1">
      <alignment horizontal="left" indent="2"/>
    </xf>
    <xf numFmtId="3" fontId="2" fillId="11" borderId="0" xfId="0" applyNumberFormat="1" applyFont="1" applyFill="1" applyAlignment="1">
      <alignment horizontal="right" vertical="center"/>
    </xf>
    <xf numFmtId="0" fontId="0" fillId="0" borderId="0" xfId="0"/>
    <xf numFmtId="37" fontId="17" fillId="0" borderId="0" xfId="5" applyNumberFormat="1" applyFont="1" applyAlignment="1">
      <alignment horizontal="left" vertical="top" wrapText="1"/>
    </xf>
    <xf numFmtId="37" fontId="2" fillId="0" borderId="0" xfId="305" applyNumberFormat="1" applyFont="1" applyAlignment="1" applyProtection="1">
      <alignment horizontal="right" vertical="center"/>
    </xf>
    <xf numFmtId="10" fontId="2" fillId="0" borderId="0" xfId="305" applyNumberFormat="1" applyFont="1" applyAlignment="1" applyProtection="1">
      <alignment horizontal="right" vertical="center"/>
    </xf>
    <xf numFmtId="0" fontId="0" fillId="0" borderId="0" xfId="0"/>
    <xf numFmtId="0" fontId="3" fillId="4" borderId="0" xfId="305" applyFont="1" applyFill="1" applyAlignment="1" applyProtection="1">
      <alignment horizontal="center" vertical="center"/>
    </xf>
    <xf numFmtId="0" fontId="2" fillId="0" borderId="0" xfId="5" applyFont="1" applyFill="1" applyBorder="1" applyAlignment="1">
      <alignment vertical="center"/>
    </xf>
    <xf numFmtId="0" fontId="2" fillId="0" borderId="0" xfId="5" applyFont="1" applyFill="1" applyBorder="1" applyAlignment="1">
      <alignment horizontal="left" vertical="center"/>
    </xf>
    <xf numFmtId="165" fontId="2" fillId="15" borderId="10" xfId="332" applyNumberFormat="1" applyFont="1" applyFill="1" applyBorder="1" applyAlignment="1">
      <alignment horizontal="right" vertical="center" wrapText="1"/>
    </xf>
    <xf numFmtId="37" fontId="2" fillId="4" borderId="0" xfId="5" applyNumberFormat="1" applyFont="1" applyFill="1" applyBorder="1" applyAlignment="1" applyProtection="1">
      <alignment horizontal="right" vertical="center"/>
    </xf>
    <xf numFmtId="10" fontId="2" fillId="4" borderId="0" xfId="5" applyNumberFormat="1" applyFont="1" applyFill="1" applyBorder="1" applyAlignment="1" applyProtection="1">
      <alignment horizontal="right" vertical="center"/>
    </xf>
    <xf numFmtId="3" fontId="0" fillId="0" borderId="0" xfId="0" applyNumberFormat="1"/>
    <xf numFmtId="37" fontId="0" fillId="0" borderId="0" xfId="0" applyNumberFormat="1"/>
    <xf numFmtId="0" fontId="53" fillId="12" borderId="0" xfId="2" applyFont="1" applyFill="1" applyAlignment="1">
      <alignment horizontal="center" vertical="center"/>
    </xf>
    <xf numFmtId="0" fontId="16" fillId="10" borderId="0" xfId="5" applyFont="1" applyFill="1" applyAlignment="1">
      <alignment horizontal="center"/>
    </xf>
    <xf numFmtId="0" fontId="16" fillId="10" borderId="0" xfId="5" applyFont="1" applyFill="1" applyAlignment="1">
      <alignment horizontal="center" vertical="center"/>
    </xf>
    <xf numFmtId="0" fontId="20" fillId="10" borderId="0" xfId="5" applyFont="1" applyFill="1" applyAlignment="1">
      <alignment horizontal="center" vertical="center"/>
    </xf>
    <xf numFmtId="165" fontId="16" fillId="2" borderId="0" xfId="0" applyNumberFormat="1" applyFont="1" applyFill="1" applyAlignment="1">
      <alignment horizontal="center" vertical="center"/>
    </xf>
    <xf numFmtId="165" fontId="20" fillId="2" borderId="0" xfId="0" applyNumberFormat="1" applyFont="1" applyFill="1" applyAlignment="1">
      <alignment horizontal="center" vertical="center"/>
    </xf>
    <xf numFmtId="0" fontId="20" fillId="10" borderId="0" xfId="5" applyFont="1" applyFill="1" applyAlignment="1">
      <alignment horizontal="center" vertical="top"/>
    </xf>
    <xf numFmtId="10" fontId="37" fillId="0" borderId="0" xfId="5" applyNumberFormat="1" applyFont="1" applyAlignment="1">
      <alignment horizontal="justify" vertical="top" wrapText="1"/>
    </xf>
    <xf numFmtId="0" fontId="16" fillId="10" borderId="0" xfId="5" applyFont="1" applyFill="1" applyAlignment="1">
      <alignment horizontal="center" vertical="top"/>
    </xf>
    <xf numFmtId="37" fontId="17" fillId="0" borderId="0" xfId="5" applyNumberFormat="1" applyFont="1" applyFill="1" applyBorder="1" applyAlignment="1" applyProtection="1">
      <alignment horizontal="left" vertical="top"/>
      <protection locked="0"/>
    </xf>
    <xf numFmtId="37" fontId="17" fillId="0" borderId="0" xfId="5" applyNumberFormat="1" applyFont="1" applyBorder="1" applyAlignment="1">
      <alignment vertical="top"/>
    </xf>
    <xf numFmtId="37" fontId="17" fillId="0" borderId="0" xfId="5" applyNumberFormat="1" applyFont="1" applyBorder="1" applyAlignment="1">
      <alignment horizontal="left" vertical="top"/>
    </xf>
    <xf numFmtId="37" fontId="17" fillId="0" borderId="0" xfId="5" applyNumberFormat="1" applyFont="1" applyBorder="1" applyAlignment="1">
      <alignment horizontal="left" vertical="top" wrapText="1"/>
    </xf>
    <xf numFmtId="0" fontId="17" fillId="0" borderId="0" xfId="5" applyFont="1" applyFill="1" applyAlignment="1">
      <alignment vertical="top"/>
    </xf>
    <xf numFmtId="0" fontId="17" fillId="0" borderId="0" xfId="5" applyFont="1" applyAlignment="1">
      <alignment vertical="top"/>
    </xf>
    <xf numFmtId="37" fontId="17" fillId="0" borderId="12" xfId="5" applyNumberFormat="1" applyFont="1" applyBorder="1" applyAlignment="1">
      <alignment vertical="top"/>
    </xf>
    <xf numFmtId="0" fontId="16" fillId="10" borderId="0" xfId="305" applyFont="1" applyFill="1" applyAlignment="1">
      <alignment horizontal="center"/>
    </xf>
    <xf numFmtId="0" fontId="16" fillId="10" borderId="0" xfId="305" applyFont="1" applyFill="1" applyAlignment="1">
      <alignment horizontal="center" vertical="center"/>
    </xf>
    <xf numFmtId="0" fontId="20" fillId="10" borderId="0" xfId="305" applyFont="1" applyFill="1" applyAlignment="1">
      <alignment horizontal="center" vertical="top"/>
    </xf>
    <xf numFmtId="37" fontId="17" fillId="0" borderId="0" xfId="305" applyNumberFormat="1" applyFont="1" applyFill="1" applyBorder="1" applyAlignment="1">
      <alignment horizontal="justify" vertical="top" wrapText="1"/>
    </xf>
    <xf numFmtId="0" fontId="17" fillId="0" borderId="0" xfId="305" applyFont="1" applyAlignment="1">
      <alignment vertical="top"/>
    </xf>
    <xf numFmtId="0" fontId="20" fillId="10" borderId="0" xfId="305" applyFont="1" applyFill="1" applyBorder="1" applyAlignment="1">
      <alignment vertical="center"/>
    </xf>
    <xf numFmtId="0" fontId="16" fillId="10" borderId="0" xfId="305" applyFont="1" applyFill="1" applyBorder="1" applyAlignment="1">
      <alignment horizontal="center" vertical="center"/>
    </xf>
    <xf numFmtId="0" fontId="16" fillId="10" borderId="0" xfId="305" quotePrefix="1" applyFont="1" applyFill="1" applyBorder="1" applyAlignment="1">
      <alignment horizontal="center" vertical="center"/>
    </xf>
    <xf numFmtId="37" fontId="17" fillId="0" borderId="12" xfId="305" applyNumberFormat="1" applyFont="1" applyBorder="1" applyAlignment="1">
      <alignment vertical="top"/>
    </xf>
    <xf numFmtId="37" fontId="17" fillId="0" borderId="0" xfId="305" applyNumberFormat="1" applyFont="1" applyBorder="1" applyAlignment="1">
      <alignment horizontal="left" vertical="top" wrapText="1"/>
    </xf>
    <xf numFmtId="0" fontId="38" fillId="10" borderId="0" xfId="305" applyFont="1" applyFill="1" applyAlignment="1">
      <alignment horizontal="center" vertical="center"/>
    </xf>
    <xf numFmtId="0" fontId="38" fillId="10" borderId="0" xfId="305" applyFont="1" applyFill="1" applyAlignment="1"/>
    <xf numFmtId="0" fontId="38" fillId="10" borderId="0" xfId="305" applyFont="1" applyFill="1" applyAlignment="1">
      <alignment vertical="center"/>
    </xf>
    <xf numFmtId="0" fontId="16" fillId="10" borderId="0" xfId="0" applyFont="1" applyFill="1" applyAlignment="1">
      <alignment horizontal="center" vertical="center"/>
    </xf>
    <xf numFmtId="0" fontId="38" fillId="10" borderId="0" xfId="0" applyFont="1" applyFill="1" applyAlignment="1">
      <alignment vertical="center"/>
    </xf>
    <xf numFmtId="0" fontId="38" fillId="10" borderId="0" xfId="305" applyFont="1" applyFill="1" applyAlignment="1">
      <alignment vertical="top"/>
    </xf>
    <xf numFmtId="10" fontId="37" fillId="0" borderId="0" xfId="305" applyNumberFormat="1" applyFont="1" applyAlignment="1">
      <alignment horizontal="left" vertical="top" wrapText="1"/>
    </xf>
    <xf numFmtId="0" fontId="37" fillId="0" borderId="0" xfId="305" applyFont="1" applyAlignment="1">
      <alignment vertical="top" wrapText="1"/>
    </xf>
    <xf numFmtId="0" fontId="37" fillId="0" borderId="0" xfId="305" applyFont="1" applyAlignment="1">
      <alignment vertical="top"/>
    </xf>
    <xf numFmtId="165" fontId="3" fillId="4" borderId="0" xfId="4" applyNumberFormat="1" applyFont="1" applyFill="1" applyBorder="1" applyAlignment="1">
      <alignment horizontal="center" vertical="center"/>
    </xf>
    <xf numFmtId="0" fontId="3" fillId="4" borderId="0" xfId="305" applyFont="1" applyFill="1" applyBorder="1" applyAlignment="1">
      <alignment horizontal="center" vertical="center"/>
    </xf>
    <xf numFmtId="37" fontId="17" fillId="0" borderId="0" xfId="5" applyNumberFormat="1" applyFont="1" applyAlignment="1">
      <alignment vertical="top" wrapText="1"/>
    </xf>
    <xf numFmtId="0" fontId="17" fillId="0" borderId="0" xfId="5" applyFont="1" applyAlignment="1">
      <alignment vertical="top" wrapText="1"/>
    </xf>
    <xf numFmtId="37" fontId="17" fillId="0" borderId="12" xfId="5" applyNumberFormat="1" applyFont="1" applyBorder="1" applyAlignment="1">
      <alignment vertical="top" wrapText="1"/>
    </xf>
    <xf numFmtId="0" fontId="16" fillId="2" borderId="0" xfId="5" applyFont="1" applyFill="1" applyAlignment="1">
      <alignment horizontal="center"/>
    </xf>
    <xf numFmtId="0" fontId="16" fillId="2" borderId="0" xfId="5" applyFont="1" applyFill="1" applyAlignment="1">
      <alignment horizontal="center" vertical="center"/>
    </xf>
    <xf numFmtId="0" fontId="20" fillId="2" borderId="0" xfId="5" applyFont="1" applyFill="1" applyAlignment="1">
      <alignment horizontal="center" vertical="top"/>
    </xf>
    <xf numFmtId="3" fontId="17" fillId="0" borderId="12" xfId="5" applyNumberFormat="1" applyFont="1" applyFill="1" applyBorder="1" applyAlignment="1">
      <alignment horizontal="left" vertical="top" wrapText="1"/>
    </xf>
    <xf numFmtId="37" fontId="17" fillId="0" borderId="0" xfId="5" applyNumberFormat="1" applyFont="1" applyBorder="1" applyAlignment="1">
      <alignment vertical="top" wrapText="1"/>
    </xf>
    <xf numFmtId="0" fontId="17" fillId="0" borderId="12" xfId="305" applyFont="1" applyBorder="1" applyAlignment="1" applyProtection="1">
      <alignment horizontal="left" vertical="top" wrapText="1"/>
    </xf>
    <xf numFmtId="0" fontId="16" fillId="10" borderId="0" xfId="305" applyFont="1" applyFill="1" applyAlignment="1">
      <alignment horizontal="center" vertical="center" wrapText="1"/>
    </xf>
    <xf numFmtId="0" fontId="3" fillId="4" borderId="0" xfId="305" applyFont="1" applyFill="1" applyAlignment="1" applyProtection="1">
      <alignment horizontal="center" vertical="center"/>
    </xf>
    <xf numFmtId="37" fontId="17" fillId="0" borderId="0" xfId="5" applyNumberFormat="1" applyFont="1" applyAlignment="1">
      <alignment horizontal="left" vertical="top" wrapText="1"/>
    </xf>
    <xf numFmtId="0" fontId="17" fillId="0" borderId="0" xfId="5" applyFont="1" applyAlignment="1">
      <alignment horizontal="left" vertical="top" wrapText="1"/>
    </xf>
    <xf numFmtId="37" fontId="17" fillId="0" borderId="12" xfId="5" applyNumberFormat="1" applyFont="1" applyFill="1" applyBorder="1" applyAlignment="1" applyProtection="1">
      <alignment horizontal="left" vertical="top"/>
      <protection locked="0"/>
    </xf>
    <xf numFmtId="17" fontId="3" fillId="11" borderId="9" xfId="305" quotePrefix="1" applyNumberFormat="1" applyFont="1" applyFill="1" applyBorder="1" applyAlignment="1">
      <alignment horizontal="center" vertical="center"/>
    </xf>
    <xf numFmtId="17" fontId="3" fillId="11" borderId="16" xfId="305" quotePrefix="1" applyNumberFormat="1" applyFont="1" applyFill="1" applyBorder="1" applyAlignment="1">
      <alignment horizontal="center" vertical="center"/>
    </xf>
    <xf numFmtId="0" fontId="17" fillId="0" borderId="23" xfId="305" applyFont="1" applyBorder="1" applyAlignment="1" applyProtection="1">
      <alignment horizontal="left" vertical="top" wrapText="1"/>
    </xf>
    <xf numFmtId="0" fontId="17" fillId="0" borderId="0" xfId="305" applyFont="1" applyAlignment="1">
      <alignment vertical="top" wrapText="1"/>
    </xf>
    <xf numFmtId="37" fontId="17" fillId="0" borderId="12" xfId="5" applyNumberFormat="1" applyFont="1" applyBorder="1" applyAlignment="1">
      <alignment horizontal="left" vertical="top" wrapText="1"/>
    </xf>
    <xf numFmtId="37" fontId="17" fillId="0" borderId="12" xfId="5" applyNumberFormat="1" applyFont="1" applyFill="1" applyBorder="1" applyAlignment="1">
      <alignment vertical="top"/>
    </xf>
    <xf numFmtId="0" fontId="17" fillId="0" borderId="23" xfId="305" applyFont="1" applyBorder="1" applyAlignment="1">
      <alignment vertical="top"/>
    </xf>
    <xf numFmtId="0" fontId="17" fillId="0" borderId="22" xfId="5" applyFont="1" applyBorder="1" applyAlignment="1">
      <alignment horizontal="left" vertical="top" wrapText="1"/>
    </xf>
    <xf numFmtId="0" fontId="17" fillId="0" borderId="12" xfId="5" applyFont="1" applyBorder="1" applyAlignment="1">
      <alignment horizontal="left" vertical="top" wrapText="1"/>
    </xf>
    <xf numFmtId="0" fontId="49" fillId="10" borderId="0" xfId="0" applyFont="1" applyFill="1" applyAlignment="1">
      <alignment horizontal="center" vertical="center"/>
    </xf>
    <xf numFmtId="0" fontId="3" fillId="11" borderId="0" xfId="305" applyFont="1" applyFill="1" applyAlignment="1" applyProtection="1">
      <alignment horizontal="center" vertical="center"/>
    </xf>
    <xf numFmtId="37" fontId="17" fillId="0" borderId="0" xfId="5" applyNumberFormat="1" applyFont="1" applyFill="1" applyBorder="1" applyAlignment="1">
      <alignment vertical="top"/>
    </xf>
    <xf numFmtId="37" fontId="17" fillId="0" borderId="19" xfId="5" applyNumberFormat="1" applyFont="1" applyBorder="1" applyAlignment="1">
      <alignment vertical="top"/>
    </xf>
    <xf numFmtId="10" fontId="37" fillId="0" borderId="0" xfId="305" applyNumberFormat="1" applyFont="1" applyBorder="1" applyAlignment="1">
      <alignment horizontal="left" vertical="top" wrapText="1"/>
    </xf>
    <xf numFmtId="0" fontId="37" fillId="0" borderId="0" xfId="305" applyFont="1" applyBorder="1" applyAlignment="1">
      <alignment vertical="top" wrapText="1"/>
    </xf>
    <xf numFmtId="0" fontId="37" fillId="0" borderId="0" xfId="305" applyFont="1" applyBorder="1" applyAlignment="1">
      <alignment vertical="top"/>
    </xf>
    <xf numFmtId="0" fontId="38" fillId="10" borderId="0" xfId="5" applyFont="1" applyFill="1" applyAlignment="1"/>
    <xf numFmtId="0" fontId="38" fillId="10" borderId="0" xfId="5" applyFont="1" applyFill="1" applyAlignment="1">
      <alignment vertical="center"/>
    </xf>
    <xf numFmtId="0" fontId="38" fillId="10" borderId="0" xfId="5" applyFont="1" applyFill="1" applyAlignment="1">
      <alignment vertical="top"/>
    </xf>
    <xf numFmtId="37" fontId="17" fillId="0" borderId="12" xfId="5" applyNumberFormat="1" applyFont="1" applyFill="1" applyBorder="1" applyAlignment="1">
      <alignment vertical="top" wrapText="1"/>
    </xf>
    <xf numFmtId="0" fontId="16" fillId="2" borderId="0" xfId="305" applyFont="1" applyFill="1" applyAlignment="1">
      <alignment horizontal="center"/>
    </xf>
    <xf numFmtId="0" fontId="38" fillId="2" borderId="0" xfId="305" applyFont="1" applyFill="1" applyAlignment="1"/>
    <xf numFmtId="0" fontId="16" fillId="2" borderId="0" xfId="305" applyFont="1" applyFill="1" applyAlignment="1">
      <alignment horizontal="center" vertical="center"/>
    </xf>
    <xf numFmtId="0" fontId="38" fillId="2" borderId="0" xfId="305" applyFont="1" applyFill="1" applyAlignment="1">
      <alignment vertical="center"/>
    </xf>
    <xf numFmtId="0" fontId="16" fillId="2" borderId="0" xfId="0" applyFont="1" applyFill="1" applyAlignment="1">
      <alignment horizontal="center" vertical="center"/>
    </xf>
    <xf numFmtId="0" fontId="38" fillId="2" borderId="0" xfId="0" applyFont="1" applyFill="1" applyAlignment="1">
      <alignment vertical="center"/>
    </xf>
    <xf numFmtId="0" fontId="20" fillId="2" borderId="0" xfId="305" applyFont="1" applyFill="1" applyAlignment="1">
      <alignment horizontal="center" vertical="top"/>
    </xf>
    <xf numFmtId="0" fontId="38" fillId="2" borderId="0" xfId="305" applyFont="1" applyFill="1" applyAlignment="1">
      <alignment vertical="top"/>
    </xf>
    <xf numFmtId="0" fontId="17" fillId="0" borderId="7" xfId="305" applyFont="1" applyBorder="1" applyAlignment="1" applyProtection="1">
      <alignment horizontal="left" vertical="top" wrapText="1"/>
    </xf>
    <xf numFmtId="0" fontId="16" fillId="2" borderId="0" xfId="5" applyFont="1" applyFill="1" applyAlignment="1">
      <alignment horizontal="center" vertical="center" wrapText="1"/>
    </xf>
    <xf numFmtId="0" fontId="3" fillId="11" borderId="0" xfId="0" quotePrefix="1" applyFont="1" applyFill="1" applyBorder="1" applyAlignment="1">
      <alignment horizontal="center" vertical="center"/>
    </xf>
    <xf numFmtId="0" fontId="49" fillId="10" borderId="0" xfId="305" applyFont="1" applyFill="1" applyAlignment="1">
      <alignment horizontal="center" vertical="center"/>
    </xf>
    <xf numFmtId="37" fontId="17" fillId="0" borderId="23" xfId="305" applyNumberFormat="1" applyFont="1" applyBorder="1" applyAlignment="1" applyProtection="1">
      <alignment horizontal="left" vertical="top" wrapText="1"/>
    </xf>
    <xf numFmtId="0" fontId="16" fillId="2" borderId="0" xfId="305" applyFont="1" applyFill="1" applyAlignment="1">
      <alignment horizontal="center" vertical="top" wrapText="1"/>
    </xf>
    <xf numFmtId="0" fontId="16" fillId="2" borderId="0" xfId="305" applyFont="1" applyFill="1" applyAlignment="1">
      <alignment horizontal="center" vertical="top"/>
    </xf>
    <xf numFmtId="0" fontId="16" fillId="2" borderId="0" xfId="95" applyFont="1" applyFill="1" applyAlignment="1">
      <alignment horizontal="center"/>
    </xf>
    <xf numFmtId="0" fontId="16" fillId="2" borderId="0" xfId="95" applyFont="1" applyFill="1" applyAlignment="1">
      <alignment horizontal="center" vertical="center"/>
    </xf>
    <xf numFmtId="0" fontId="20" fillId="2" borderId="0" xfId="95" applyFont="1" applyFill="1" applyAlignment="1">
      <alignment horizontal="center" vertical="top"/>
    </xf>
    <xf numFmtId="0" fontId="16" fillId="14" borderId="0" xfId="5" applyFont="1" applyFill="1" applyAlignment="1">
      <alignment horizontal="center"/>
    </xf>
    <xf numFmtId="0" fontId="20" fillId="14" borderId="0" xfId="5" applyFont="1" applyFill="1" applyAlignment="1">
      <alignment horizontal="center" vertical="top"/>
    </xf>
    <xf numFmtId="0" fontId="16" fillId="2" borderId="0" xfId="1" applyFont="1" applyFill="1" applyAlignment="1">
      <alignment horizontal="center"/>
    </xf>
    <xf numFmtId="0" fontId="16" fillId="2" borderId="0" xfId="6" applyFont="1" applyFill="1" applyAlignment="1">
      <alignment horizontal="center"/>
    </xf>
    <xf numFmtId="0" fontId="34" fillId="0" borderId="0" xfId="6" applyFont="1"/>
    <xf numFmtId="0" fontId="16" fillId="2" borderId="0" xfId="6" applyFont="1" applyFill="1" applyAlignment="1">
      <alignment horizontal="center" vertical="center"/>
    </xf>
    <xf numFmtId="0" fontId="20" fillId="2" borderId="0" xfId="6" applyFont="1" applyFill="1" applyAlignment="1">
      <alignment horizontal="center" vertical="top"/>
    </xf>
    <xf numFmtId="0" fontId="34" fillId="0" borderId="0" xfId="6" applyFont="1" applyAlignment="1">
      <alignment vertical="center"/>
    </xf>
    <xf numFmtId="0" fontId="2" fillId="0" borderId="0" xfId="6" applyFont="1" applyAlignment="1">
      <alignment vertical="center"/>
    </xf>
    <xf numFmtId="0" fontId="2" fillId="0" borderId="0" xfId="6"/>
    <xf numFmtId="0" fontId="3" fillId="4" borderId="0" xfId="6" applyFont="1" applyFill="1" applyAlignment="1">
      <alignment horizontal="center" vertical="center"/>
    </xf>
    <xf numFmtId="0" fontId="2" fillId="0" borderId="0" xfId="6" applyFill="1"/>
    <xf numFmtId="41" fontId="2" fillId="0" borderId="0" xfId="6" applyNumberFormat="1" applyFont="1" applyAlignment="1">
      <alignment vertical="center"/>
    </xf>
    <xf numFmtId="41" fontId="3" fillId="0" borderId="0" xfId="6" applyNumberFormat="1" applyFont="1" applyFill="1" applyAlignment="1">
      <alignment vertical="center"/>
    </xf>
    <xf numFmtId="41" fontId="2" fillId="0" borderId="0" xfId="6" applyNumberFormat="1" applyFont="1" applyFill="1" applyAlignment="1">
      <alignment vertical="center"/>
    </xf>
    <xf numFmtId="0" fontId="2" fillId="0" borderId="0" xfId="6" applyFont="1" applyFill="1" applyAlignment="1">
      <alignment vertical="center"/>
    </xf>
    <xf numFmtId="0" fontId="3" fillId="0" borderId="0" xfId="6" applyFont="1" applyFill="1"/>
    <xf numFmtId="0" fontId="3" fillId="0" borderId="0" xfId="6" applyFont="1" applyFill="1" applyAlignment="1">
      <alignment vertical="center"/>
    </xf>
    <xf numFmtId="41" fontId="2" fillId="0" borderId="0" xfId="6" applyNumberFormat="1" applyFont="1" applyFill="1" applyBorder="1" applyAlignment="1">
      <alignment vertical="center"/>
    </xf>
    <xf numFmtId="41" fontId="2" fillId="0" borderId="0" xfId="6" applyNumberFormat="1" applyFont="1" applyFill="1" applyBorder="1" applyAlignment="1">
      <alignment vertical="center" wrapText="1"/>
    </xf>
    <xf numFmtId="41" fontId="2" fillId="0" borderId="3" xfId="6" applyNumberFormat="1" applyFont="1" applyFill="1" applyBorder="1" applyAlignment="1">
      <alignment vertical="center"/>
    </xf>
    <xf numFmtId="0" fontId="2" fillId="0" borderId="15" xfId="6" applyFont="1" applyFill="1" applyBorder="1" applyAlignment="1">
      <alignment vertical="center"/>
    </xf>
    <xf numFmtId="0" fontId="35" fillId="0" borderId="0" xfId="6" applyFont="1" applyFill="1"/>
    <xf numFmtId="0" fontId="35" fillId="0" borderId="0" xfId="6" applyFont="1"/>
  </cellXfs>
  <cellStyles count="334">
    <cellStyle name="Ä*_x0014_" xfId="9"/>
    <cellStyle name="Body" xfId="296"/>
    <cellStyle name="Calc Currency (0)" xfId="297"/>
    <cellStyle name="Comma" xfId="332" builtinId="3"/>
    <cellStyle name="Comma 10" xfId="326"/>
    <cellStyle name="Comma 11" xfId="330"/>
    <cellStyle name="Comma 2" xfId="4"/>
    <cellStyle name="Comma 2 2" xfId="10"/>
    <cellStyle name="Comma 2 2 2" xfId="171"/>
    <cellStyle name="Comma 2 3" xfId="298"/>
    <cellStyle name="Comma 3" xfId="11"/>
    <cellStyle name="Comma 3 2" xfId="12"/>
    <cellStyle name="Comma 3 2 2" xfId="173"/>
    <cellStyle name="Comma 3 3" xfId="13"/>
    <cellStyle name="Comma 3 3 2" xfId="174"/>
    <cellStyle name="Comma 3 4" xfId="172"/>
    <cellStyle name="Comma 4" xfId="14"/>
    <cellStyle name="Comma 5" xfId="15"/>
    <cellStyle name="Comma 5 2" xfId="175"/>
    <cellStyle name="Comma 6" xfId="16"/>
    <cellStyle name="Comma 6 2" xfId="176"/>
    <cellStyle name="Comma 7" xfId="17"/>
    <cellStyle name="Comma 7 2" xfId="177"/>
    <cellStyle name="Comma 8" xfId="18"/>
    <cellStyle name="Comma 8 2" xfId="178"/>
    <cellStyle name="Comma 9" xfId="169"/>
    <cellStyle name="Comma 9 2" xfId="293"/>
    <cellStyle name="Comma0" xfId="19"/>
    <cellStyle name="Comma0 2" xfId="20"/>
    <cellStyle name="Comma0 2 2" xfId="180"/>
    <cellStyle name="Comma0 3" xfId="179"/>
    <cellStyle name="Copied" xfId="299"/>
    <cellStyle name="Entered" xfId="300"/>
    <cellStyle name="Euro" xfId="21"/>
    <cellStyle name="Euro 2" xfId="22"/>
    <cellStyle name="Euro 2 2" xfId="182"/>
    <cellStyle name="Euro 3" xfId="23"/>
    <cellStyle name="Euro 3 2" xfId="183"/>
    <cellStyle name="Euro 4" xfId="181"/>
    <cellStyle name="Grey" xfId="301"/>
    <cellStyle name="Header1" xfId="302"/>
    <cellStyle name="Header2" xfId="303"/>
    <cellStyle name="Hyperlink" xfId="3" builtinId="8"/>
    <cellStyle name="Input [yellow]" xfId="304"/>
    <cellStyle name="Millares 10" xfId="294"/>
    <cellStyle name="Millares 11" xfId="322"/>
    <cellStyle name="Millares 2" xfId="24"/>
    <cellStyle name="Millares 2 2" xfId="25"/>
    <cellStyle name="Millares 2 3" xfId="26"/>
    <cellStyle name="Millares 2 4" xfId="27"/>
    <cellStyle name="Millares 2 5" xfId="28"/>
    <cellStyle name="Millares 2 5 2" xfId="184"/>
    <cellStyle name="Millares 2 6" xfId="320"/>
    <cellStyle name="Millares 3" xfId="29"/>
    <cellStyle name="Millares 3 2" xfId="30"/>
    <cellStyle name="Millares 3 2 2" xfId="186"/>
    <cellStyle name="Millares 3 3" xfId="185"/>
    <cellStyle name="Millares 4" xfId="31"/>
    <cellStyle name="Millares 4 2" xfId="32"/>
    <cellStyle name="Millares 4 2 2" xfId="188"/>
    <cellStyle name="Millares 4 3" xfId="187"/>
    <cellStyle name="Millares 5" xfId="33"/>
    <cellStyle name="Millares 5 2" xfId="34"/>
    <cellStyle name="Millares 5 2 2" xfId="190"/>
    <cellStyle name="Millares 5 3" xfId="189"/>
    <cellStyle name="Millares 6" xfId="35"/>
    <cellStyle name="Millares 6 2" xfId="36"/>
    <cellStyle name="Millares 6 2 2" xfId="192"/>
    <cellStyle name="Millares 6 3" xfId="191"/>
    <cellStyle name="Millares 7" xfId="37"/>
    <cellStyle name="Millares 7 2" xfId="38"/>
    <cellStyle name="Millares 8" xfId="39"/>
    <cellStyle name="Millares 8 2" xfId="40"/>
    <cellStyle name="Millares 9" xfId="41"/>
    <cellStyle name="Millares 9 2" xfId="193"/>
    <cellStyle name="No-definido" xfId="42"/>
    <cellStyle name="Normal" xfId="0" builtinId="0"/>
    <cellStyle name="Normal - Style1" xfId="305"/>
    <cellStyle name="Normal 10" xfId="1"/>
    <cellStyle name="Normal 10 2" xfId="6"/>
    <cellStyle name="Normal 10 2 2" xfId="195"/>
    <cellStyle name="Normal 10 3" xfId="194"/>
    <cellStyle name="Normal 11" xfId="43"/>
    <cellStyle name="Normal 11 2" xfId="44"/>
    <cellStyle name="Normal 11 2 2" xfId="197"/>
    <cellStyle name="Normal 11 3" xfId="196"/>
    <cellStyle name="Normal 12" xfId="45"/>
    <cellStyle name="Normal 12 2" xfId="46"/>
    <cellStyle name="Normal 12 2 2" xfId="199"/>
    <cellStyle name="Normal 12 3" xfId="198"/>
    <cellStyle name="Normal 13" xfId="47"/>
    <cellStyle name="Normal 13 2" xfId="48"/>
    <cellStyle name="Normal 13 2 2" xfId="201"/>
    <cellStyle name="Normal 13 3" xfId="200"/>
    <cellStyle name="Normal 14" xfId="49"/>
    <cellStyle name="Normal 14 2" xfId="50"/>
    <cellStyle name="Normal 14 2 2" xfId="203"/>
    <cellStyle name="Normal 14 3" xfId="202"/>
    <cellStyle name="Normal 15" xfId="51"/>
    <cellStyle name="Normal 15 2" xfId="52"/>
    <cellStyle name="Normal 15 2 2" xfId="205"/>
    <cellStyle name="Normal 15 3" xfId="204"/>
    <cellStyle name="Normal 16" xfId="53"/>
    <cellStyle name="Normal 16 2" xfId="54"/>
    <cellStyle name="Normal 16 2 2" xfId="207"/>
    <cellStyle name="Normal 16 3" xfId="206"/>
    <cellStyle name="Normal 17" xfId="55"/>
    <cellStyle name="Normal 17 2" xfId="56"/>
    <cellStyle name="Normal 17 2 2" xfId="209"/>
    <cellStyle name="Normal 17 3" xfId="208"/>
    <cellStyle name="Normal 18" xfId="57"/>
    <cellStyle name="Normal 18 2" xfId="58"/>
    <cellStyle name="Normal 18 2 2" xfId="211"/>
    <cellStyle name="Normal 18 3" xfId="210"/>
    <cellStyle name="Normal 19" xfId="59"/>
    <cellStyle name="Normal 19 2" xfId="60"/>
    <cellStyle name="Normal 19 2 2" xfId="213"/>
    <cellStyle name="Normal 19 3" xfId="212"/>
    <cellStyle name="Normal 2" xfId="5"/>
    <cellStyle name="Normal 2 2" xfId="8"/>
    <cellStyle name="Normal 2 2 2" xfId="61"/>
    <cellStyle name="Normal 2 2 2 2" xfId="62"/>
    <cellStyle name="Normal 2 2 2 2 2" xfId="215"/>
    <cellStyle name="Normal 2 2 2 3" xfId="2"/>
    <cellStyle name="Normal 2 2 2 4" xfId="214"/>
    <cellStyle name="Normal 2 2 3" xfId="63"/>
    <cellStyle name="Normal 2 2 3 2" xfId="64"/>
    <cellStyle name="Normal 2 2 3 2 2" xfId="217"/>
    <cellStyle name="Normal 2 2 3 3" xfId="216"/>
    <cellStyle name="Normal 2 2 4" xfId="65"/>
    <cellStyle name="Normal 2 2 4 2" xfId="66"/>
    <cellStyle name="Normal 2 2 4 2 2" xfId="219"/>
    <cellStyle name="Normal 2 2 4 3" xfId="218"/>
    <cellStyle name="Normal 2 2 5" xfId="67"/>
    <cellStyle name="Normal 2 2 5 2" xfId="220"/>
    <cellStyle name="Normal 2 2 6" xfId="170"/>
    <cellStyle name="Normal 2 3" xfId="68"/>
    <cellStyle name="Normal 2 4" xfId="69"/>
    <cellStyle name="Normal 2 5" xfId="70"/>
    <cellStyle name="Normal 2 5 2" xfId="221"/>
    <cellStyle name="Normal 2 6" xfId="71"/>
    <cellStyle name="Normal 2 6 2" xfId="72"/>
    <cellStyle name="Normal 2 6 2 2" xfId="73"/>
    <cellStyle name="Normal 2 6 3" xfId="74"/>
    <cellStyle name="Normal 2 7" xfId="306"/>
    <cellStyle name="Normal 20" xfId="75"/>
    <cellStyle name="Normal 20 2" xfId="76"/>
    <cellStyle name="Normal 20 2 2" xfId="223"/>
    <cellStyle name="Normal 20 3" xfId="222"/>
    <cellStyle name="Normal 21" xfId="77"/>
    <cellStyle name="Normal 21 2" xfId="78"/>
    <cellStyle name="Normal 21 2 2" xfId="225"/>
    <cellStyle name="Normal 21 3" xfId="224"/>
    <cellStyle name="Normal 22" xfId="79"/>
    <cellStyle name="Normal 22 2" xfId="80"/>
    <cellStyle name="Normal 22 2 2" xfId="227"/>
    <cellStyle name="Normal 22 3" xfId="226"/>
    <cellStyle name="Normal 23" xfId="81"/>
    <cellStyle name="Normal 23 2" xfId="82"/>
    <cellStyle name="Normal 23 2 2" xfId="229"/>
    <cellStyle name="Normal 23 3" xfId="228"/>
    <cellStyle name="Normal 24" xfId="83"/>
    <cellStyle name="Normal 24 2" xfId="84"/>
    <cellStyle name="Normal 24 2 2" xfId="231"/>
    <cellStyle name="Normal 24 3" xfId="230"/>
    <cellStyle name="Normal 25" xfId="85"/>
    <cellStyle name="Normal 25 2" xfId="86"/>
    <cellStyle name="Normal 25 2 2" xfId="233"/>
    <cellStyle name="Normal 25 3" xfId="232"/>
    <cellStyle name="Normal 26" xfId="87"/>
    <cellStyle name="Normal 26 2" xfId="88"/>
    <cellStyle name="Normal 26 2 2" xfId="235"/>
    <cellStyle name="Normal 26 3" xfId="234"/>
    <cellStyle name="Normal 27" xfId="89"/>
    <cellStyle name="Normal 27 2" xfId="90"/>
    <cellStyle name="Normal 27 2 2" xfId="237"/>
    <cellStyle name="Normal 27 3" xfId="236"/>
    <cellStyle name="Normal 28" xfId="91"/>
    <cellStyle name="Normal 28 2" xfId="92"/>
    <cellStyle name="Normal 28 2 2" xfId="239"/>
    <cellStyle name="Normal 28 3" xfId="238"/>
    <cellStyle name="Normal 29" xfId="93"/>
    <cellStyle name="Normal 29 2" xfId="94"/>
    <cellStyle name="Normal 29 2 2" xfId="241"/>
    <cellStyle name="Normal 29 3" xfId="240"/>
    <cellStyle name="Normal 3" xfId="95"/>
    <cellStyle name="Normal 3 2" xfId="96"/>
    <cellStyle name="Normal 3 2 2" xfId="243"/>
    <cellStyle name="Normal 3 3" xfId="242"/>
    <cellStyle name="Normal 30" xfId="97"/>
    <cellStyle name="Normal 30 2" xfId="98"/>
    <cellStyle name="Normal 30 2 2" xfId="245"/>
    <cellStyle name="Normal 30 3" xfId="244"/>
    <cellStyle name="Normal 31" xfId="99"/>
    <cellStyle name="Normal 31 2" xfId="100"/>
    <cellStyle name="Normal 31 2 2" xfId="247"/>
    <cellStyle name="Normal 31 3" xfId="246"/>
    <cellStyle name="Normal 32" xfId="101"/>
    <cellStyle name="Normal 32 2" xfId="102"/>
    <cellStyle name="Normal 32 2 2" xfId="249"/>
    <cellStyle name="Normal 32 3" xfId="248"/>
    <cellStyle name="Normal 33" xfId="103"/>
    <cellStyle name="Normal 33 2" xfId="104"/>
    <cellStyle name="Normal 33 2 2" xfId="251"/>
    <cellStyle name="Normal 33 3" xfId="250"/>
    <cellStyle name="Normal 34" xfId="105"/>
    <cellStyle name="Normal 34 2" xfId="106"/>
    <cellStyle name="Normal 34 2 2" xfId="253"/>
    <cellStyle name="Normal 34 3" xfId="252"/>
    <cellStyle name="Normal 35" xfId="107"/>
    <cellStyle name="Normal 35 2" xfId="108"/>
    <cellStyle name="Normal 35 2 2" xfId="255"/>
    <cellStyle name="Normal 35 3" xfId="254"/>
    <cellStyle name="Normal 36" xfId="109"/>
    <cellStyle name="Normal 36 2" xfId="110"/>
    <cellStyle name="Normal 36 2 2" xfId="257"/>
    <cellStyle name="Normal 36 3" xfId="256"/>
    <cellStyle name="Normal 37" xfId="111"/>
    <cellStyle name="Normal 37 2" xfId="112"/>
    <cellStyle name="Normal 37 2 2" xfId="259"/>
    <cellStyle name="Normal 37 3" xfId="258"/>
    <cellStyle name="Normal 38" xfId="113"/>
    <cellStyle name="Normal 38 2" xfId="114"/>
    <cellStyle name="Normal 38 2 2" xfId="261"/>
    <cellStyle name="Normal 38 3" xfId="260"/>
    <cellStyle name="Normal 39" xfId="115"/>
    <cellStyle name="Normal 39 2" xfId="116"/>
    <cellStyle name="Normal 39 2 2" xfId="263"/>
    <cellStyle name="Normal 39 3" xfId="262"/>
    <cellStyle name="Normal 4" xfId="117"/>
    <cellStyle name="Normal 4 2" xfId="118"/>
    <cellStyle name="Normal 4 2 2" xfId="119"/>
    <cellStyle name="Normal 4 3" xfId="120"/>
    <cellStyle name="Normal 4 3 2" xfId="121"/>
    <cellStyle name="Normal 4 3 2 2" xfId="122"/>
    <cellStyle name="Normal 4 3 3" xfId="123"/>
    <cellStyle name="Normal 4 4" xfId="124"/>
    <cellStyle name="Normal 40" xfId="125"/>
    <cellStyle name="Normal 40 2" xfId="126"/>
    <cellStyle name="Normal 40 2 2" xfId="265"/>
    <cellStyle name="Normal 40 3" xfId="264"/>
    <cellStyle name="Normal 41" xfId="127"/>
    <cellStyle name="Normal 41 2" xfId="128"/>
    <cellStyle name="Normal 41 2 2" xfId="267"/>
    <cellStyle name="Normal 41 3" xfId="266"/>
    <cellStyle name="Normal 42" xfId="129"/>
    <cellStyle name="Normal 42 2" xfId="130"/>
    <cellStyle name="Normal 42 2 2" xfId="269"/>
    <cellStyle name="Normal 42 3" xfId="268"/>
    <cellStyle name="Normal 43" xfId="131"/>
    <cellStyle name="Normal 43 2" xfId="132"/>
    <cellStyle name="Normal 43 2 2" xfId="271"/>
    <cellStyle name="Normal 43 3" xfId="270"/>
    <cellStyle name="Normal 44" xfId="133"/>
    <cellStyle name="Normal 44 2" xfId="134"/>
    <cellStyle name="Normal 44 2 2" xfId="273"/>
    <cellStyle name="Normal 44 3" xfId="272"/>
    <cellStyle name="Normal 45" xfId="135"/>
    <cellStyle name="Normal 45 2" xfId="136"/>
    <cellStyle name="Normal 45 2 2" xfId="275"/>
    <cellStyle name="Normal 45 3" xfId="274"/>
    <cellStyle name="Normal 46" xfId="137"/>
    <cellStyle name="Normal 46 2" xfId="138"/>
    <cellStyle name="Normal 46 2 2" xfId="277"/>
    <cellStyle name="Normal 46 3" xfId="276"/>
    <cellStyle name="Normal 47" xfId="139"/>
    <cellStyle name="Normal 47 2" xfId="140"/>
    <cellStyle name="Normal 47 2 2" xfId="279"/>
    <cellStyle name="Normal 47 3" xfId="278"/>
    <cellStyle name="Normal 48" xfId="141"/>
    <cellStyle name="Normal 48 2" xfId="280"/>
    <cellStyle name="Normal 49" xfId="142"/>
    <cellStyle name="Normal 5" xfId="143"/>
    <cellStyle name="Normal 5 2" xfId="144"/>
    <cellStyle name="Normal 5 2 2" xfId="282"/>
    <cellStyle name="Normal 5 3" xfId="281"/>
    <cellStyle name="Normal 50" xfId="145"/>
    <cellStyle name="Normal 50 2" xfId="283"/>
    <cellStyle name="Normal 51" xfId="146"/>
    <cellStyle name="Normal 51 2" xfId="284"/>
    <cellStyle name="Normal 52" xfId="168"/>
    <cellStyle name="Normal 52 2" xfId="292"/>
    <cellStyle name="Normal 53" xfId="310"/>
    <cellStyle name="Normal 54" xfId="311"/>
    <cellStyle name="Normal 55" xfId="312"/>
    <cellStyle name="Normal 56" xfId="313"/>
    <cellStyle name="Normal 57" xfId="314"/>
    <cellStyle name="Normal 58" xfId="315"/>
    <cellStyle name="Normal 59" xfId="316"/>
    <cellStyle name="Normal 6" xfId="147"/>
    <cellStyle name="Normal 6 2" xfId="148"/>
    <cellStyle name="Normal 60" xfId="317"/>
    <cellStyle name="Normal 61" xfId="318"/>
    <cellStyle name="Normal 62" xfId="319"/>
    <cellStyle name="Normal 63" xfId="321"/>
    <cellStyle name="Normal 64" xfId="325"/>
    <cellStyle name="Normal 65" xfId="329"/>
    <cellStyle name="Normal 66" xfId="149"/>
    <cellStyle name="Normal 66 2" xfId="150"/>
    <cellStyle name="Normal 66 2 2" xfId="286"/>
    <cellStyle name="Normal 66 3" xfId="285"/>
    <cellStyle name="Normal 7" xfId="151"/>
    <cellStyle name="Normal 7 2" xfId="287"/>
    <cellStyle name="Normal 8" xfId="152"/>
    <cellStyle name="Normal 8 2" xfId="153"/>
    <cellStyle name="Normal 9" xfId="154"/>
    <cellStyle name="Normal 9 2" xfId="155"/>
    <cellStyle name="Normal_Sheet1" xfId="328"/>
    <cellStyle name="P" xfId="156"/>
    <cellStyle name="Percent" xfId="333" builtinId="5"/>
    <cellStyle name="Percent [2]" xfId="307"/>
    <cellStyle name="Percent 2" xfId="7"/>
    <cellStyle name="Percent 3" xfId="157"/>
    <cellStyle name="Percent 3 2" xfId="288"/>
    <cellStyle name="Percent 4" xfId="158"/>
    <cellStyle name="Percent 4 2" xfId="289"/>
    <cellStyle name="Percent 5" xfId="159"/>
    <cellStyle name="Percent 5 2" xfId="290"/>
    <cellStyle name="Percent 6" xfId="327"/>
    <cellStyle name="Percent 7" xfId="331"/>
    <cellStyle name="Porcentaje 2" xfId="160"/>
    <cellStyle name="Porcentaje 2 2" xfId="161"/>
    <cellStyle name="Porcentaje 2 3" xfId="324"/>
    <cellStyle name="Porcentaje 3" xfId="162"/>
    <cellStyle name="Porcentaje 3 2" xfId="163"/>
    <cellStyle name="Porcentaje 4" xfId="164"/>
    <cellStyle name="Porcentaje 5" xfId="295"/>
    <cellStyle name="Porcentaje 6" xfId="323"/>
    <cellStyle name="Porcentual 2" xfId="165"/>
    <cellStyle name="Porcentual 2 2" xfId="291"/>
    <cellStyle name="Porcentual 7" xfId="166"/>
    <cellStyle name="Porcentual 9" xfId="167"/>
    <cellStyle name="RevList" xfId="308"/>
    <cellStyle name="Subtotal" xfId="309"/>
  </cellStyles>
  <dxfs count="0"/>
  <tableStyles count="0" defaultTableStyle="TableStyleMedium2" defaultPivotStyle="PivotStyleLight16"/>
  <colors>
    <mruColors>
      <color rgb="FFFFFFFF"/>
      <color rgb="FFCDCEC2"/>
      <color rgb="FF8A8C8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102" Type="http://schemas.openxmlformats.org/officeDocument/2006/relationships/styles" Target="styles.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externalLink" Target="externalLinks/externalLink3.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externalLink" Target="externalLinks/externalLink2.xml"/><Relationship Id="rId10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19050</xdr:colOff>
      <xdr:row>0</xdr:row>
      <xdr:rowOff>0</xdr:rowOff>
    </xdr:from>
    <xdr:to>
      <xdr:col>3</xdr:col>
      <xdr:colOff>9525</xdr:colOff>
      <xdr:row>10</xdr:row>
      <xdr:rowOff>24432</xdr:rowOff>
    </xdr:to>
    <xdr:grpSp>
      <xdr:nvGrpSpPr>
        <xdr:cNvPr id="2" name="Group 1"/>
        <xdr:cNvGrpSpPr/>
      </xdr:nvGrpSpPr>
      <xdr:grpSpPr>
        <a:xfrm>
          <a:off x="19050" y="0"/>
          <a:ext cx="7602192" cy="1929432"/>
          <a:chOff x="19050" y="0"/>
          <a:chExt cx="6991350" cy="1929432"/>
        </a:xfrm>
      </xdr:grpSpPr>
      <xdr:pic>
        <xdr:nvPicPr>
          <xdr:cNvPr id="3" name="Imagen 1"/>
          <xdr:cNvPicPr>
            <a:picLocks noChangeAspect="1"/>
          </xdr:cNvPicPr>
        </xdr:nvPicPr>
        <xdr:blipFill rotWithShape="1">
          <a:blip xmlns:r="http://schemas.openxmlformats.org/officeDocument/2006/relationships" r:embed="rId1"/>
          <a:srcRect t="18105"/>
          <a:stretch/>
        </xdr:blipFill>
        <xdr:spPr>
          <a:xfrm>
            <a:off x="19050" y="0"/>
            <a:ext cx="6991350" cy="1908000"/>
          </a:xfrm>
          <a:prstGeom prst="rect">
            <a:avLst/>
          </a:prstGeom>
        </xdr:spPr>
      </xdr:pic>
      <xdr:grpSp>
        <xdr:nvGrpSpPr>
          <xdr:cNvPr id="4" name="Group 3"/>
          <xdr:cNvGrpSpPr/>
        </xdr:nvGrpSpPr>
        <xdr:grpSpPr>
          <a:xfrm>
            <a:off x="2324100" y="228600"/>
            <a:ext cx="2656925" cy="1347204"/>
            <a:chOff x="2324100" y="228600"/>
            <a:chExt cx="2656925" cy="1347204"/>
          </a:xfrm>
        </xdr:grpSpPr>
        <xdr:grpSp>
          <xdr:nvGrpSpPr>
            <xdr:cNvPr id="7" name="Group 6"/>
            <xdr:cNvGrpSpPr/>
          </xdr:nvGrpSpPr>
          <xdr:grpSpPr>
            <a:xfrm>
              <a:off x="2581275" y="228600"/>
              <a:ext cx="1863736" cy="937629"/>
              <a:chOff x="5953125" y="2305050"/>
              <a:chExt cx="1863736" cy="937629"/>
            </a:xfrm>
          </xdr:grpSpPr>
          <xdr:sp macro="" textlink="">
            <xdr:nvSpPr>
              <xdr:cNvPr id="11" name="TextBox 10"/>
              <xdr:cNvSpPr txBox="1"/>
            </xdr:nvSpPr>
            <xdr:spPr>
              <a:xfrm>
                <a:off x="6305550" y="2543175"/>
                <a:ext cx="1511311"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OLETÍN</a:t>
                </a:r>
              </a:p>
            </xdr:txBody>
          </xdr:sp>
          <xdr:sp macro="" textlink="">
            <xdr:nvSpPr>
              <xdr:cNvPr id="12" name="TextBox 11"/>
              <xdr:cNvSpPr txBox="1"/>
            </xdr:nvSpPr>
            <xdr:spPr>
              <a:xfrm>
                <a:off x="5953125" y="2305050"/>
                <a:ext cx="5613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B</a:t>
                </a:r>
              </a:p>
            </xdr:txBody>
          </xdr:sp>
        </xdr:grpSp>
        <xdr:grpSp>
          <xdr:nvGrpSpPr>
            <xdr:cNvPr id="8" name="Group 7"/>
            <xdr:cNvGrpSpPr/>
          </xdr:nvGrpSpPr>
          <xdr:grpSpPr>
            <a:xfrm>
              <a:off x="2324100" y="638175"/>
              <a:ext cx="2656925" cy="937629"/>
              <a:chOff x="6105525" y="2457450"/>
              <a:chExt cx="2656925" cy="937629"/>
            </a:xfrm>
          </xdr:grpSpPr>
          <xdr:sp macro="" textlink="">
            <xdr:nvSpPr>
              <xdr:cNvPr id="9" name="TextBox 8"/>
              <xdr:cNvSpPr txBox="1"/>
            </xdr:nvSpPr>
            <xdr:spPr>
              <a:xfrm>
                <a:off x="6429375" y="2686050"/>
                <a:ext cx="2333075" cy="640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3500">
                    <a:solidFill>
                      <a:srgbClr val="2D536F"/>
                    </a:solidFill>
                  </a:rPr>
                  <a:t>STADÍSTICO</a:t>
                </a:r>
              </a:p>
            </xdr:txBody>
          </xdr:sp>
          <xdr:sp macro="" textlink="">
            <xdr:nvSpPr>
              <xdr:cNvPr id="10" name="TextBox 9"/>
              <xdr:cNvSpPr txBox="1"/>
            </xdr:nvSpPr>
            <xdr:spPr>
              <a:xfrm>
                <a:off x="6105525" y="2457450"/>
                <a:ext cx="522772" cy="9376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s-BO" sz="5400">
                    <a:solidFill>
                      <a:srgbClr val="2D536F"/>
                    </a:solidFill>
                  </a:rPr>
                  <a:t>E</a:t>
                </a:r>
              </a:p>
            </xdr:txBody>
          </xdr:sp>
        </xdr:grpSp>
      </xdr:grpSp>
      <xdr:sp macro="" textlink="">
        <xdr:nvSpPr>
          <xdr:cNvPr id="5" name="TextBox 4"/>
          <xdr:cNvSpPr txBox="1"/>
        </xdr:nvSpPr>
        <xdr:spPr>
          <a:xfrm>
            <a:off x="4416287" y="1524000"/>
            <a:ext cx="2593827" cy="40543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r"/>
            <a:r>
              <a:rPr lang="es-BO" sz="2000" b="1" i="1">
                <a:solidFill>
                  <a:srgbClr val="2D536F"/>
                </a:solidFill>
              </a:rPr>
              <a:t>AL</a:t>
            </a:r>
            <a:r>
              <a:rPr lang="es-BO" sz="2000" b="1" i="1" baseline="0">
                <a:solidFill>
                  <a:srgbClr val="2D536F"/>
                </a:solidFill>
              </a:rPr>
              <a:t> 30 DE JUNIO DE 2022</a:t>
            </a:r>
            <a:endParaRPr lang="es-BO" sz="2000" b="1" i="1">
              <a:solidFill>
                <a:srgbClr val="2D536F"/>
              </a:solidFill>
            </a:endParaRPr>
          </a:p>
        </xdr:txBody>
      </xdr:sp>
      <xdr:pic>
        <xdr:nvPicPr>
          <xdr:cNvPr id="6" name="Picture 5" descr="C:\Users\vmamani\AppData\Local\Microsoft\Windows\Temporary Internet Files\Content.Outlook\RLX2YOFO\LOGOHORIZONTALTRANSPARENTE.png"/>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23" t="27343" b="28125"/>
          <a:stretch/>
        </xdr:blipFill>
        <xdr:spPr bwMode="auto">
          <a:xfrm>
            <a:off x="38101" y="28575"/>
            <a:ext cx="1984213" cy="900000"/>
          </a:xfrm>
          <a:prstGeom prst="rect">
            <a:avLst/>
          </a:prstGeom>
          <a:noFill/>
          <a:ln>
            <a:noFill/>
          </a:ln>
          <a:extLst>
            <a:ext uri="{53640926-AAD7-44D8-BBD7-CCE9431645EC}">
              <a14:shadowObscured xmlns:a14="http://schemas.microsoft.com/office/drawing/2010/main"/>
            </a:ext>
          </a:extLst>
        </xdr:spPr>
      </xdr:pic>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46</xdr:row>
      <xdr:rowOff>0</xdr:rowOff>
    </xdr:from>
    <xdr:to>
      <xdr:col>0</xdr:col>
      <xdr:colOff>0</xdr:colOff>
      <xdr:row>46</xdr:row>
      <xdr:rowOff>0</xdr:rowOff>
    </xdr:to>
    <xdr:sp macro="" textlink="">
      <xdr:nvSpPr>
        <xdr:cNvPr id="2" name="Line 1"/>
        <xdr:cNvSpPr>
          <a:spLocks noChangeShapeType="1"/>
        </xdr:cNvSpPr>
      </xdr:nvSpPr>
      <xdr:spPr bwMode="auto">
        <a:xfrm flipV="1">
          <a:off x="0" y="136683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24</xdr:row>
      <xdr:rowOff>0</xdr:rowOff>
    </xdr:from>
    <xdr:to>
      <xdr:col>0</xdr:col>
      <xdr:colOff>0</xdr:colOff>
      <xdr:row>24</xdr:row>
      <xdr:rowOff>0</xdr:rowOff>
    </xdr:to>
    <xdr:sp macro="" textlink="">
      <xdr:nvSpPr>
        <xdr:cNvPr id="2" name="Line 1"/>
        <xdr:cNvSpPr>
          <a:spLocks noChangeShapeType="1"/>
        </xdr:cNvSpPr>
      </xdr:nvSpPr>
      <xdr:spPr bwMode="auto">
        <a:xfrm flipV="1">
          <a:off x="0" y="1086802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adm-ltorres\boletines\Documents%20and%20Settings\mctrujillo\Mis%20documentos\GESTION2008\DICIEMBRE2008\CUADROSDICIEMBR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DEP_GAP\00%20BOLETINES\06%20Junio%202022\JUNIO%202022\EEFF_BCB0622\202206_BCB_EstadosFinancier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 val="GRAF_-_1"/>
      <sheetName val="GRAF_-_2"/>
      <sheetName val="CUAD_(2)"/>
      <sheetName val="GRAF_-_11"/>
      <sheetName val="GRAF_-_21"/>
      <sheetName val="CUAD_(2)1"/>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 sheetId="12"/>
      <sheetData sheetId="13"/>
      <sheetData sheetId="14"/>
      <sheetData sheetId="15"/>
      <sheetData sheetId="16"/>
      <sheetData sheetId="17"/>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 val="CALCE_(2)"/>
      <sheetName val="GRAF_-_1"/>
      <sheetName val="GRAF_-_2"/>
      <sheetName val="CALCE_(2)1"/>
      <sheetName val="GRAF_-_11"/>
      <sheetName val="GRAF_-_2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88"/>
    </sheetNames>
    <sheetDataSet>
      <sheetData sheetId="0" refreshError="1"/>
    </sheetDataSet>
  </externalBook>
</externalLink>
</file>

<file path=xl/theme/theme1.xml><?xml version="1.0" encoding="utf-8"?>
<a:theme xmlns:a="http://schemas.openxmlformats.org/drawingml/2006/main" name="Office Theme">
  <a:themeElements>
    <a:clrScheme name="ASFI Y BOLETIN">
      <a:dk1>
        <a:srgbClr val="2D536F"/>
      </a:dk1>
      <a:lt1>
        <a:srgbClr val="70AFA8"/>
      </a:lt1>
      <a:dk2>
        <a:srgbClr val="8A8C88"/>
      </a:dk2>
      <a:lt2>
        <a:srgbClr val="CDCEC2"/>
      </a:lt2>
      <a:accent1>
        <a:srgbClr val="ED7D31"/>
      </a:accent1>
      <a:accent2>
        <a:srgbClr val="70AD47"/>
      </a:accent2>
      <a:accent3>
        <a:srgbClr val="954F72"/>
      </a:accent3>
      <a:accent4>
        <a:srgbClr val="FFC000"/>
      </a:accent4>
      <a:accent5>
        <a:srgbClr val="4B87B4"/>
      </a:accent5>
      <a:accent6>
        <a:srgbClr val="8CC8CD"/>
      </a:accent6>
      <a:hlink>
        <a:srgbClr val="00B0F0"/>
      </a:hlink>
      <a:folHlink>
        <a:srgbClr val="7030A0"/>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1.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1.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1">
    <pageSetUpPr fitToPage="1"/>
  </sheetPr>
  <dimension ref="A1:D146"/>
  <sheetViews>
    <sheetView showGridLines="0" tabSelected="1" zoomScale="115" zoomScaleNormal="115" workbookViewId="0">
      <selection activeCell="A13" sqref="A13:C13"/>
    </sheetView>
  </sheetViews>
  <sheetFormatPr defaultColWidth="9.140625" defaultRowHeight="15"/>
  <cols>
    <col min="1" max="1" width="99.28515625" style="5" customWidth="1"/>
    <col min="2" max="2" width="5.7109375" style="5" bestFit="1" customWidth="1"/>
    <col min="3" max="16384" width="9.140625" style="5"/>
  </cols>
  <sheetData>
    <row r="1" spans="1:3">
      <c r="A1" s="5" t="s">
        <v>1342</v>
      </c>
    </row>
    <row r="11" spans="1:3">
      <c r="A11" s="3"/>
      <c r="B11" s="3"/>
      <c r="C11" s="3"/>
    </row>
    <row r="12" spans="1:3" ht="8.25" customHeight="1"/>
    <row r="13" spans="1:3" ht="20.25">
      <c r="A13" s="735" t="s">
        <v>0</v>
      </c>
      <c r="B13" s="735"/>
      <c r="C13" s="735"/>
    </row>
    <row r="14" spans="1:3" ht="7.5" customHeight="1">
      <c r="A14" s="1"/>
      <c r="B14" s="1"/>
      <c r="C14" s="1"/>
    </row>
    <row r="15" spans="1:3">
      <c r="A15" s="477" t="s">
        <v>1</v>
      </c>
      <c r="B15" s="478" t="s">
        <v>2</v>
      </c>
      <c r="C15" s="479"/>
    </row>
    <row r="16" spans="1:3">
      <c r="A16" s="413"/>
      <c r="B16" s="413"/>
      <c r="C16" s="413"/>
    </row>
    <row r="17" spans="1:3">
      <c r="A17" s="414" t="s">
        <v>3</v>
      </c>
      <c r="B17" s="413"/>
      <c r="C17" s="413"/>
    </row>
    <row r="18" spans="1:3">
      <c r="A18" s="415" t="s">
        <v>489</v>
      </c>
      <c r="B18" s="489">
        <v>1</v>
      </c>
      <c r="C18" s="417"/>
    </row>
    <row r="19" spans="1:3">
      <c r="A19" s="415" t="s">
        <v>486</v>
      </c>
      <c r="B19" s="489">
        <v>2</v>
      </c>
      <c r="C19" s="417"/>
    </row>
    <row r="20" spans="1:3">
      <c r="A20" s="415" t="s">
        <v>487</v>
      </c>
      <c r="B20" s="489">
        <v>3</v>
      </c>
      <c r="C20" s="417"/>
    </row>
    <row r="21" spans="1:3">
      <c r="A21" s="415"/>
      <c r="B21" s="489"/>
      <c r="C21" s="413"/>
    </row>
    <row r="22" spans="1:3">
      <c r="A22" s="414" t="s">
        <v>4</v>
      </c>
      <c r="B22" s="489"/>
      <c r="C22" s="413"/>
    </row>
    <row r="23" spans="1:3">
      <c r="A23" s="414"/>
      <c r="B23" s="489"/>
      <c r="C23" s="413"/>
    </row>
    <row r="24" spans="1:3">
      <c r="A24" s="419" t="s">
        <v>5</v>
      </c>
      <c r="B24" s="489"/>
      <c r="C24" s="413"/>
    </row>
    <row r="25" spans="1:3">
      <c r="A25" s="415" t="s">
        <v>489</v>
      </c>
      <c r="B25" s="489">
        <v>4</v>
      </c>
      <c r="C25" s="413"/>
    </row>
    <row r="26" spans="1:3">
      <c r="A26" s="415" t="s">
        <v>10</v>
      </c>
      <c r="B26" s="489">
        <v>5</v>
      </c>
      <c r="C26" s="413"/>
    </row>
    <row r="27" spans="1:3">
      <c r="A27" s="415" t="s">
        <v>6</v>
      </c>
      <c r="B27" s="489">
        <v>6</v>
      </c>
      <c r="C27" s="413"/>
    </row>
    <row r="28" spans="1:3">
      <c r="A28" s="415" t="s">
        <v>491</v>
      </c>
      <c r="B28" s="489">
        <v>7</v>
      </c>
      <c r="C28" s="413"/>
    </row>
    <row r="29" spans="1:3">
      <c r="A29" s="415" t="s">
        <v>509</v>
      </c>
      <c r="B29" s="489" t="s">
        <v>985</v>
      </c>
      <c r="C29" s="421"/>
    </row>
    <row r="30" spans="1:3">
      <c r="A30" s="415" t="s">
        <v>509</v>
      </c>
      <c r="B30" s="489" t="s">
        <v>986</v>
      </c>
      <c r="C30" s="422"/>
    </row>
    <row r="31" spans="1:3">
      <c r="A31" s="423" t="s">
        <v>490</v>
      </c>
      <c r="B31" s="489"/>
      <c r="C31" s="413"/>
    </row>
    <row r="32" spans="1:3">
      <c r="A32" s="710" t="s">
        <v>1361</v>
      </c>
      <c r="B32" s="489">
        <v>9</v>
      </c>
      <c r="C32" s="413"/>
    </row>
    <row r="33" spans="1:3">
      <c r="A33" s="710" t="s">
        <v>1362</v>
      </c>
      <c r="B33" s="489">
        <v>10</v>
      </c>
      <c r="C33" s="413"/>
    </row>
    <row r="34" spans="1:3">
      <c r="A34" s="710" t="s">
        <v>1363</v>
      </c>
      <c r="B34" s="489">
        <v>11</v>
      </c>
      <c r="C34" s="413"/>
    </row>
    <row r="35" spans="1:3">
      <c r="A35" s="710" t="s">
        <v>1364</v>
      </c>
      <c r="B35" s="489">
        <v>12</v>
      </c>
      <c r="C35" s="413"/>
    </row>
    <row r="36" spans="1:3">
      <c r="A36" s="710" t="s">
        <v>1365</v>
      </c>
      <c r="B36" s="489">
        <v>13</v>
      </c>
      <c r="C36" s="413"/>
    </row>
    <row r="37" spans="1:3">
      <c r="A37" s="710" t="s">
        <v>1366</v>
      </c>
      <c r="B37" s="489">
        <v>14</v>
      </c>
      <c r="C37" s="413"/>
    </row>
    <row r="38" spans="1:3">
      <c r="A38" s="710" t="s">
        <v>1367</v>
      </c>
      <c r="B38" s="489">
        <v>15</v>
      </c>
      <c r="C38" s="413"/>
    </row>
    <row r="39" spans="1:3">
      <c r="A39" s="710" t="s">
        <v>1368</v>
      </c>
      <c r="B39" s="489">
        <v>16</v>
      </c>
      <c r="C39" s="413"/>
    </row>
    <row r="40" spans="1:3">
      <c r="A40" s="710" t="s">
        <v>1369</v>
      </c>
      <c r="B40" s="489">
        <v>17</v>
      </c>
      <c r="C40" s="413"/>
    </row>
    <row r="41" spans="1:3">
      <c r="A41" s="710" t="s">
        <v>1370</v>
      </c>
      <c r="B41" s="489">
        <v>18</v>
      </c>
      <c r="C41" s="413"/>
    </row>
    <row r="42" spans="1:3">
      <c r="A42" s="710" t="s">
        <v>1371</v>
      </c>
      <c r="B42" s="489">
        <v>19</v>
      </c>
      <c r="C42" s="413"/>
    </row>
    <row r="43" spans="1:3">
      <c r="A43" s="710" t="s">
        <v>1372</v>
      </c>
      <c r="B43" s="489">
        <v>20</v>
      </c>
      <c r="C43" s="413"/>
    </row>
    <row r="44" spans="1:3">
      <c r="A44" s="710" t="s">
        <v>1373</v>
      </c>
      <c r="B44" s="489">
        <v>21</v>
      </c>
      <c r="C44" s="413"/>
    </row>
    <row r="45" spans="1:3">
      <c r="A45" s="415" t="s">
        <v>7</v>
      </c>
      <c r="B45" s="489">
        <v>22</v>
      </c>
      <c r="C45" s="413"/>
    </row>
    <row r="46" spans="1:3">
      <c r="A46" s="415" t="s">
        <v>8</v>
      </c>
      <c r="B46" s="489">
        <v>23</v>
      </c>
      <c r="C46" s="413"/>
    </row>
    <row r="47" spans="1:3">
      <c r="A47" s="415" t="s">
        <v>506</v>
      </c>
      <c r="B47" s="489">
        <v>24</v>
      </c>
      <c r="C47" s="413"/>
    </row>
    <row r="48" spans="1:3">
      <c r="A48" s="415" t="s">
        <v>1196</v>
      </c>
      <c r="B48" s="489">
        <v>25</v>
      </c>
      <c r="C48" s="413"/>
    </row>
    <row r="49" spans="1:3">
      <c r="A49" s="415" t="s">
        <v>507</v>
      </c>
      <c r="B49" s="489">
        <v>26</v>
      </c>
      <c r="C49" s="413"/>
    </row>
    <row r="50" spans="1:3">
      <c r="A50" s="415" t="s">
        <v>1197</v>
      </c>
      <c r="B50" s="489">
        <v>27</v>
      </c>
      <c r="C50" s="413"/>
    </row>
    <row r="51" spans="1:3">
      <c r="A51" s="415"/>
      <c r="B51" s="489"/>
      <c r="C51" s="413"/>
    </row>
    <row r="52" spans="1:3">
      <c r="A52" s="419" t="s">
        <v>9</v>
      </c>
      <c r="B52" s="489"/>
      <c r="C52" s="413"/>
    </row>
    <row r="53" spans="1:3">
      <c r="A53" s="415" t="s">
        <v>489</v>
      </c>
      <c r="B53" s="489">
        <v>28</v>
      </c>
      <c r="C53" s="413"/>
    </row>
    <row r="54" spans="1:3">
      <c r="A54" s="415" t="s">
        <v>10</v>
      </c>
      <c r="B54" s="489">
        <v>29</v>
      </c>
      <c r="C54" s="413"/>
    </row>
    <row r="55" spans="1:3">
      <c r="A55" s="415" t="s">
        <v>6</v>
      </c>
      <c r="B55" s="489">
        <v>30</v>
      </c>
      <c r="C55" s="413"/>
    </row>
    <row r="56" spans="1:3">
      <c r="A56" s="415" t="s">
        <v>491</v>
      </c>
      <c r="B56" s="489">
        <v>31</v>
      </c>
      <c r="C56" s="413"/>
    </row>
    <row r="57" spans="1:3">
      <c r="A57" s="415" t="s">
        <v>509</v>
      </c>
      <c r="B57" s="489" t="s">
        <v>1246</v>
      </c>
      <c r="C57" s="413"/>
    </row>
    <row r="58" spans="1:3">
      <c r="A58" s="415" t="s">
        <v>509</v>
      </c>
      <c r="B58" s="489" t="s">
        <v>1245</v>
      </c>
      <c r="C58" s="413"/>
    </row>
    <row r="59" spans="1:3">
      <c r="A59" s="423" t="s">
        <v>490</v>
      </c>
      <c r="B59" s="489"/>
      <c r="C59" s="413"/>
    </row>
    <row r="60" spans="1:3">
      <c r="A60" s="710" t="s">
        <v>1374</v>
      </c>
      <c r="B60" s="489">
        <v>33</v>
      </c>
      <c r="C60" s="413"/>
    </row>
    <row r="61" spans="1:3">
      <c r="A61" s="710" t="s">
        <v>1375</v>
      </c>
      <c r="B61" s="489">
        <v>34</v>
      </c>
      <c r="C61" s="413"/>
    </row>
    <row r="62" spans="1:3">
      <c r="A62" s="415" t="s">
        <v>7</v>
      </c>
      <c r="B62" s="489">
        <v>35</v>
      </c>
      <c r="C62" s="413"/>
    </row>
    <row r="63" spans="1:3">
      <c r="A63" s="415" t="s">
        <v>8</v>
      </c>
      <c r="B63" s="489">
        <v>36</v>
      </c>
      <c r="C63" s="413"/>
    </row>
    <row r="64" spans="1:3">
      <c r="A64" s="415" t="s">
        <v>506</v>
      </c>
      <c r="B64" s="489">
        <v>37</v>
      </c>
      <c r="C64" s="413"/>
    </row>
    <row r="65" spans="1:3">
      <c r="A65" s="415" t="s">
        <v>1196</v>
      </c>
      <c r="B65" s="489">
        <v>38</v>
      </c>
      <c r="C65" s="413"/>
    </row>
    <row r="66" spans="1:3">
      <c r="A66" s="415" t="s">
        <v>507</v>
      </c>
      <c r="B66" s="489">
        <v>39</v>
      </c>
      <c r="C66" s="413"/>
    </row>
    <row r="67" spans="1:3">
      <c r="A67" s="415" t="s">
        <v>11</v>
      </c>
      <c r="B67" s="489">
        <v>40</v>
      </c>
      <c r="C67" s="413"/>
    </row>
    <row r="68" spans="1:3">
      <c r="A68" s="415" t="s">
        <v>1197</v>
      </c>
      <c r="B68" s="489">
        <v>41</v>
      </c>
      <c r="C68" s="413"/>
    </row>
    <row r="69" spans="1:3">
      <c r="A69" s="415"/>
      <c r="B69" s="489"/>
      <c r="C69" s="413"/>
    </row>
    <row r="70" spans="1:3">
      <c r="A70" s="414"/>
      <c r="B70" s="489"/>
      <c r="C70" s="413"/>
    </row>
    <row r="71" spans="1:3">
      <c r="A71" s="419" t="s">
        <v>12</v>
      </c>
      <c r="B71" s="489"/>
      <c r="C71" s="413"/>
    </row>
    <row r="72" spans="1:3">
      <c r="A72" s="415" t="s">
        <v>489</v>
      </c>
      <c r="B72" s="489">
        <v>42</v>
      </c>
      <c r="C72" s="413"/>
    </row>
    <row r="73" spans="1:3">
      <c r="A73" s="415" t="s">
        <v>10</v>
      </c>
      <c r="B73" s="489">
        <v>43</v>
      </c>
      <c r="C73" s="413"/>
    </row>
    <row r="74" spans="1:3">
      <c r="A74" s="415" t="s">
        <v>6</v>
      </c>
      <c r="B74" s="489">
        <v>44</v>
      </c>
      <c r="C74" s="413"/>
    </row>
    <row r="75" spans="1:3">
      <c r="A75" s="415" t="s">
        <v>491</v>
      </c>
      <c r="B75" s="489">
        <v>45</v>
      </c>
      <c r="C75" s="413"/>
    </row>
    <row r="76" spans="1:3">
      <c r="A76" s="415" t="s">
        <v>510</v>
      </c>
      <c r="B76" s="489" t="s">
        <v>1247</v>
      </c>
      <c r="C76" s="413"/>
    </row>
    <row r="77" spans="1:3">
      <c r="A77" s="415" t="s">
        <v>509</v>
      </c>
      <c r="B77" s="489" t="s">
        <v>1248</v>
      </c>
      <c r="C77" s="413"/>
    </row>
    <row r="78" spans="1:3">
      <c r="A78" s="415" t="s">
        <v>7</v>
      </c>
      <c r="B78" s="489">
        <v>47</v>
      </c>
      <c r="C78" s="413"/>
    </row>
    <row r="79" spans="1:3">
      <c r="A79" s="415" t="s">
        <v>8</v>
      </c>
      <c r="B79" s="489">
        <v>48</v>
      </c>
      <c r="C79" s="413"/>
    </row>
    <row r="80" spans="1:3">
      <c r="A80" s="415" t="s">
        <v>1197</v>
      </c>
      <c r="B80" s="489">
        <v>49</v>
      </c>
      <c r="C80" s="413"/>
    </row>
    <row r="81" spans="1:3">
      <c r="A81" s="415"/>
      <c r="B81" s="489"/>
      <c r="C81" s="413"/>
    </row>
    <row r="82" spans="1:3">
      <c r="A82" s="419" t="s">
        <v>967</v>
      </c>
      <c r="B82" s="489"/>
      <c r="C82" s="413"/>
    </row>
    <row r="83" spans="1:3">
      <c r="A83" s="415" t="s">
        <v>489</v>
      </c>
      <c r="B83" s="489">
        <v>50</v>
      </c>
      <c r="C83" s="413"/>
    </row>
    <row r="84" spans="1:3">
      <c r="A84" s="415" t="s">
        <v>13</v>
      </c>
      <c r="B84" s="489">
        <v>51</v>
      </c>
      <c r="C84" s="413"/>
    </row>
    <row r="85" spans="1:3">
      <c r="A85" s="415" t="s">
        <v>14</v>
      </c>
      <c r="B85" s="489">
        <v>52</v>
      </c>
      <c r="C85" s="413"/>
    </row>
    <row r="86" spans="1:3">
      <c r="A86" s="415" t="s">
        <v>490</v>
      </c>
      <c r="B86" s="489">
        <v>53</v>
      </c>
      <c r="C86" s="413"/>
    </row>
    <row r="87" spans="1:3">
      <c r="A87" s="415" t="s">
        <v>509</v>
      </c>
      <c r="B87" s="489" t="s">
        <v>981</v>
      </c>
      <c r="C87" s="413"/>
    </row>
    <row r="88" spans="1:3">
      <c r="A88" s="415" t="s">
        <v>509</v>
      </c>
      <c r="B88" s="489" t="s">
        <v>982</v>
      </c>
      <c r="C88" s="413"/>
    </row>
    <row r="89" spans="1:3">
      <c r="A89" s="415" t="s">
        <v>15</v>
      </c>
      <c r="B89" s="489" t="s">
        <v>983</v>
      </c>
      <c r="C89" s="413"/>
    </row>
    <row r="90" spans="1:3">
      <c r="A90" s="415" t="s">
        <v>15</v>
      </c>
      <c r="B90" s="489" t="s">
        <v>984</v>
      </c>
      <c r="C90" s="413"/>
    </row>
    <row r="91" spans="1:3">
      <c r="A91" s="415" t="s">
        <v>8</v>
      </c>
      <c r="B91" s="489" t="s">
        <v>1249</v>
      </c>
      <c r="C91" s="413"/>
    </row>
    <row r="92" spans="1:3">
      <c r="A92" s="415" t="s">
        <v>8</v>
      </c>
      <c r="B92" s="489" t="s">
        <v>1250</v>
      </c>
      <c r="C92" s="413"/>
    </row>
    <row r="93" spans="1:3">
      <c r="A93" s="415" t="s">
        <v>1197</v>
      </c>
      <c r="B93" s="489">
        <v>57</v>
      </c>
      <c r="C93" s="413"/>
    </row>
    <row r="94" spans="1:3">
      <c r="A94" s="415"/>
      <c r="B94" s="489"/>
      <c r="C94" s="413"/>
    </row>
    <row r="95" spans="1:3" ht="29.25">
      <c r="A95" s="581" t="s">
        <v>1258</v>
      </c>
      <c r="B95" s="582">
        <v>58</v>
      </c>
      <c r="C95" s="413"/>
    </row>
    <row r="96" spans="1:3">
      <c r="A96" s="415"/>
      <c r="B96" s="489"/>
      <c r="C96" s="413"/>
    </row>
    <row r="97" spans="1:3">
      <c r="A97" s="419" t="s">
        <v>17</v>
      </c>
      <c r="B97" s="489"/>
      <c r="C97" s="413"/>
    </row>
    <row r="98" spans="1:3">
      <c r="A98" s="415" t="s">
        <v>489</v>
      </c>
      <c r="B98" s="489">
        <v>59</v>
      </c>
    </row>
    <row r="99" spans="1:3">
      <c r="A99" s="415" t="s">
        <v>13</v>
      </c>
      <c r="B99" s="489">
        <v>60</v>
      </c>
    </row>
    <row r="100" spans="1:3">
      <c r="A100" s="415" t="s">
        <v>14</v>
      </c>
      <c r="B100" s="489">
        <v>61</v>
      </c>
    </row>
    <row r="101" spans="1:3">
      <c r="A101" s="415" t="s">
        <v>491</v>
      </c>
      <c r="B101" s="489">
        <v>62</v>
      </c>
      <c r="C101" s="490"/>
    </row>
    <row r="102" spans="1:3">
      <c r="A102" s="415" t="s">
        <v>509</v>
      </c>
      <c r="B102" s="489" t="s">
        <v>1269</v>
      </c>
      <c r="C102" s="490"/>
    </row>
    <row r="103" spans="1:3">
      <c r="A103" s="415" t="s">
        <v>509</v>
      </c>
      <c r="B103" s="489" t="s">
        <v>1270</v>
      </c>
      <c r="C103" s="490"/>
    </row>
    <row r="104" spans="1:3">
      <c r="A104" s="415" t="s">
        <v>15</v>
      </c>
      <c r="B104" s="489">
        <v>64</v>
      </c>
      <c r="C104" s="490"/>
    </row>
    <row r="105" spans="1:3">
      <c r="A105" s="415" t="s">
        <v>8</v>
      </c>
      <c r="B105" s="489">
        <v>65</v>
      </c>
      <c r="C105" s="490"/>
    </row>
    <row r="106" spans="1:3">
      <c r="A106" s="488" t="s">
        <v>1197</v>
      </c>
      <c r="B106" s="489">
        <v>66</v>
      </c>
      <c r="C106" s="490"/>
    </row>
    <row r="107" spans="1:3">
      <c r="A107" s="488"/>
      <c r="B107" s="489"/>
      <c r="C107" s="490"/>
    </row>
    <row r="108" spans="1:3">
      <c r="A108" s="491" t="s">
        <v>18</v>
      </c>
      <c r="B108" s="489"/>
      <c r="C108" s="490"/>
    </row>
    <row r="109" spans="1:3">
      <c r="A109" s="415" t="s">
        <v>489</v>
      </c>
      <c r="B109" s="489">
        <v>67</v>
      </c>
      <c r="C109" s="490"/>
    </row>
    <row r="110" spans="1:3">
      <c r="A110" s="415" t="s">
        <v>23</v>
      </c>
      <c r="B110" s="489">
        <v>68</v>
      </c>
      <c r="C110" s="490"/>
    </row>
    <row r="111" spans="1:3">
      <c r="A111" s="415" t="s">
        <v>492</v>
      </c>
      <c r="B111" s="489">
        <v>69</v>
      </c>
      <c r="C111" s="490"/>
    </row>
    <row r="112" spans="1:3">
      <c r="A112" s="415" t="s">
        <v>491</v>
      </c>
      <c r="B112" s="489">
        <v>70</v>
      </c>
      <c r="C112" s="490"/>
    </row>
    <row r="113" spans="1:3">
      <c r="A113" s="415" t="s">
        <v>509</v>
      </c>
      <c r="B113" s="489">
        <v>71</v>
      </c>
      <c r="C113" s="490"/>
    </row>
    <row r="114" spans="1:3">
      <c r="A114" s="415" t="s">
        <v>509</v>
      </c>
      <c r="B114" s="489">
        <v>72</v>
      </c>
      <c r="C114" s="490"/>
    </row>
    <row r="115" spans="1:3">
      <c r="A115" s="415" t="s">
        <v>15</v>
      </c>
      <c r="B115" s="489">
        <v>73</v>
      </c>
      <c r="C115" s="490"/>
    </row>
    <row r="116" spans="1:3">
      <c r="A116" s="415" t="s">
        <v>8</v>
      </c>
      <c r="B116" s="489">
        <v>74</v>
      </c>
    </row>
    <row r="117" spans="1:3">
      <c r="A117" s="415" t="s">
        <v>16</v>
      </c>
      <c r="B117" s="489">
        <v>75</v>
      </c>
    </row>
    <row r="118" spans="1:3">
      <c r="A118" s="415"/>
      <c r="B118" s="489"/>
    </row>
    <row r="119" spans="1:3">
      <c r="A119" s="414" t="s">
        <v>19</v>
      </c>
      <c r="B119" s="489"/>
    </row>
    <row r="120" spans="1:3">
      <c r="A120" s="415" t="s">
        <v>508</v>
      </c>
      <c r="B120" s="489">
        <v>76</v>
      </c>
    </row>
    <row r="121" spans="1:3">
      <c r="A121" s="415" t="s">
        <v>20</v>
      </c>
      <c r="B121" s="489">
        <v>77</v>
      </c>
    </row>
    <row r="122" spans="1:3">
      <c r="A122" s="415" t="s">
        <v>21</v>
      </c>
      <c r="B122" s="489">
        <v>78</v>
      </c>
    </row>
    <row r="123" spans="1:3">
      <c r="A123" s="415"/>
      <c r="B123" s="416"/>
      <c r="C123" s="416"/>
    </row>
    <row r="124" spans="1:3">
      <c r="A124" s="477" t="s">
        <v>22</v>
      </c>
      <c r="B124" s="477"/>
      <c r="C124" s="477"/>
    </row>
    <row r="125" spans="1:3">
      <c r="A125" s="419" t="s">
        <v>23</v>
      </c>
      <c r="B125" s="424"/>
      <c r="C125" s="424"/>
    </row>
    <row r="126" spans="1:3">
      <c r="A126" s="415" t="s">
        <v>24</v>
      </c>
      <c r="B126" s="489">
        <v>79</v>
      </c>
      <c r="C126" s="420"/>
    </row>
    <row r="127" spans="1:3">
      <c r="A127" s="415" t="s">
        <v>25</v>
      </c>
      <c r="B127" s="489">
        <v>80</v>
      </c>
      <c r="C127" s="420"/>
    </row>
    <row r="128" spans="1:3">
      <c r="A128" s="415" t="s">
        <v>26</v>
      </c>
      <c r="B128" s="489">
        <v>81</v>
      </c>
      <c r="C128" s="420"/>
    </row>
    <row r="129" spans="1:4">
      <c r="A129" s="415" t="s">
        <v>27</v>
      </c>
      <c r="B129" s="489">
        <v>82</v>
      </c>
      <c r="C129" s="420"/>
    </row>
    <row r="130" spans="1:4">
      <c r="A130" s="415" t="s">
        <v>493</v>
      </c>
      <c r="B130" s="489">
        <v>83</v>
      </c>
      <c r="C130" s="420"/>
    </row>
    <row r="131" spans="1:4">
      <c r="A131" s="415" t="s">
        <v>28</v>
      </c>
      <c r="B131" s="489">
        <v>84</v>
      </c>
      <c r="C131" s="420"/>
    </row>
    <row r="132" spans="1:4">
      <c r="A132" s="415" t="s">
        <v>485</v>
      </c>
      <c r="B132" s="489">
        <v>85</v>
      </c>
      <c r="C132" s="420"/>
    </row>
    <row r="133" spans="1:4">
      <c r="A133" s="415" t="s">
        <v>1198</v>
      </c>
      <c r="B133" s="489">
        <v>86</v>
      </c>
      <c r="C133" s="420"/>
    </row>
    <row r="134" spans="1:4">
      <c r="A134" s="415"/>
      <c r="B134" s="420"/>
      <c r="C134" s="420"/>
    </row>
    <row r="135" spans="1:4">
      <c r="A135" s="477" t="s">
        <v>1222</v>
      </c>
      <c r="B135" s="477"/>
      <c r="C135" s="477"/>
    </row>
    <row r="136" spans="1:4">
      <c r="A136" s="419"/>
      <c r="B136" s="424"/>
      <c r="C136" s="424"/>
    </row>
    <row r="137" spans="1:4">
      <c r="A137" s="415" t="s">
        <v>1223</v>
      </c>
      <c r="B137" s="489">
        <v>87</v>
      </c>
      <c r="C137" s="489"/>
    </row>
    <row r="138" spans="1:4">
      <c r="A138" s="415"/>
      <c r="B138" s="420"/>
      <c r="C138" s="420"/>
    </row>
    <row r="139" spans="1:4">
      <c r="A139" s="480" t="s">
        <v>29</v>
      </c>
      <c r="B139" s="481"/>
      <c r="C139" s="481"/>
    </row>
    <row r="140" spans="1:4">
      <c r="A140" s="424"/>
      <c r="B140" s="424"/>
      <c r="C140" s="424"/>
    </row>
    <row r="141" spans="1:4">
      <c r="A141" s="488" t="s">
        <v>30</v>
      </c>
      <c r="B141" s="489">
        <v>88</v>
      </c>
      <c r="C141" s="489"/>
      <c r="D141" s="425"/>
    </row>
    <row r="142" spans="1:4">
      <c r="A142" s="426"/>
      <c r="B142" s="418"/>
      <c r="C142" s="413"/>
      <c r="D142" s="425"/>
    </row>
    <row r="143" spans="1:4">
      <c r="A143" s="427" t="s">
        <v>31</v>
      </c>
      <c r="B143" s="418"/>
      <c r="C143" s="413"/>
      <c r="D143" s="425"/>
    </row>
    <row r="144" spans="1:4">
      <c r="A144" s="425"/>
      <c r="B144" s="425"/>
      <c r="C144" s="425"/>
      <c r="D144" s="425"/>
    </row>
    <row r="145" spans="1:4">
      <c r="A145" s="425"/>
      <c r="B145" s="425"/>
      <c r="C145" s="425"/>
      <c r="D145" s="425"/>
    </row>
    <row r="146" spans="1:4">
      <c r="A146" s="425"/>
      <c r="B146" s="425"/>
      <c r="C146" s="425"/>
      <c r="D146" s="425"/>
    </row>
  </sheetData>
  <sheetProtection algorithmName="SHA-512" hashValue="V0DKp3xOct8qHp5K2HBw1PcvekpKmR/aIuqeDwlLBSV4xqDOYbheXFX2f9TQ51oH92rLo/IGxi1vMmamMMkxcQ==" saltValue="zcMqOqC+F8xy1jdRl23TKQ==" spinCount="100000" sheet="1" objects="1" scenarios="1"/>
  <mergeCells count="1">
    <mergeCell ref="A13:C13"/>
  </mergeCells>
  <hyperlinks>
    <hyperlink ref="A26" location="'5'!A1" display="Estado de situación patrimonial por entidad"/>
    <hyperlink ref="A27" location="'6'!A1" display="Indicadores financieros por entidad"/>
    <hyperlink ref="A32" location="'9'!A1" display="   - Banco Nacional de Bolivia S.A."/>
    <hyperlink ref="A33" location="'10'!A1" display="   - Banco Unión S.A."/>
    <hyperlink ref="A34" location="'11'!A1" display="   - Banco Mercantil Santa Cruz S.A."/>
    <hyperlink ref="A35" location="'12'!A1" display="   - Banco Bisa S.A."/>
    <hyperlink ref="A36" location="'13'!A1" display="   - Banco Crédito de Bolivia S.A."/>
    <hyperlink ref="A37" location="'14'!A1" display="   - Banco Ganadero  S.A."/>
    <hyperlink ref="A38" location="'15'!A1" display="   - Banco Económico S.A."/>
    <hyperlink ref="A39" location="'16'!A1" display="   - Banco Solidario S.A."/>
    <hyperlink ref="A40" location="'17'!A1" display="   - Banco de la Nación Argentina"/>
    <hyperlink ref="A45" location="'22'!A1" display="Ponderación de activos y suficiencia patrimonial"/>
    <hyperlink ref="A46" location="'23'!A1" display="Calificación de cartera y contingente"/>
    <hyperlink ref="A65" location="'38'!A1" display="Evolución de cartera y contingente"/>
    <hyperlink ref="A66" location="'39'!A1" display="Evolución de obligaciones con el público y con empresas públicas"/>
    <hyperlink ref="A47" location="'24'!A1" display="Depósitos del público y de empresas públicas por moneda"/>
    <hyperlink ref="A67" location="'40'!A1" display="Encaje legal de los bancos múltiples y PYME"/>
    <hyperlink ref="A73" location="'43'!A1" display="Estados financieros por entidad"/>
    <hyperlink ref="A75" location="'45'!A1" display="Estados financieros evolutivos"/>
    <hyperlink ref="A76" location="'46-1'!A1" display="Indicadores financieros evolutivos "/>
    <hyperlink ref="A77" location="'46-2'!A1" display="Indicadores financieros evolutivos"/>
    <hyperlink ref="A78" location="'47'!A1" display="Ponderación de activos y suficiencia patrimonial"/>
    <hyperlink ref="A79" location="'48'!A1" display="Calificación de cartera y contingente"/>
    <hyperlink ref="A80" location="'49'!A1" display="Estratificación de depósitos (monto y número de cuentas)"/>
    <hyperlink ref="A95" location="'58'!A1" display="Encaje legal de entidades financieras de vivienda y cooperativas de ahorro y crédito "/>
    <hyperlink ref="A84" location="'51'!A1" display="Estados financieros por entidad "/>
    <hyperlink ref="A89" location="'55-1'!A1" display="Ponderación de activos y suficiencia patrimonial "/>
    <hyperlink ref="A90" location="'55-2'!A1" display="Ponderación de activos y suficiencia patrimonial "/>
    <hyperlink ref="A91" location="'56-1'!A1" display="Calificación de cartera y contingente"/>
    <hyperlink ref="A92" location="'56-2'!A1" display="Calificación de cartera y contingente"/>
    <hyperlink ref="A93" location="'57'!A1" display="Estratificación de depósitos (monto y número de cuentas)"/>
    <hyperlink ref="A126" location="'79'!A1" display="Empresas de Arrendamiento Financiero"/>
    <hyperlink ref="A109" location="'67'!A1" display="Estados financieros según denominación monetaria"/>
    <hyperlink ref="A120" location="'76'!A1" display="Ranking de depósitos del público y de empresas públicas"/>
    <hyperlink ref="A121" location="'77'!A1" display="Ranking de cartera de créditos"/>
    <hyperlink ref="A122" location="'78'!A1" display="Ranking de contingente"/>
    <hyperlink ref="A143" location="Abreviaturas!A1" display="ABREVIATURAS"/>
    <hyperlink ref="A74" location="'44'!A1" display="Indicadores financieros por entidad"/>
    <hyperlink ref="A85" location="'52'!A1" display="Indicadores financieros por entidad "/>
    <hyperlink ref="A86" location="'53'!A1" display="Estados financieros evolutivos por entidad"/>
    <hyperlink ref="A87" location="'54-1'!A1" display="Indicadores financieros evolutivos"/>
    <hyperlink ref="A88" location="'54-2'!A1" display="Indicadores financieros evolutivos"/>
    <hyperlink ref="A72" location="'42'!A1" display="Estados financieros según denominación monetaria"/>
    <hyperlink ref="A83" location="'50'!A1" display="Estados financieros según denominación monetaria"/>
    <hyperlink ref="A53" location="'28'!A1" display="Estados financieros según denominación monetaria"/>
    <hyperlink ref="A54" location="'29'!A1" display="Estados financieros por entidad"/>
    <hyperlink ref="A55" location="'30'!A1" display="Indicadores financieros por entidad"/>
    <hyperlink ref="A64" location="'37'!A1" display="Depósitos del público y de empresas públicas por moneda"/>
    <hyperlink ref="A68" location="'41'!A1" display="Estratificación de depósitos (monto y número de cuentas)"/>
    <hyperlink ref="A25" location="'4'!A1" display="Estado de situación patrimonial según denominación monetaria"/>
    <hyperlink ref="A60" location="'33'!A1" display="   - Banco PYME de La Comunidad S.A."/>
    <hyperlink ref="A61" location="'34'!A1" display="   - Banco PYME Ecofuturo S.A."/>
    <hyperlink ref="A62" location="'35'!A1" display="Ponderación de activos y suficiencia patrimonial"/>
    <hyperlink ref="A63" location="'36'!A1" display="Calificación de cartera y contingente"/>
    <hyperlink ref="A141" location="'88'!A1" display="Estados financieros "/>
    <hyperlink ref="A20" location="'3'!A1" display="Cartera de créditos por departamento"/>
    <hyperlink ref="A18" location="'1'!A1" display="Estados financieros por denominación monetaria"/>
    <hyperlink ref="A99" location="'60'!A1" display="Estados financieros por entidad "/>
    <hyperlink ref="A98" location="'59'!A1" display="Estados financieros según denominación monetaria"/>
    <hyperlink ref="A105" location="'65'!A1" display="Calificación de cartera y contingente"/>
    <hyperlink ref="A104" location="'64'!A1" display="Ponderación de activos y suficiencia patrimonial "/>
    <hyperlink ref="A127:A129" location="'60'!A1" display="Estados financieros Bancos de Desarrollo Productivo"/>
    <hyperlink ref="A130:A131" location="'60'!A1" display="Estados financieros Bancos de Desarrollo Productivo"/>
    <hyperlink ref="A127" location="'80'!A1" display="Almacenes Generales de Depósito"/>
    <hyperlink ref="A128" location="'81'!A1" display="Cámaras de Compensación y Liquidación"/>
    <hyperlink ref="A129" location="'82'!A1" display="Burós de Información"/>
    <hyperlink ref="A131" location="'84'!A1" display="Empresas de Transporte de Material Monetario y Valores"/>
    <hyperlink ref="A100" location="'61'!A1" display="Indicadores financieros por entidad "/>
    <hyperlink ref="A110" location="'68'!A1" display="Estados financieros"/>
    <hyperlink ref="A111" location="'69'!A1" display="Indicadores financieros"/>
    <hyperlink ref="A115" location="'73'!A1" display="Ponderación de activos y suficiencia patrimonial "/>
    <hyperlink ref="A116" location="'74'!A1" display="Calificación de cartera y contingente"/>
    <hyperlink ref="A117" location="'75'!A1" display="Estratificación de depósitos "/>
    <hyperlink ref="A130" location="'83'!A1" display="Empresas de Servicio de Pago Móvil"/>
    <hyperlink ref="A19" location="'2'!A1" display="Depósitos por departamento"/>
    <hyperlink ref="A133" location="'86'!A1" display="Empresas de Giros y Remesas de Dinero"/>
    <hyperlink ref="A48" location="'25'!A1" display="Evolución de cartera y contingente del sistema bancario"/>
    <hyperlink ref="A49" location="'26'!A1" display="Evolución de obligaciones con el público y con empresas públicas"/>
    <hyperlink ref="A44" location="'21'!A1" display="   - Banco Prodem S.A."/>
    <hyperlink ref="A43" location="'20'!A1" display="   - Banco Fassil S.A."/>
    <hyperlink ref="A42" location="'19'!A1" display="   - Banco Fortaleza S.A."/>
    <hyperlink ref="A41" location="'18'!A1" display="   - Banco para el Fomento a Iniciativas Económicas S.A."/>
    <hyperlink ref="A28" location="'7'!A1" display="Estados financieros evolutivos"/>
    <hyperlink ref="A29" location="'8-1'!A1" display="Indicadores financieros evolutivos"/>
    <hyperlink ref="A56" location="'31'!A1" display="Estados financieros evolutivos"/>
    <hyperlink ref="A57" location="'32-1'!A1" display="Indicadores financieros evolutivos"/>
    <hyperlink ref="A58" location="'32-2'!A1" display="Indicadores financieros evolutivos"/>
    <hyperlink ref="A30" location="'8-2'!A1" display="Indicadores financieros evolutivos"/>
    <hyperlink ref="A132" location="'85'!A1" display="Empresas Administradoras de Tarjetas Electrónicas"/>
    <hyperlink ref="A137" location="'87'!A1" display="Estados Financieros"/>
    <hyperlink ref="A101" location="'62'!A1" display="Estados financieros evolutivos"/>
    <hyperlink ref="A102" location="'63-1'!A1" display="Indicadores financieros evolutivos"/>
    <hyperlink ref="A103" location="'63-2'!A1" display="Indicadores financieros evolutivos"/>
    <hyperlink ref="A112" location="'70'!A1" display="Estados financieros evolutivos"/>
    <hyperlink ref="A113" location="'71'!A1" display="Indicadores financieros evolutivos"/>
    <hyperlink ref="A114" location="'72'!A1" display="Indicadores financieros evolutivos"/>
    <hyperlink ref="A50" location="'27'!A1" display="Estratificación de depósitos (monto y número de cuentas)"/>
    <hyperlink ref="A106" location="'66'!A1" display="Ponderación de activos y suficiencia patrimonial "/>
  </hyperlinks>
  <pageMargins left="0.7" right="0.7" top="0.75" bottom="0.75" header="0.3" footer="0.3"/>
  <pageSetup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33"/>
  <sheetViews>
    <sheetView workbookViewId="0">
      <selection sqref="A1:F1"/>
    </sheetView>
  </sheetViews>
  <sheetFormatPr defaultRowHeight="15"/>
  <cols>
    <col min="1" max="1" width="104.42578125" style="662" bestFit="1" customWidth="1"/>
    <col min="2" max="6" width="15.7109375" style="663" customWidth="1"/>
    <col min="7" max="16384" width="9.140625" style="662"/>
  </cols>
  <sheetData>
    <row r="1" spans="1:8" ht="30" customHeight="1">
      <c r="A1" s="736" t="s">
        <v>1</v>
      </c>
      <c r="B1" s="736"/>
      <c r="C1" s="736"/>
      <c r="D1" s="736"/>
      <c r="E1" s="736"/>
      <c r="F1" s="736"/>
      <c r="G1" s="11"/>
      <c r="H1" s="11"/>
    </row>
    <row r="2" spans="1:8" ht="18">
      <c r="A2" s="737" t="s">
        <v>488</v>
      </c>
      <c r="B2" s="737"/>
      <c r="C2" s="737"/>
      <c r="D2" s="737"/>
      <c r="E2" s="737"/>
      <c r="F2" s="737"/>
      <c r="G2" s="11"/>
      <c r="H2" s="11"/>
    </row>
    <row r="3" spans="1:8" ht="18">
      <c r="A3" s="737" t="s">
        <v>1500</v>
      </c>
      <c r="B3" s="737"/>
      <c r="C3" s="737"/>
      <c r="D3" s="737"/>
      <c r="E3" s="737"/>
      <c r="F3" s="737"/>
      <c r="G3" s="11"/>
      <c r="H3" s="11"/>
    </row>
    <row r="4" spans="1:8" ht="30" customHeight="1">
      <c r="A4" s="738" t="s">
        <v>512</v>
      </c>
      <c r="B4" s="738"/>
      <c r="C4" s="738"/>
      <c r="D4" s="738"/>
      <c r="E4" s="738"/>
      <c r="F4" s="738"/>
      <c r="G4" s="11"/>
      <c r="H4" s="11"/>
    </row>
    <row r="5" spans="1:8" ht="3.75" customHeight="1">
      <c r="A5" s="188"/>
      <c r="B5" s="554"/>
      <c r="C5" s="554"/>
      <c r="D5" s="554"/>
      <c r="E5" s="554"/>
      <c r="F5" s="554"/>
      <c r="G5" s="11"/>
      <c r="H5" s="11"/>
    </row>
    <row r="6" spans="1:8" ht="30" customHeight="1" thickBot="1">
      <c r="A6" s="383"/>
      <c r="B6" s="384" t="s">
        <v>156</v>
      </c>
      <c r="C6" s="384" t="s">
        <v>157</v>
      </c>
      <c r="D6" s="384" t="s">
        <v>158</v>
      </c>
      <c r="E6" s="384" t="s">
        <v>159</v>
      </c>
      <c r="F6" s="384" t="s">
        <v>160</v>
      </c>
      <c r="G6" s="11"/>
      <c r="H6" s="11"/>
    </row>
    <row r="7" spans="1:8">
      <c r="A7" s="385" t="s">
        <v>161</v>
      </c>
      <c r="B7" s="386">
        <v>273841240.10957003</v>
      </c>
      <c r="C7" s="386">
        <v>40842483.770390004</v>
      </c>
      <c r="D7" s="386">
        <v>2133.6513100000002</v>
      </c>
      <c r="E7" s="386">
        <v>133196.06736999998</v>
      </c>
      <c r="F7" s="386">
        <v>314819053.59864008</v>
      </c>
      <c r="G7" s="11"/>
      <c r="H7" s="11"/>
    </row>
    <row r="8" spans="1:8">
      <c r="A8" s="187" t="s">
        <v>162</v>
      </c>
      <c r="B8" s="57">
        <v>21392443.85833</v>
      </c>
      <c r="C8" s="57">
        <v>7123536.7890699999</v>
      </c>
      <c r="D8" s="57">
        <v>2119.92173</v>
      </c>
      <c r="E8" s="57">
        <v>95454.699500000002</v>
      </c>
      <c r="F8" s="57">
        <v>28613555.268629998</v>
      </c>
      <c r="G8" s="11"/>
      <c r="H8" s="11"/>
    </row>
    <row r="9" spans="1:8">
      <c r="A9" s="58" t="s">
        <v>163</v>
      </c>
      <c r="B9" s="95">
        <v>7157976.3075400004</v>
      </c>
      <c r="C9" s="95">
        <v>2980365.5026400001</v>
      </c>
      <c r="D9" s="95">
        <v>0</v>
      </c>
      <c r="E9" s="95">
        <v>0</v>
      </c>
      <c r="F9" s="95">
        <v>10138341.810180001</v>
      </c>
      <c r="G9" s="11"/>
      <c r="H9" s="11"/>
    </row>
    <row r="10" spans="1:8">
      <c r="A10" s="58" t="s">
        <v>164</v>
      </c>
      <c r="B10" s="95">
        <v>12730232.51183</v>
      </c>
      <c r="C10" s="95">
        <v>2769027.5261100004</v>
      </c>
      <c r="D10" s="95">
        <v>2119.92173</v>
      </c>
      <c r="E10" s="95">
        <v>95454.699500000002</v>
      </c>
      <c r="F10" s="95">
        <v>15596834.659170002</v>
      </c>
      <c r="G10" s="11"/>
      <c r="H10" s="11"/>
    </row>
    <row r="11" spans="1:8">
      <c r="A11" s="58" t="s">
        <v>165</v>
      </c>
      <c r="B11" s="95">
        <v>869037.57914000016</v>
      </c>
      <c r="C11" s="95">
        <v>167886.11132</v>
      </c>
      <c r="D11" s="95">
        <v>0</v>
      </c>
      <c r="E11" s="95">
        <v>0</v>
      </c>
      <c r="F11" s="95">
        <v>1036923.6904600002</v>
      </c>
      <c r="G11" s="11"/>
      <c r="H11" s="11"/>
    </row>
    <row r="12" spans="1:8">
      <c r="A12" s="58" t="s">
        <v>166</v>
      </c>
      <c r="B12" s="95">
        <v>0</v>
      </c>
      <c r="C12" s="95">
        <v>7922.4125199999999</v>
      </c>
      <c r="D12" s="95">
        <v>0</v>
      </c>
      <c r="E12" s="95">
        <v>0</v>
      </c>
      <c r="F12" s="95">
        <v>7922.4125199999999</v>
      </c>
      <c r="G12" s="11"/>
      <c r="H12" s="11"/>
    </row>
    <row r="13" spans="1:8">
      <c r="A13" s="58" t="s">
        <v>167</v>
      </c>
      <c r="B13" s="95">
        <v>0</v>
      </c>
      <c r="C13" s="95">
        <v>1075771.3934299999</v>
      </c>
      <c r="D13" s="95">
        <v>0</v>
      </c>
      <c r="E13" s="95">
        <v>0</v>
      </c>
      <c r="F13" s="95">
        <v>1075771.3934299999</v>
      </c>
      <c r="G13" s="11"/>
      <c r="H13" s="11"/>
    </row>
    <row r="14" spans="1:8">
      <c r="A14" s="643" t="s">
        <v>1488</v>
      </c>
      <c r="B14" s="95">
        <v>650672.14049000002</v>
      </c>
      <c r="C14" s="95">
        <v>122563.76748000001</v>
      </c>
      <c r="D14" s="95">
        <v>0</v>
      </c>
      <c r="E14" s="95">
        <v>0</v>
      </c>
      <c r="F14" s="95">
        <v>773235.90797000006</v>
      </c>
      <c r="G14" s="11"/>
      <c r="H14" s="11"/>
    </row>
    <row r="15" spans="1:8">
      <c r="A15" s="58" t="s">
        <v>169</v>
      </c>
      <c r="B15" s="95">
        <v>7.5470499999999996</v>
      </c>
      <c r="C15" s="95">
        <v>7.5569999999999998E-2</v>
      </c>
      <c r="D15" s="95">
        <v>0</v>
      </c>
      <c r="E15" s="95">
        <v>0</v>
      </c>
      <c r="F15" s="95">
        <v>7.6226199999999995</v>
      </c>
      <c r="G15" s="11"/>
      <c r="H15" s="11"/>
    </row>
    <row r="16" spans="1:8">
      <c r="A16" s="58" t="s">
        <v>170</v>
      </c>
      <c r="B16" s="95">
        <v>-15482.227719999999</v>
      </c>
      <c r="C16" s="95">
        <v>0</v>
      </c>
      <c r="D16" s="95">
        <v>0</v>
      </c>
      <c r="E16" s="95">
        <v>0</v>
      </c>
      <c r="F16" s="95">
        <v>-15482.227719999999</v>
      </c>
      <c r="G16" s="11"/>
      <c r="H16" s="11"/>
    </row>
    <row r="17" spans="1:8">
      <c r="A17" s="187" t="s">
        <v>171</v>
      </c>
      <c r="B17" s="57">
        <v>26788729.321539998</v>
      </c>
      <c r="C17" s="57">
        <v>6629720.1980400002</v>
      </c>
      <c r="D17" s="57">
        <v>4.7361899999999997</v>
      </c>
      <c r="E17" s="57">
        <v>36738.185460000001</v>
      </c>
      <c r="F17" s="57">
        <v>33455192.441229999</v>
      </c>
      <c r="G17" s="11"/>
      <c r="H17" s="11"/>
    </row>
    <row r="18" spans="1:8">
      <c r="A18" s="58" t="s">
        <v>172</v>
      </c>
      <c r="B18" s="95">
        <v>3105.9265</v>
      </c>
      <c r="C18" s="95">
        <v>0</v>
      </c>
      <c r="D18" s="95">
        <v>0</v>
      </c>
      <c r="E18" s="95">
        <v>0</v>
      </c>
      <c r="F18" s="95">
        <v>3105.9265</v>
      </c>
      <c r="G18" s="11"/>
      <c r="H18" s="11"/>
    </row>
    <row r="19" spans="1:8">
      <c r="A19" s="58" t="s">
        <v>173</v>
      </c>
      <c r="B19" s="95">
        <v>15100688.37465</v>
      </c>
      <c r="C19" s="95">
        <v>685139.14449000009</v>
      </c>
      <c r="D19" s="95">
        <v>0</v>
      </c>
      <c r="E19" s="95">
        <v>3.9652600000000002</v>
      </c>
      <c r="F19" s="95">
        <v>15785831.4844</v>
      </c>
      <c r="G19" s="11"/>
      <c r="H19" s="11"/>
    </row>
    <row r="20" spans="1:8">
      <c r="A20" s="58" t="s">
        <v>174</v>
      </c>
      <c r="B20" s="95">
        <v>0</v>
      </c>
      <c r="C20" s="95">
        <v>229981.77236999999</v>
      </c>
      <c r="D20" s="95">
        <v>0</v>
      </c>
      <c r="E20" s="95">
        <v>0</v>
      </c>
      <c r="F20" s="95">
        <v>229981.77236999999</v>
      </c>
      <c r="G20" s="11"/>
      <c r="H20" s="11"/>
    </row>
    <row r="21" spans="1:8">
      <c r="A21" s="58" t="s">
        <v>175</v>
      </c>
      <c r="B21" s="95">
        <v>116245.84834</v>
      </c>
      <c r="C21" s="95">
        <v>1114769.31968</v>
      </c>
      <c r="D21" s="95">
        <v>0</v>
      </c>
      <c r="E21" s="95">
        <v>0</v>
      </c>
      <c r="F21" s="95">
        <v>1231015.16802</v>
      </c>
      <c r="G21" s="11"/>
      <c r="H21" s="11"/>
    </row>
    <row r="22" spans="1:8">
      <c r="A22" s="58" t="s">
        <v>220</v>
      </c>
      <c r="B22" s="95">
        <v>3742132.2715400001</v>
      </c>
      <c r="C22" s="95">
        <v>1149178.4697700003</v>
      </c>
      <c r="D22" s="95">
        <v>0</v>
      </c>
      <c r="E22" s="95">
        <v>36343.894079999998</v>
      </c>
      <c r="F22" s="95">
        <v>4927654.6353900004</v>
      </c>
      <c r="G22" s="11"/>
      <c r="H22" s="11"/>
    </row>
    <row r="23" spans="1:8">
      <c r="A23" s="58" t="s">
        <v>177</v>
      </c>
      <c r="B23" s="95">
        <v>6929818.1815299997</v>
      </c>
      <c r="C23" s="95">
        <v>3483585.3073000005</v>
      </c>
      <c r="D23" s="95">
        <v>4.7361899999999997</v>
      </c>
      <c r="E23" s="95">
        <v>390.32611000000003</v>
      </c>
      <c r="F23" s="95">
        <v>10413798.551130001</v>
      </c>
      <c r="G23" s="11"/>
      <c r="H23" s="11"/>
    </row>
    <row r="24" spans="1:8">
      <c r="A24" s="58" t="s">
        <v>178</v>
      </c>
      <c r="B24" s="95">
        <v>923818.11843999987</v>
      </c>
      <c r="C24" s="95">
        <v>32629.828290000001</v>
      </c>
      <c r="D24" s="95">
        <v>0</v>
      </c>
      <c r="E24" s="95">
        <v>1.0000000000000001E-5</v>
      </c>
      <c r="F24" s="95">
        <v>956447.94673999981</v>
      </c>
      <c r="G24" s="11"/>
      <c r="H24" s="11"/>
    </row>
    <row r="25" spans="1:8">
      <c r="A25" s="58" t="s">
        <v>179</v>
      </c>
      <c r="B25" s="95">
        <v>-27079.399460000001</v>
      </c>
      <c r="C25" s="95">
        <v>-65563.643859999996</v>
      </c>
      <c r="D25" s="95">
        <v>0</v>
      </c>
      <c r="E25" s="95">
        <v>0</v>
      </c>
      <c r="F25" s="95">
        <v>-92643.043319999997</v>
      </c>
      <c r="G25" s="11"/>
      <c r="H25" s="11"/>
    </row>
    <row r="26" spans="1:8">
      <c r="A26" s="187" t="s">
        <v>180</v>
      </c>
      <c r="B26" s="57">
        <v>212412916.98604</v>
      </c>
      <c r="C26" s="57">
        <v>1458071.5697099997</v>
      </c>
      <c r="D26" s="57">
        <v>0</v>
      </c>
      <c r="E26" s="57">
        <v>400.20823999999999</v>
      </c>
      <c r="F26" s="57">
        <v>213871388.76398998</v>
      </c>
      <c r="G26" s="11"/>
      <c r="H26" s="11"/>
    </row>
    <row r="27" spans="1:8">
      <c r="A27" s="60" t="s">
        <v>181</v>
      </c>
      <c r="B27" s="95">
        <v>202851029.25797999</v>
      </c>
      <c r="C27" s="95">
        <v>1648863.1163299999</v>
      </c>
      <c r="D27" s="95">
        <v>0</v>
      </c>
      <c r="E27" s="95">
        <v>383.18477999999999</v>
      </c>
      <c r="F27" s="95">
        <v>204500275.55908999</v>
      </c>
      <c r="G27" s="11"/>
      <c r="H27" s="11"/>
    </row>
    <row r="28" spans="1:8">
      <c r="A28" s="58" t="s">
        <v>182</v>
      </c>
      <c r="B28" s="95">
        <v>162389169.62789002</v>
      </c>
      <c r="C28" s="95">
        <v>1101620.7611700001</v>
      </c>
      <c r="D28" s="95">
        <v>0</v>
      </c>
      <c r="E28" s="95">
        <v>383.18477999999999</v>
      </c>
      <c r="F28" s="95">
        <v>163491173.57384002</v>
      </c>
      <c r="G28" s="11"/>
      <c r="H28" s="11"/>
    </row>
    <row r="29" spans="1:8">
      <c r="A29" s="58" t="s">
        <v>183</v>
      </c>
      <c r="B29" s="95">
        <v>36601814.621930003</v>
      </c>
      <c r="C29" s="95">
        <v>496385.78796000005</v>
      </c>
      <c r="D29" s="95">
        <v>0</v>
      </c>
      <c r="E29" s="95">
        <v>0</v>
      </c>
      <c r="F29" s="95">
        <v>37098200.409890004</v>
      </c>
      <c r="G29" s="11"/>
      <c r="H29" s="11"/>
    </row>
    <row r="30" spans="1:8">
      <c r="A30" s="58" t="s">
        <v>184</v>
      </c>
      <c r="B30" s="95">
        <v>3860045.0081600002</v>
      </c>
      <c r="C30" s="95">
        <v>50856.567199999998</v>
      </c>
      <c r="D30" s="95">
        <v>0</v>
      </c>
      <c r="E30" s="95">
        <v>0</v>
      </c>
      <c r="F30" s="95">
        <v>3910901.5753600001</v>
      </c>
      <c r="G30" s="11"/>
      <c r="H30" s="11"/>
    </row>
    <row r="31" spans="1:8">
      <c r="A31" s="60" t="s">
        <v>185</v>
      </c>
      <c r="B31" s="95">
        <v>1375121.9775399996</v>
      </c>
      <c r="C31" s="95">
        <v>20996.99193</v>
      </c>
      <c r="D31" s="95">
        <v>0</v>
      </c>
      <c r="E31" s="95">
        <v>0</v>
      </c>
      <c r="F31" s="95">
        <v>1396118.9694699997</v>
      </c>
      <c r="G31" s="11"/>
      <c r="H31" s="11"/>
    </row>
    <row r="32" spans="1:8">
      <c r="A32" s="58" t="s">
        <v>186</v>
      </c>
      <c r="B32" s="95">
        <v>570437.83499999996</v>
      </c>
      <c r="C32" s="95">
        <v>8612.8105199999991</v>
      </c>
      <c r="D32" s="95">
        <v>0</v>
      </c>
      <c r="E32" s="95">
        <v>0</v>
      </c>
      <c r="F32" s="95">
        <v>579050.64552000002</v>
      </c>
      <c r="G32" s="11"/>
      <c r="H32" s="11"/>
    </row>
    <row r="33" spans="1:8">
      <c r="A33" s="58" t="s">
        <v>187</v>
      </c>
      <c r="B33" s="95">
        <v>698783.44411000004</v>
      </c>
      <c r="C33" s="95">
        <v>11269.557510000001</v>
      </c>
      <c r="D33" s="95">
        <v>0</v>
      </c>
      <c r="E33" s="95">
        <v>0</v>
      </c>
      <c r="F33" s="95">
        <v>710053.00162</v>
      </c>
      <c r="G33" s="11"/>
      <c r="H33" s="11"/>
    </row>
    <row r="34" spans="1:8">
      <c r="A34" s="58" t="s">
        <v>188</v>
      </c>
      <c r="B34" s="95">
        <v>105900.69843</v>
      </c>
      <c r="C34" s="95">
        <v>1114.6239</v>
      </c>
      <c r="D34" s="95">
        <v>0</v>
      </c>
      <c r="E34" s="95">
        <v>0</v>
      </c>
      <c r="F34" s="95">
        <v>107015.32233000001</v>
      </c>
      <c r="G34" s="11"/>
      <c r="H34" s="11"/>
    </row>
    <row r="35" spans="1:8">
      <c r="A35" s="60" t="s">
        <v>189</v>
      </c>
      <c r="B35" s="95">
        <v>2594365.9270300004</v>
      </c>
      <c r="C35" s="95">
        <v>130564.63979</v>
      </c>
      <c r="D35" s="95">
        <v>0</v>
      </c>
      <c r="E35" s="95">
        <v>0</v>
      </c>
      <c r="F35" s="95">
        <v>2724930.5668200003</v>
      </c>
      <c r="G35" s="11"/>
      <c r="H35" s="11"/>
    </row>
    <row r="36" spans="1:8">
      <c r="A36" s="58" t="s">
        <v>190</v>
      </c>
      <c r="B36" s="95">
        <v>1591483.8358700001</v>
      </c>
      <c r="C36" s="95">
        <v>82318.470360000007</v>
      </c>
      <c r="D36" s="95">
        <v>0</v>
      </c>
      <c r="E36" s="95">
        <v>0</v>
      </c>
      <c r="F36" s="95">
        <v>1673802.30623</v>
      </c>
      <c r="G36" s="11"/>
      <c r="H36" s="11"/>
    </row>
    <row r="37" spans="1:8">
      <c r="A37" s="58" t="s">
        <v>191</v>
      </c>
      <c r="B37" s="95">
        <v>890587.5452500002</v>
      </c>
      <c r="C37" s="95">
        <v>47405.71357</v>
      </c>
      <c r="D37" s="95">
        <v>0</v>
      </c>
      <c r="E37" s="95">
        <v>0</v>
      </c>
      <c r="F37" s="95">
        <v>937993.25882000022</v>
      </c>
      <c r="G37" s="11"/>
      <c r="H37" s="11"/>
    </row>
    <row r="38" spans="1:8">
      <c r="A38" s="58" t="s">
        <v>192</v>
      </c>
      <c r="B38" s="95">
        <v>112294.54590999999</v>
      </c>
      <c r="C38" s="95">
        <v>840.45586000000003</v>
      </c>
      <c r="D38" s="95">
        <v>0</v>
      </c>
      <c r="E38" s="95">
        <v>0</v>
      </c>
      <c r="F38" s="95">
        <v>113135.00176999999</v>
      </c>
      <c r="G38" s="11"/>
      <c r="H38" s="11"/>
    </row>
    <row r="39" spans="1:8">
      <c r="A39" s="60" t="s">
        <v>193</v>
      </c>
      <c r="B39" s="95">
        <v>11777330.19569</v>
      </c>
      <c r="C39" s="95">
        <v>175958.01853</v>
      </c>
      <c r="D39" s="95">
        <v>0</v>
      </c>
      <c r="E39" s="95">
        <v>17.483340000000002</v>
      </c>
      <c r="F39" s="95">
        <v>11953305.697560001</v>
      </c>
      <c r="G39" s="11"/>
      <c r="H39" s="11"/>
    </row>
    <row r="40" spans="1:8">
      <c r="A40" s="58" t="s">
        <v>194</v>
      </c>
      <c r="B40" s="95">
        <v>2303881.3122399999</v>
      </c>
      <c r="C40" s="95">
        <v>24808.329230000003</v>
      </c>
      <c r="D40" s="95">
        <v>0</v>
      </c>
      <c r="E40" s="95">
        <v>5.5230399999999999</v>
      </c>
      <c r="F40" s="95">
        <v>2328695.1645099996</v>
      </c>
      <c r="G40" s="11"/>
      <c r="H40" s="11"/>
    </row>
    <row r="41" spans="1:8">
      <c r="A41" s="58" t="s">
        <v>195</v>
      </c>
      <c r="B41" s="95">
        <v>2851468.1253200001</v>
      </c>
      <c r="C41" s="95">
        <v>53468.389329999998</v>
      </c>
      <c r="D41" s="95">
        <v>0</v>
      </c>
      <c r="E41" s="95">
        <v>0</v>
      </c>
      <c r="F41" s="95">
        <v>2904936.5146500003</v>
      </c>
      <c r="G41" s="11"/>
      <c r="H41" s="11"/>
    </row>
    <row r="42" spans="1:8">
      <c r="A42" s="58" t="s">
        <v>196</v>
      </c>
      <c r="B42" s="95">
        <v>4598.6306199999999</v>
      </c>
      <c r="C42" s="95">
        <v>59.367989999999999</v>
      </c>
      <c r="D42" s="95">
        <v>0</v>
      </c>
      <c r="E42" s="95">
        <v>0</v>
      </c>
      <c r="F42" s="95">
        <v>4657.9986099999996</v>
      </c>
      <c r="G42" s="11"/>
      <c r="H42" s="11"/>
    </row>
    <row r="43" spans="1:8">
      <c r="A43" s="58" t="s">
        <v>197</v>
      </c>
      <c r="B43" s="95">
        <v>21229.873560000004</v>
      </c>
      <c r="C43" s="95">
        <v>854.86594999999988</v>
      </c>
      <c r="D43" s="95">
        <v>0</v>
      </c>
      <c r="E43" s="95">
        <v>0</v>
      </c>
      <c r="F43" s="95">
        <v>22084.739510000003</v>
      </c>
      <c r="G43" s="11"/>
      <c r="H43" s="11"/>
    </row>
    <row r="44" spans="1:8">
      <c r="A44" s="58" t="s">
        <v>198</v>
      </c>
      <c r="B44" s="95">
        <v>297.87703999999997</v>
      </c>
      <c r="C44" s="95">
        <v>0.78286</v>
      </c>
      <c r="D44" s="95">
        <v>0</v>
      </c>
      <c r="E44" s="95">
        <v>0</v>
      </c>
      <c r="F44" s="95">
        <v>298.65989999999999</v>
      </c>
      <c r="G44" s="11"/>
      <c r="H44" s="11"/>
    </row>
    <row r="45" spans="1:8">
      <c r="A45" s="58" t="s">
        <v>199</v>
      </c>
      <c r="B45" s="95">
        <v>845.92287999999996</v>
      </c>
      <c r="C45" s="95">
        <v>1.0000000000000001E-5</v>
      </c>
      <c r="D45" s="95">
        <v>0</v>
      </c>
      <c r="E45" s="95">
        <v>0</v>
      </c>
      <c r="F45" s="95">
        <v>845.92288999999994</v>
      </c>
      <c r="G45" s="11"/>
      <c r="H45" s="11"/>
    </row>
    <row r="46" spans="1:8">
      <c r="A46" s="58" t="s">
        <v>1194</v>
      </c>
      <c r="B46" s="95">
        <v>3648321.8155499999</v>
      </c>
      <c r="C46" s="95">
        <v>48741.143479999999</v>
      </c>
      <c r="D46" s="95">
        <v>0</v>
      </c>
      <c r="E46" s="95">
        <v>11.960299999999998</v>
      </c>
      <c r="F46" s="95">
        <v>3697074.9193299999</v>
      </c>
      <c r="G46" s="11"/>
      <c r="H46" s="11"/>
    </row>
    <row r="47" spans="1:8">
      <c r="A47" s="58" t="s">
        <v>1195</v>
      </c>
      <c r="B47" s="95">
        <v>2870742.6438099998</v>
      </c>
      <c r="C47" s="95">
        <v>46986.975740000002</v>
      </c>
      <c r="D47" s="95">
        <v>0</v>
      </c>
      <c r="E47" s="95">
        <v>0</v>
      </c>
      <c r="F47" s="95">
        <v>2917729.6195499999</v>
      </c>
      <c r="G47" s="11"/>
      <c r="H47" s="11"/>
    </row>
    <row r="48" spans="1:8">
      <c r="A48" s="58" t="s">
        <v>1200</v>
      </c>
      <c r="B48" s="95">
        <v>8545.3818700000011</v>
      </c>
      <c r="C48" s="95">
        <v>199.67817999999997</v>
      </c>
      <c r="D48" s="95">
        <v>0</v>
      </c>
      <c r="E48" s="95">
        <v>0</v>
      </c>
      <c r="F48" s="95">
        <v>8745.0600500000019</v>
      </c>
      <c r="G48" s="11"/>
      <c r="H48" s="11"/>
    </row>
    <row r="49" spans="1:8">
      <c r="A49" s="58" t="s">
        <v>1201</v>
      </c>
      <c r="B49" s="95">
        <v>51437.142950000009</v>
      </c>
      <c r="C49" s="95">
        <v>823.08325000000002</v>
      </c>
      <c r="D49" s="95">
        <v>0</v>
      </c>
      <c r="E49" s="95">
        <v>0</v>
      </c>
      <c r="F49" s="95">
        <v>52260.226200000012</v>
      </c>
      <c r="G49" s="11"/>
      <c r="H49" s="11"/>
    </row>
    <row r="50" spans="1:8">
      <c r="A50" s="58" t="s">
        <v>1219</v>
      </c>
      <c r="B50" s="95">
        <v>4333.8380399999996</v>
      </c>
      <c r="C50" s="95">
        <v>8.2493800000000004</v>
      </c>
      <c r="D50" s="95">
        <v>0</v>
      </c>
      <c r="E50" s="95">
        <v>0</v>
      </c>
      <c r="F50" s="95">
        <v>4342.0874199999998</v>
      </c>
      <c r="G50" s="11"/>
      <c r="H50" s="11"/>
    </row>
    <row r="51" spans="1:8">
      <c r="A51" s="58" t="s">
        <v>1239</v>
      </c>
      <c r="B51" s="95">
        <v>11627.631809999999</v>
      </c>
      <c r="C51" s="95">
        <v>7.15313</v>
      </c>
      <c r="D51" s="95">
        <v>0</v>
      </c>
      <c r="E51" s="95">
        <v>0</v>
      </c>
      <c r="F51" s="95">
        <v>11634.78494</v>
      </c>
      <c r="G51" s="11"/>
      <c r="H51" s="11"/>
    </row>
    <row r="52" spans="1:8">
      <c r="A52" s="60" t="s">
        <v>200</v>
      </c>
      <c r="B52" s="95">
        <v>-6184930.3722000001</v>
      </c>
      <c r="C52" s="95">
        <v>-518311.19686999999</v>
      </c>
      <c r="D52" s="95">
        <v>0</v>
      </c>
      <c r="E52" s="95">
        <v>-0.45988000000000001</v>
      </c>
      <c r="F52" s="95">
        <v>-6703242.0289500002</v>
      </c>
      <c r="G52" s="11"/>
      <c r="H52" s="11"/>
    </row>
    <row r="53" spans="1:8">
      <c r="A53" s="61" t="s">
        <v>1273</v>
      </c>
      <c r="B53" s="95">
        <v>-697902.64226999995</v>
      </c>
      <c r="C53" s="95">
        <v>-25795.900929999996</v>
      </c>
      <c r="D53" s="95">
        <v>0</v>
      </c>
      <c r="E53" s="95">
        <v>-0.45988000000000001</v>
      </c>
      <c r="F53" s="95">
        <v>-723699.00307999994</v>
      </c>
      <c r="G53" s="11"/>
      <c r="H53" s="11"/>
    </row>
    <row r="54" spans="1:8">
      <c r="A54" s="58" t="s">
        <v>1299</v>
      </c>
      <c r="B54" s="95">
        <v>-469311.32759999996</v>
      </c>
      <c r="C54" s="95">
        <v>-27724.55214</v>
      </c>
      <c r="D54" s="95">
        <v>0</v>
      </c>
      <c r="E54" s="95">
        <v>0</v>
      </c>
      <c r="F54" s="95">
        <v>-497035.87973999995</v>
      </c>
      <c r="G54" s="11"/>
      <c r="H54" s="11"/>
    </row>
    <row r="55" spans="1:8">
      <c r="A55" s="58" t="s">
        <v>1274</v>
      </c>
      <c r="B55" s="95">
        <v>-280696.79910999996</v>
      </c>
      <c r="C55" s="95">
        <v>-3298.7837199999999</v>
      </c>
      <c r="D55" s="95">
        <v>0</v>
      </c>
      <c r="E55" s="95">
        <v>0</v>
      </c>
      <c r="F55" s="95">
        <v>-283995.58282999997</v>
      </c>
      <c r="G55" s="11"/>
      <c r="H55" s="11"/>
    </row>
    <row r="56" spans="1:8">
      <c r="A56" s="58" t="s">
        <v>1300</v>
      </c>
      <c r="B56" s="95">
        <v>-198357.56266</v>
      </c>
      <c r="C56" s="95">
        <v>-2643.4648199999997</v>
      </c>
      <c r="D56" s="95">
        <v>0</v>
      </c>
      <c r="E56" s="95">
        <v>0</v>
      </c>
      <c r="F56" s="95">
        <v>-201001.02747999999</v>
      </c>
      <c r="G56" s="11"/>
      <c r="H56" s="11"/>
    </row>
    <row r="57" spans="1:8">
      <c r="A57" s="58" t="s">
        <v>1275</v>
      </c>
      <c r="B57" s="95">
        <v>-1057294.2701599998</v>
      </c>
      <c r="C57" s="95">
        <v>-60754.263250000004</v>
      </c>
      <c r="D57" s="95">
        <v>0</v>
      </c>
      <c r="E57" s="95">
        <v>0</v>
      </c>
      <c r="F57" s="95">
        <v>-1118048.5334099999</v>
      </c>
      <c r="G57" s="11"/>
      <c r="H57" s="11"/>
    </row>
    <row r="58" spans="1:8">
      <c r="A58" s="58" t="s">
        <v>201</v>
      </c>
      <c r="B58" s="95">
        <v>-518874.42459999997</v>
      </c>
      <c r="C58" s="95">
        <v>-33401.173600000002</v>
      </c>
      <c r="D58" s="95">
        <v>0</v>
      </c>
      <c r="E58" s="95">
        <v>0</v>
      </c>
      <c r="F58" s="95">
        <v>-552275.59820000001</v>
      </c>
      <c r="G58" s="11"/>
      <c r="H58" s="11"/>
    </row>
    <row r="59" spans="1:8">
      <c r="A59" s="61" t="s">
        <v>202</v>
      </c>
      <c r="B59" s="95">
        <v>-1302530.9667599997</v>
      </c>
      <c r="C59" s="95">
        <v>-316287.00063999998</v>
      </c>
      <c r="D59" s="95">
        <v>0</v>
      </c>
      <c r="E59" s="95">
        <v>0</v>
      </c>
      <c r="F59" s="95">
        <v>-1618817.9673999997</v>
      </c>
      <c r="G59" s="11"/>
      <c r="H59" s="11"/>
    </row>
    <row r="60" spans="1:8">
      <c r="A60" s="58" t="s">
        <v>203</v>
      </c>
      <c r="B60" s="95">
        <v>-1384380.32925</v>
      </c>
      <c r="C60" s="95">
        <v>-44130.700250000002</v>
      </c>
      <c r="D60" s="95">
        <v>0</v>
      </c>
      <c r="E60" s="95">
        <v>0</v>
      </c>
      <c r="F60" s="95">
        <v>-1428511.0294999999</v>
      </c>
      <c r="G60" s="11"/>
      <c r="H60" s="11"/>
    </row>
    <row r="61" spans="1:8">
      <c r="A61" s="58" t="s">
        <v>204</v>
      </c>
      <c r="B61" s="95">
        <v>-1148.4262900000001</v>
      </c>
      <c r="C61" s="95">
        <v>-69.37285</v>
      </c>
      <c r="D61" s="95">
        <v>0</v>
      </c>
      <c r="E61" s="95">
        <v>0</v>
      </c>
      <c r="F61" s="95">
        <v>-1217.7991400000001</v>
      </c>
      <c r="G61" s="11"/>
      <c r="H61" s="11"/>
    </row>
    <row r="62" spans="1:8">
      <c r="A62" s="58" t="s">
        <v>205</v>
      </c>
      <c r="B62" s="95">
        <v>0</v>
      </c>
      <c r="C62" s="95">
        <v>0</v>
      </c>
      <c r="D62" s="95">
        <v>0</v>
      </c>
      <c r="E62" s="95">
        <v>0</v>
      </c>
      <c r="F62" s="95">
        <v>0</v>
      </c>
      <c r="G62" s="11"/>
      <c r="H62" s="11"/>
    </row>
    <row r="63" spans="1:8">
      <c r="A63" s="58" t="s">
        <v>1003</v>
      </c>
      <c r="B63" s="95">
        <v>-28747.57908</v>
      </c>
      <c r="C63" s="95">
        <v>-1145.3898099999999</v>
      </c>
      <c r="D63" s="95">
        <v>0</v>
      </c>
      <c r="E63" s="95">
        <v>0</v>
      </c>
      <c r="F63" s="95">
        <v>-29892.96889</v>
      </c>
      <c r="G63" s="11"/>
      <c r="H63" s="11"/>
    </row>
    <row r="64" spans="1:8">
      <c r="A64" s="58" t="s">
        <v>1004</v>
      </c>
      <c r="B64" s="95">
        <v>-47244.348269999995</v>
      </c>
      <c r="C64" s="95">
        <v>-1729.1489899999999</v>
      </c>
      <c r="D64" s="95">
        <v>0</v>
      </c>
      <c r="E64" s="95">
        <v>0</v>
      </c>
      <c r="F64" s="95">
        <v>-48973.497259999996</v>
      </c>
      <c r="G64" s="11"/>
      <c r="H64" s="11"/>
    </row>
    <row r="65" spans="1:8">
      <c r="A65" s="61" t="s">
        <v>1202</v>
      </c>
      <c r="B65" s="95">
        <v>-52247.096130000005</v>
      </c>
      <c r="C65" s="95">
        <v>-274.70299999999997</v>
      </c>
      <c r="D65" s="95">
        <v>0</v>
      </c>
      <c r="E65" s="95">
        <v>0</v>
      </c>
      <c r="F65" s="95">
        <v>-52521.799130000007</v>
      </c>
      <c r="G65" s="11"/>
      <c r="H65" s="11"/>
    </row>
    <row r="66" spans="1:8">
      <c r="A66" s="58" t="s">
        <v>1203</v>
      </c>
      <c r="B66" s="95">
        <v>-49383.861699999994</v>
      </c>
      <c r="C66" s="95">
        <v>-251.62601000000001</v>
      </c>
      <c r="D66" s="95">
        <v>0</v>
      </c>
      <c r="E66" s="95">
        <v>0</v>
      </c>
      <c r="F66" s="95">
        <v>-49635.487709999994</v>
      </c>
      <c r="G66" s="11"/>
      <c r="H66" s="11"/>
    </row>
    <row r="67" spans="1:8">
      <c r="A67" s="58" t="s">
        <v>1204</v>
      </c>
      <c r="B67" s="95">
        <v>-38729.807430000008</v>
      </c>
      <c r="C67" s="95">
        <v>-511.46604000000002</v>
      </c>
      <c r="D67" s="95">
        <v>0</v>
      </c>
      <c r="E67" s="95">
        <v>0</v>
      </c>
      <c r="F67" s="95">
        <v>-39241.273470000007</v>
      </c>
      <c r="G67" s="11"/>
      <c r="H67" s="11"/>
    </row>
    <row r="68" spans="1:8">
      <c r="A68" s="58" t="s">
        <v>1205</v>
      </c>
      <c r="B68" s="95">
        <v>-58080.930889999996</v>
      </c>
      <c r="C68" s="95">
        <v>-293.65082000000001</v>
      </c>
      <c r="D68" s="95">
        <v>0</v>
      </c>
      <c r="E68" s="95">
        <v>0</v>
      </c>
      <c r="F68" s="95">
        <v>-58374.581709999999</v>
      </c>
      <c r="G68" s="11"/>
      <c r="H68" s="11"/>
    </row>
    <row r="69" spans="1:8">
      <c r="A69" s="187" t="s">
        <v>206</v>
      </c>
      <c r="B69" s="57">
        <v>2081058.2186300003</v>
      </c>
      <c r="C69" s="57">
        <v>278479.39091000002</v>
      </c>
      <c r="D69" s="57">
        <v>0</v>
      </c>
      <c r="E69" s="57">
        <v>0.26390000000000002</v>
      </c>
      <c r="F69" s="57">
        <v>2359537.8734400002</v>
      </c>
      <c r="G69" s="11"/>
      <c r="H69" s="11"/>
    </row>
    <row r="70" spans="1:8">
      <c r="A70" s="58" t="s">
        <v>207</v>
      </c>
      <c r="B70" s="95">
        <v>1587.8462</v>
      </c>
      <c r="C70" s="95">
        <v>240.80523000000002</v>
      </c>
      <c r="D70" s="95">
        <v>711.49381000000005</v>
      </c>
      <c r="E70" s="95">
        <v>0</v>
      </c>
      <c r="F70" s="95">
        <v>2540.1452399999998</v>
      </c>
      <c r="G70" s="11"/>
      <c r="H70" s="11"/>
    </row>
    <row r="71" spans="1:8">
      <c r="A71" s="61" t="s">
        <v>208</v>
      </c>
      <c r="B71" s="95">
        <v>975780.75407000002</v>
      </c>
      <c r="C71" s="95">
        <v>120413.03455</v>
      </c>
      <c r="D71" s="95">
        <v>0</v>
      </c>
      <c r="E71" s="95">
        <v>0.14829000000000001</v>
      </c>
      <c r="F71" s="95">
        <v>1096193.9369099999</v>
      </c>
      <c r="G71" s="11"/>
      <c r="H71" s="11"/>
    </row>
    <row r="72" spans="1:8">
      <c r="A72" s="58" t="s">
        <v>209</v>
      </c>
      <c r="B72" s="95">
        <v>1211892.0857299999</v>
      </c>
      <c r="C72" s="95">
        <v>213375.84961</v>
      </c>
      <c r="D72" s="95">
        <v>0</v>
      </c>
      <c r="E72" s="95">
        <v>0.11561</v>
      </c>
      <c r="F72" s="95">
        <v>1425268.0509499998</v>
      </c>
      <c r="G72" s="11"/>
      <c r="H72" s="11"/>
    </row>
    <row r="73" spans="1:8">
      <c r="A73" s="58" t="s">
        <v>210</v>
      </c>
      <c r="B73" s="95">
        <v>0</v>
      </c>
      <c r="C73" s="95">
        <v>0</v>
      </c>
      <c r="D73" s="95">
        <v>0</v>
      </c>
      <c r="E73" s="95">
        <v>0</v>
      </c>
      <c r="F73" s="95">
        <v>0</v>
      </c>
      <c r="G73" s="11"/>
      <c r="H73" s="11"/>
    </row>
    <row r="74" spans="1:8">
      <c r="A74" s="58" t="s">
        <v>211</v>
      </c>
      <c r="B74" s="95">
        <v>-108202.46737</v>
      </c>
      <c r="C74" s="95">
        <v>-55550.298480000005</v>
      </c>
      <c r="D74" s="95">
        <v>-711.49381000000005</v>
      </c>
      <c r="E74" s="95">
        <v>0</v>
      </c>
      <c r="F74" s="95">
        <v>-164464.25966000001</v>
      </c>
      <c r="G74" s="11"/>
      <c r="H74" s="11"/>
    </row>
    <row r="75" spans="1:8">
      <c r="A75" s="187" t="s">
        <v>212</v>
      </c>
      <c r="B75" s="57">
        <v>147279.35841999998</v>
      </c>
      <c r="C75" s="57">
        <v>0</v>
      </c>
      <c r="D75" s="57">
        <v>0</v>
      </c>
      <c r="E75" s="57">
        <v>0</v>
      </c>
      <c r="F75" s="57">
        <v>147279.35841999998</v>
      </c>
      <c r="G75" s="11"/>
      <c r="H75" s="11"/>
    </row>
    <row r="76" spans="1:8">
      <c r="A76" s="58" t="s">
        <v>213</v>
      </c>
      <c r="B76" s="95">
        <v>6958.0892699999995</v>
      </c>
      <c r="C76" s="95">
        <v>0</v>
      </c>
      <c r="D76" s="95">
        <v>0</v>
      </c>
      <c r="E76" s="95">
        <v>0</v>
      </c>
      <c r="F76" s="95">
        <v>6958.0892699999995</v>
      </c>
      <c r="G76" s="11"/>
      <c r="H76" s="11"/>
    </row>
    <row r="77" spans="1:8">
      <c r="A77" s="58" t="s">
        <v>214</v>
      </c>
      <c r="B77" s="95">
        <v>808927.29326999991</v>
      </c>
      <c r="C77" s="95">
        <v>0</v>
      </c>
      <c r="D77" s="95">
        <v>0</v>
      </c>
      <c r="E77" s="95">
        <v>0</v>
      </c>
      <c r="F77" s="95">
        <v>808927.29326999991</v>
      </c>
      <c r="G77" s="11"/>
      <c r="H77" s="11"/>
    </row>
    <row r="78" spans="1:8">
      <c r="A78" s="58" t="s">
        <v>215</v>
      </c>
      <c r="B78" s="95">
        <v>18282.589340000002</v>
      </c>
      <c r="C78" s="95">
        <v>0</v>
      </c>
      <c r="D78" s="95">
        <v>0</v>
      </c>
      <c r="E78" s="95">
        <v>0</v>
      </c>
      <c r="F78" s="95">
        <v>18282.589340000002</v>
      </c>
      <c r="G78" s="11"/>
      <c r="H78" s="11"/>
    </row>
    <row r="79" spans="1:8">
      <c r="A79" s="58" t="s">
        <v>216</v>
      </c>
      <c r="B79" s="95">
        <v>3606.43534</v>
      </c>
      <c r="C79" s="95">
        <v>0</v>
      </c>
      <c r="D79" s="95">
        <v>0</v>
      </c>
      <c r="E79" s="95">
        <v>0</v>
      </c>
      <c r="F79" s="95">
        <v>3606.43534</v>
      </c>
      <c r="G79" s="11"/>
      <c r="H79" s="11"/>
    </row>
    <row r="80" spans="1:8">
      <c r="A80" s="58" t="s">
        <v>217</v>
      </c>
      <c r="B80" s="95">
        <v>-690495.04879999987</v>
      </c>
      <c r="C80" s="95">
        <v>0</v>
      </c>
      <c r="D80" s="95">
        <v>0</v>
      </c>
      <c r="E80" s="95">
        <v>0</v>
      </c>
      <c r="F80" s="95">
        <v>-690495.04879999987</v>
      </c>
      <c r="G80" s="11"/>
      <c r="H80" s="11"/>
    </row>
    <row r="81" spans="1:8">
      <c r="A81" s="187" t="s">
        <v>218</v>
      </c>
      <c r="B81" s="57">
        <v>4655978.5098299999</v>
      </c>
      <c r="C81" s="57">
        <v>25304314.683589999</v>
      </c>
      <c r="D81" s="57">
        <v>8.9934599999999989</v>
      </c>
      <c r="E81" s="57">
        <v>602.71026999999992</v>
      </c>
      <c r="F81" s="57">
        <v>29960904.897149999</v>
      </c>
      <c r="G81" s="11"/>
      <c r="H81" s="11"/>
    </row>
    <row r="82" spans="1:8">
      <c r="A82" s="58" t="s">
        <v>172</v>
      </c>
      <c r="B82" s="95">
        <v>0</v>
      </c>
      <c r="C82" s="95">
        <v>1.0000000000000001E-5</v>
      </c>
      <c r="D82" s="95">
        <v>0</v>
      </c>
      <c r="E82" s="95">
        <v>0</v>
      </c>
      <c r="F82" s="95">
        <v>1.0000000000000001E-5</v>
      </c>
      <c r="G82" s="11"/>
      <c r="H82" s="11"/>
    </row>
    <row r="83" spans="1:8">
      <c r="A83" s="58" t="s">
        <v>173</v>
      </c>
      <c r="B83" s="95">
        <v>1198233.8415999999</v>
      </c>
      <c r="C83" s="95">
        <v>122774.53341999999</v>
      </c>
      <c r="D83" s="95">
        <v>0</v>
      </c>
      <c r="E83" s="95">
        <v>0</v>
      </c>
      <c r="F83" s="95">
        <v>1321008.3750199999</v>
      </c>
      <c r="G83" s="11"/>
      <c r="H83" s="11"/>
    </row>
    <row r="84" spans="1:8">
      <c r="A84" s="58" t="s">
        <v>174</v>
      </c>
      <c r="B84" s="95">
        <v>0</v>
      </c>
      <c r="C84" s="95">
        <v>61849.417000000001</v>
      </c>
      <c r="D84" s="95">
        <v>0</v>
      </c>
      <c r="E84" s="95">
        <v>0</v>
      </c>
      <c r="F84" s="95">
        <v>61849.417000000001</v>
      </c>
      <c r="G84" s="11"/>
      <c r="H84" s="11"/>
    </row>
    <row r="85" spans="1:8">
      <c r="A85" s="58" t="s">
        <v>175</v>
      </c>
      <c r="B85" s="95">
        <v>40136.56222</v>
      </c>
      <c r="C85" s="95">
        <v>635472.8494500001</v>
      </c>
      <c r="D85" s="95">
        <v>0</v>
      </c>
      <c r="E85" s="95">
        <v>0</v>
      </c>
      <c r="F85" s="95">
        <v>675609.41167000006</v>
      </c>
      <c r="G85" s="11"/>
      <c r="H85" s="11"/>
    </row>
    <row r="86" spans="1:8">
      <c r="A86" s="58" t="s">
        <v>219</v>
      </c>
      <c r="B86" s="95">
        <v>587085.51442999998</v>
      </c>
      <c r="C86" s="95">
        <v>10446.092140000001</v>
      </c>
      <c r="D86" s="95">
        <v>0</v>
      </c>
      <c r="E86" s="95">
        <v>0</v>
      </c>
      <c r="F86" s="95">
        <v>597531.60656999995</v>
      </c>
      <c r="G86" s="11"/>
      <c r="H86" s="11"/>
    </row>
    <row r="87" spans="1:8">
      <c r="A87" s="58" t="s">
        <v>220</v>
      </c>
      <c r="B87" s="95">
        <v>421299.50231000001</v>
      </c>
      <c r="C87" s="95">
        <v>21872.906470000002</v>
      </c>
      <c r="D87" s="95">
        <v>0</v>
      </c>
      <c r="E87" s="95">
        <v>0</v>
      </c>
      <c r="F87" s="95">
        <v>443172.40878</v>
      </c>
      <c r="G87" s="11"/>
      <c r="H87" s="11"/>
    </row>
    <row r="88" spans="1:8">
      <c r="A88" s="58" t="s">
        <v>177</v>
      </c>
      <c r="B88" s="95">
        <v>2252411.52354</v>
      </c>
      <c r="C88" s="95">
        <v>24473193.693700001</v>
      </c>
      <c r="D88" s="95">
        <v>8.9934599999999989</v>
      </c>
      <c r="E88" s="95">
        <v>602.71026999999992</v>
      </c>
      <c r="F88" s="95">
        <v>26726216.92097</v>
      </c>
      <c r="G88" s="11"/>
      <c r="H88" s="11"/>
    </row>
    <row r="89" spans="1:8">
      <c r="A89" s="58" t="s">
        <v>221</v>
      </c>
      <c r="B89" s="95">
        <v>173726.47395000001</v>
      </c>
      <c r="C89" s="95">
        <v>16019.269040000001</v>
      </c>
      <c r="D89" s="95">
        <v>0</v>
      </c>
      <c r="E89" s="95">
        <v>1.0000000000000001E-5</v>
      </c>
      <c r="F89" s="95">
        <v>189745.74300000002</v>
      </c>
      <c r="G89" s="11"/>
      <c r="H89" s="11"/>
    </row>
    <row r="90" spans="1:8">
      <c r="A90" s="58" t="s">
        <v>222</v>
      </c>
      <c r="B90" s="95">
        <v>-16914.908220000001</v>
      </c>
      <c r="C90" s="95">
        <v>-37314.077639999996</v>
      </c>
      <c r="D90" s="95">
        <v>0</v>
      </c>
      <c r="E90" s="95">
        <v>-1.0000000000000001E-5</v>
      </c>
      <c r="F90" s="95">
        <v>-54228.985870000004</v>
      </c>
      <c r="G90" s="11"/>
      <c r="H90" s="11"/>
    </row>
    <row r="91" spans="1:8">
      <c r="A91" s="187" t="s">
        <v>223</v>
      </c>
      <c r="B91" s="57">
        <v>4774660.6890499992</v>
      </c>
      <c r="C91" s="57">
        <v>0</v>
      </c>
      <c r="D91" s="57">
        <v>0</v>
      </c>
      <c r="E91" s="57">
        <v>0</v>
      </c>
      <c r="F91" s="57">
        <v>4774660.6890499992</v>
      </c>
      <c r="G91" s="11"/>
      <c r="H91" s="11"/>
    </row>
    <row r="92" spans="1:8">
      <c r="A92" s="58" t="s">
        <v>224</v>
      </c>
      <c r="B92" s="95">
        <v>1493199.9181199998</v>
      </c>
      <c r="C92" s="95">
        <v>0</v>
      </c>
      <c r="D92" s="95">
        <v>0</v>
      </c>
      <c r="E92" s="95">
        <v>0</v>
      </c>
      <c r="F92" s="95">
        <v>1493199.9181199998</v>
      </c>
      <c r="G92" s="11"/>
      <c r="H92" s="11"/>
    </row>
    <row r="93" spans="1:8">
      <c r="A93" s="58" t="s">
        <v>225</v>
      </c>
      <c r="B93" s="95">
        <v>2364742.1317699999</v>
      </c>
      <c r="C93" s="95">
        <v>0</v>
      </c>
      <c r="D93" s="95">
        <v>0</v>
      </c>
      <c r="E93" s="95">
        <v>0</v>
      </c>
      <c r="F93" s="95">
        <v>2364742.1317699999</v>
      </c>
      <c r="G93" s="11"/>
      <c r="H93" s="11"/>
    </row>
    <row r="94" spans="1:8">
      <c r="A94" s="58" t="s">
        <v>226</v>
      </c>
      <c r="B94" s="95">
        <v>188020.37229</v>
      </c>
      <c r="C94" s="95">
        <v>0</v>
      </c>
      <c r="D94" s="95">
        <v>0</v>
      </c>
      <c r="E94" s="95">
        <v>0</v>
      </c>
      <c r="F94" s="95">
        <v>188020.37229</v>
      </c>
      <c r="G94" s="11"/>
      <c r="H94" s="11"/>
    </row>
    <row r="95" spans="1:8">
      <c r="A95" s="58" t="s">
        <v>227</v>
      </c>
      <c r="B95" s="95">
        <v>258243.22821999996</v>
      </c>
      <c r="C95" s="95">
        <v>0</v>
      </c>
      <c r="D95" s="95">
        <v>0</v>
      </c>
      <c r="E95" s="95">
        <v>0</v>
      </c>
      <c r="F95" s="95">
        <v>258243.22821999996</v>
      </c>
      <c r="G95" s="11"/>
      <c r="H95" s="11"/>
    </row>
    <row r="96" spans="1:8">
      <c r="A96" s="58" t="s">
        <v>228</v>
      </c>
      <c r="B96" s="95">
        <v>309855.24348</v>
      </c>
      <c r="C96" s="95">
        <v>0</v>
      </c>
      <c r="D96" s="95">
        <v>0</v>
      </c>
      <c r="E96" s="95">
        <v>0</v>
      </c>
      <c r="F96" s="95">
        <v>309855.24348</v>
      </c>
      <c r="G96" s="11"/>
      <c r="H96" s="11"/>
    </row>
    <row r="97" spans="1:8">
      <c r="A97" s="58" t="s">
        <v>229</v>
      </c>
      <c r="B97" s="95">
        <v>40018.618540000003</v>
      </c>
      <c r="C97" s="95">
        <v>0</v>
      </c>
      <c r="D97" s="95">
        <v>0</v>
      </c>
      <c r="E97" s="95">
        <v>0</v>
      </c>
      <c r="F97" s="95">
        <v>40018.618540000003</v>
      </c>
      <c r="G97" s="11"/>
      <c r="H97" s="11"/>
    </row>
    <row r="98" spans="1:8">
      <c r="A98" s="58" t="s">
        <v>230</v>
      </c>
      <c r="B98" s="95">
        <v>13943.630659999999</v>
      </c>
      <c r="C98" s="95">
        <v>0</v>
      </c>
      <c r="D98" s="95">
        <v>0</v>
      </c>
      <c r="E98" s="95">
        <v>0</v>
      </c>
      <c r="F98" s="95">
        <v>13943.630659999999</v>
      </c>
      <c r="G98" s="11"/>
      <c r="H98" s="11"/>
    </row>
    <row r="99" spans="1:8">
      <c r="A99" s="58" t="s">
        <v>231</v>
      </c>
      <c r="B99" s="95">
        <v>3924.3542399999997</v>
      </c>
      <c r="C99" s="95">
        <v>0</v>
      </c>
      <c r="D99" s="95">
        <v>0</v>
      </c>
      <c r="E99" s="95">
        <v>0</v>
      </c>
      <c r="F99" s="95">
        <v>3924.3542399999997</v>
      </c>
      <c r="G99" s="11"/>
      <c r="H99" s="11"/>
    </row>
    <row r="100" spans="1:8">
      <c r="A100" s="58" t="s">
        <v>232</v>
      </c>
      <c r="B100" s="95">
        <v>102713.19173000001</v>
      </c>
      <c r="C100" s="95">
        <v>0</v>
      </c>
      <c r="D100" s="95">
        <v>0</v>
      </c>
      <c r="E100" s="95">
        <v>0</v>
      </c>
      <c r="F100" s="95">
        <v>102713.19173000001</v>
      </c>
      <c r="G100" s="11"/>
      <c r="H100" s="11"/>
    </row>
    <row r="101" spans="1:8">
      <c r="A101" s="187" t="s">
        <v>233</v>
      </c>
      <c r="B101" s="57">
        <v>879332.52873999998</v>
      </c>
      <c r="C101" s="57">
        <v>48361.139070000005</v>
      </c>
      <c r="D101" s="57">
        <v>-7.0000000000000007E-5</v>
      </c>
      <c r="E101" s="57">
        <v>0</v>
      </c>
      <c r="F101" s="57">
        <v>927693.66774000006</v>
      </c>
      <c r="G101" s="11"/>
      <c r="H101" s="11"/>
    </row>
    <row r="102" spans="1:8">
      <c r="A102" s="58" t="s">
        <v>234</v>
      </c>
      <c r="B102" s="95">
        <v>78256.071800000005</v>
      </c>
      <c r="C102" s="95">
        <v>0</v>
      </c>
      <c r="D102" s="95">
        <v>0</v>
      </c>
      <c r="E102" s="95">
        <v>0</v>
      </c>
      <c r="F102" s="95">
        <v>78256.071800000005</v>
      </c>
      <c r="G102" s="11"/>
      <c r="H102" s="11"/>
    </row>
    <row r="103" spans="1:8">
      <c r="A103" s="58" t="s">
        <v>235</v>
      </c>
      <c r="B103" s="95">
        <v>353051.71276000002</v>
      </c>
      <c r="C103" s="95">
        <v>1.2197100000000001</v>
      </c>
      <c r="D103" s="95">
        <v>0</v>
      </c>
      <c r="E103" s="95">
        <v>0</v>
      </c>
      <c r="F103" s="95">
        <v>353052.93247</v>
      </c>
      <c r="G103" s="11"/>
      <c r="H103" s="11"/>
    </row>
    <row r="104" spans="1:8">
      <c r="A104" s="58" t="s">
        <v>236</v>
      </c>
      <c r="B104" s="95">
        <v>318733.03035999998</v>
      </c>
      <c r="C104" s="95">
        <v>47893.675569999999</v>
      </c>
      <c r="D104" s="95">
        <v>-7.0000000000000007E-5</v>
      </c>
      <c r="E104" s="95">
        <v>0</v>
      </c>
      <c r="F104" s="95">
        <v>366626.70585999999</v>
      </c>
      <c r="G104" s="11"/>
      <c r="H104" s="11"/>
    </row>
    <row r="105" spans="1:8">
      <c r="A105" s="58" t="s">
        <v>237</v>
      </c>
      <c r="B105" s="95">
        <v>142243.19844000001</v>
      </c>
      <c r="C105" s="95">
        <v>1570.81214</v>
      </c>
      <c r="D105" s="95">
        <v>0</v>
      </c>
      <c r="E105" s="95">
        <v>0</v>
      </c>
      <c r="F105" s="95">
        <v>143814.01058</v>
      </c>
      <c r="G105" s="11"/>
      <c r="H105" s="11"/>
    </row>
    <row r="106" spans="1:8">
      <c r="A106" s="58" t="s">
        <v>238</v>
      </c>
      <c r="B106" s="95">
        <v>-12951.484619999999</v>
      </c>
      <c r="C106" s="95">
        <v>-1104.56835</v>
      </c>
      <c r="D106" s="95">
        <v>0</v>
      </c>
      <c r="E106" s="95">
        <v>0</v>
      </c>
      <c r="F106" s="95">
        <v>-14056.052969999999</v>
      </c>
      <c r="G106" s="11"/>
      <c r="H106" s="11"/>
    </row>
    <row r="107" spans="1:8">
      <c r="A107" s="187" t="s">
        <v>239</v>
      </c>
      <c r="B107" s="57">
        <v>708840.63899000001</v>
      </c>
      <c r="C107" s="57">
        <v>0</v>
      </c>
      <c r="D107" s="57">
        <v>0</v>
      </c>
      <c r="E107" s="57">
        <v>0</v>
      </c>
      <c r="F107" s="57">
        <v>708840.63899000001</v>
      </c>
      <c r="G107" s="11"/>
      <c r="H107" s="11"/>
    </row>
    <row r="108" spans="1:8">
      <c r="A108" s="58" t="s">
        <v>240</v>
      </c>
      <c r="B108" s="95">
        <v>678141.08684</v>
      </c>
      <c r="C108" s="95">
        <v>0</v>
      </c>
      <c r="D108" s="95">
        <v>0</v>
      </c>
      <c r="E108" s="95">
        <v>0</v>
      </c>
      <c r="F108" s="95">
        <v>678141.08684</v>
      </c>
      <c r="G108" s="11"/>
      <c r="H108" s="11"/>
    </row>
    <row r="109" spans="1:8">
      <c r="A109" s="58" t="s">
        <v>241</v>
      </c>
      <c r="B109" s="95">
        <v>0</v>
      </c>
      <c r="C109" s="95">
        <v>0</v>
      </c>
      <c r="D109" s="95">
        <v>0</v>
      </c>
      <c r="E109" s="95">
        <v>0</v>
      </c>
      <c r="F109" s="95">
        <v>0</v>
      </c>
      <c r="G109" s="11"/>
      <c r="H109" s="11"/>
    </row>
    <row r="110" spans="1:8">
      <c r="A110" s="58" t="s">
        <v>242</v>
      </c>
      <c r="B110" s="95">
        <v>0</v>
      </c>
      <c r="C110" s="95">
        <v>0</v>
      </c>
      <c r="D110" s="95">
        <v>0</v>
      </c>
      <c r="E110" s="95">
        <v>0</v>
      </c>
      <c r="F110" s="95">
        <v>0</v>
      </c>
      <c r="G110" s="11"/>
      <c r="H110" s="11"/>
    </row>
    <row r="111" spans="1:8">
      <c r="A111" s="58" t="s">
        <v>243</v>
      </c>
      <c r="B111" s="95">
        <v>0</v>
      </c>
      <c r="C111" s="95">
        <v>0</v>
      </c>
      <c r="D111" s="95">
        <v>0</v>
      </c>
      <c r="E111" s="95">
        <v>0</v>
      </c>
      <c r="F111" s="95">
        <v>0</v>
      </c>
      <c r="G111" s="11"/>
      <c r="H111" s="11"/>
    </row>
    <row r="112" spans="1:8">
      <c r="A112" s="58" t="s">
        <v>244</v>
      </c>
      <c r="B112" s="95">
        <v>59839.625850000004</v>
      </c>
      <c r="C112" s="95">
        <v>0</v>
      </c>
      <c r="D112" s="95">
        <v>0</v>
      </c>
      <c r="E112" s="95">
        <v>0</v>
      </c>
      <c r="F112" s="95">
        <v>59839.625850000004</v>
      </c>
      <c r="G112" s="11"/>
      <c r="H112" s="11"/>
    </row>
    <row r="113" spans="1:8">
      <c r="A113" s="58" t="s">
        <v>245</v>
      </c>
      <c r="B113" s="95">
        <v>-29140.073700000001</v>
      </c>
      <c r="C113" s="95">
        <v>0</v>
      </c>
      <c r="D113" s="95">
        <v>0</v>
      </c>
      <c r="E113" s="95">
        <v>0</v>
      </c>
      <c r="F113" s="95">
        <v>-29140.073700000001</v>
      </c>
      <c r="G113" s="11"/>
      <c r="H113" s="11"/>
    </row>
    <row r="114" spans="1:8">
      <c r="A114" s="155" t="s">
        <v>246</v>
      </c>
      <c r="B114" s="57">
        <v>252698066.16507998</v>
      </c>
      <c r="C114" s="57">
        <v>38697638.698929995</v>
      </c>
      <c r="D114" s="57">
        <v>270.52864</v>
      </c>
      <c r="E114" s="57">
        <v>80665.847500000003</v>
      </c>
      <c r="F114" s="57">
        <v>291476641.24014997</v>
      </c>
      <c r="G114" s="11"/>
      <c r="H114" s="11"/>
    </row>
    <row r="115" spans="1:8">
      <c r="A115" s="177" t="s">
        <v>247</v>
      </c>
      <c r="B115" s="57">
        <v>178411812.97754994</v>
      </c>
      <c r="C115" s="57">
        <v>28504665.439940006</v>
      </c>
      <c r="D115" s="57">
        <v>52.021039999999999</v>
      </c>
      <c r="E115" s="57">
        <v>76766.545399999988</v>
      </c>
      <c r="F115" s="57">
        <v>206993296.98392993</v>
      </c>
      <c r="G115" s="11"/>
      <c r="H115" s="11"/>
    </row>
    <row r="116" spans="1:8">
      <c r="A116" s="64" t="s">
        <v>248</v>
      </c>
      <c r="B116" s="95">
        <v>22016743.40064</v>
      </c>
      <c r="C116" s="95">
        <v>9062333.0318500027</v>
      </c>
      <c r="D116" s="95">
        <v>7.4053699999999996</v>
      </c>
      <c r="E116" s="95">
        <v>10.38176</v>
      </c>
      <c r="F116" s="95">
        <v>31079094.219620004</v>
      </c>
      <c r="G116" s="11"/>
      <c r="H116" s="11"/>
    </row>
    <row r="117" spans="1:8">
      <c r="A117" s="64" t="s">
        <v>249</v>
      </c>
      <c r="B117" s="95">
        <v>21373298.857890002</v>
      </c>
      <c r="C117" s="95">
        <v>8989519.4898099992</v>
      </c>
      <c r="D117" s="95">
        <v>7.4053699999999996</v>
      </c>
      <c r="E117" s="95">
        <v>5.9175200000000006</v>
      </c>
      <c r="F117" s="95">
        <v>30362831.670590002</v>
      </c>
      <c r="G117" s="11"/>
      <c r="H117" s="11"/>
    </row>
    <row r="118" spans="1:8">
      <c r="A118" s="64" t="s">
        <v>250</v>
      </c>
      <c r="B118" s="95">
        <v>643444.54274999991</v>
      </c>
      <c r="C118" s="95">
        <v>72813.54204</v>
      </c>
      <c r="D118" s="95">
        <v>0</v>
      </c>
      <c r="E118" s="95">
        <v>4.4642400000000002</v>
      </c>
      <c r="F118" s="95">
        <v>716262.54902999988</v>
      </c>
      <c r="G118" s="11"/>
      <c r="H118" s="11"/>
    </row>
    <row r="119" spans="1:8">
      <c r="A119" s="64" t="s">
        <v>251</v>
      </c>
      <c r="B119" s="95">
        <v>50441441.748399995</v>
      </c>
      <c r="C119" s="95">
        <v>12481880.077970002</v>
      </c>
      <c r="D119" s="95">
        <v>0</v>
      </c>
      <c r="E119" s="95">
        <v>3479.7761500000001</v>
      </c>
      <c r="F119" s="95">
        <v>62926801.602520004</v>
      </c>
      <c r="G119" s="11"/>
      <c r="H119" s="11"/>
    </row>
    <row r="120" spans="1:8">
      <c r="A120" s="64" t="s">
        <v>252</v>
      </c>
      <c r="B120" s="95">
        <v>3724179.3439400005</v>
      </c>
      <c r="C120" s="95">
        <v>946513.69084000005</v>
      </c>
      <c r="D120" s="95">
        <v>0</v>
      </c>
      <c r="E120" s="95">
        <v>0</v>
      </c>
      <c r="F120" s="95">
        <v>4670693.0347800003</v>
      </c>
      <c r="G120" s="11"/>
      <c r="H120" s="11"/>
    </row>
    <row r="121" spans="1:8">
      <c r="A121" s="65" t="s">
        <v>253</v>
      </c>
      <c r="B121" s="95">
        <v>100877.27522</v>
      </c>
      <c r="C121" s="95">
        <v>48011.545639999997</v>
      </c>
      <c r="D121" s="95">
        <v>0</v>
      </c>
      <c r="E121" s="95">
        <v>0</v>
      </c>
      <c r="F121" s="95">
        <v>148888.82085999998</v>
      </c>
      <c r="G121" s="11"/>
      <c r="H121" s="11"/>
    </row>
    <row r="122" spans="1:8">
      <c r="A122" s="65" t="s">
        <v>254</v>
      </c>
      <c r="B122" s="95">
        <v>24376.365299999998</v>
      </c>
      <c r="C122" s="95">
        <v>22364.916809999999</v>
      </c>
      <c r="D122" s="95">
        <v>0</v>
      </c>
      <c r="E122" s="95">
        <v>0</v>
      </c>
      <c r="F122" s="95">
        <v>46741.28211</v>
      </c>
      <c r="G122" s="11"/>
      <c r="H122" s="11"/>
    </row>
    <row r="123" spans="1:8">
      <c r="A123" s="99" t="s">
        <v>255</v>
      </c>
      <c r="B123" s="95">
        <v>24444.92167</v>
      </c>
      <c r="C123" s="95">
        <v>8127.4880800000001</v>
      </c>
      <c r="D123" s="95">
        <v>0</v>
      </c>
      <c r="E123" s="95">
        <v>0</v>
      </c>
      <c r="F123" s="95">
        <v>32572.409749999999</v>
      </c>
      <c r="G123" s="11"/>
      <c r="H123" s="11"/>
    </row>
    <row r="124" spans="1:8">
      <c r="A124" s="99" t="s">
        <v>256</v>
      </c>
      <c r="B124" s="95">
        <v>165035.82045999999</v>
      </c>
      <c r="C124" s="95">
        <v>35602.741900000001</v>
      </c>
      <c r="D124" s="95">
        <v>0</v>
      </c>
      <c r="E124" s="95">
        <v>0</v>
      </c>
      <c r="F124" s="95">
        <v>200638.56235999998</v>
      </c>
      <c r="G124" s="11"/>
      <c r="H124" s="11"/>
    </row>
    <row r="125" spans="1:8">
      <c r="A125" s="99" t="s">
        <v>257</v>
      </c>
      <c r="B125" s="95">
        <v>475909.31261000002</v>
      </c>
      <c r="C125" s="95">
        <v>97368.46351999999</v>
      </c>
      <c r="D125" s="95">
        <v>0</v>
      </c>
      <c r="E125" s="95">
        <v>0</v>
      </c>
      <c r="F125" s="95">
        <v>573277.77613000001</v>
      </c>
      <c r="G125" s="11"/>
      <c r="H125" s="11"/>
    </row>
    <row r="126" spans="1:8">
      <c r="A126" s="99" t="s">
        <v>258</v>
      </c>
      <c r="B126" s="95">
        <v>1823147.5024000001</v>
      </c>
      <c r="C126" s="95">
        <v>323860.51205999998</v>
      </c>
      <c r="D126" s="95">
        <v>0</v>
      </c>
      <c r="E126" s="95">
        <v>0</v>
      </c>
      <c r="F126" s="95">
        <v>2147008.0144600002</v>
      </c>
      <c r="G126" s="11"/>
      <c r="H126" s="11"/>
    </row>
    <row r="127" spans="1:8">
      <c r="A127" s="728" t="s">
        <v>1489</v>
      </c>
      <c r="B127" s="95">
        <v>370655.07549000008</v>
      </c>
      <c r="C127" s="95">
        <v>201848.63786000002</v>
      </c>
      <c r="D127" s="95">
        <v>0</v>
      </c>
      <c r="E127" s="95">
        <v>0</v>
      </c>
      <c r="F127" s="95">
        <v>572503.71335000009</v>
      </c>
      <c r="G127" s="11"/>
      <c r="H127" s="11"/>
    </row>
    <row r="128" spans="1:8">
      <c r="A128" s="729" t="s">
        <v>1490</v>
      </c>
      <c r="B128" s="95">
        <v>739733.07079000003</v>
      </c>
      <c r="C128" s="95">
        <v>209329.38496999998</v>
      </c>
      <c r="D128" s="95">
        <v>0</v>
      </c>
      <c r="E128" s="95">
        <v>0</v>
      </c>
      <c r="F128" s="95">
        <v>949062.45576000004</v>
      </c>
      <c r="G128" s="11"/>
      <c r="H128" s="11"/>
    </row>
    <row r="129" spans="1:8">
      <c r="A129" s="156" t="s">
        <v>261</v>
      </c>
      <c r="B129" s="95">
        <v>3427639.4236599999</v>
      </c>
      <c r="C129" s="95">
        <v>786899.71658999997</v>
      </c>
      <c r="D129" s="95">
        <v>44.615670000000001</v>
      </c>
      <c r="E129" s="95">
        <v>34661.315309999998</v>
      </c>
      <c r="F129" s="95">
        <v>4249245.0712300008</v>
      </c>
      <c r="G129" s="11"/>
      <c r="H129" s="11"/>
    </row>
    <row r="130" spans="1:8">
      <c r="A130" s="156" t="s">
        <v>262</v>
      </c>
      <c r="B130" s="95">
        <v>87328368.047989994</v>
      </c>
      <c r="C130" s="95">
        <v>5067017.4731000001</v>
      </c>
      <c r="D130" s="95">
        <v>0</v>
      </c>
      <c r="E130" s="95">
        <v>38145.919999999998</v>
      </c>
      <c r="F130" s="95">
        <v>92433531.441090003</v>
      </c>
      <c r="G130" s="11"/>
      <c r="H130" s="11"/>
    </row>
    <row r="131" spans="1:8">
      <c r="A131" s="64" t="s">
        <v>263</v>
      </c>
      <c r="B131" s="95">
        <v>11473441.01292</v>
      </c>
      <c r="C131" s="95">
        <v>160021.44959</v>
      </c>
      <c r="D131" s="95">
        <v>0</v>
      </c>
      <c r="E131" s="95">
        <v>469.15217999999999</v>
      </c>
      <c r="F131" s="95">
        <v>11633931.614689998</v>
      </c>
      <c r="G131" s="11"/>
      <c r="H131" s="11"/>
    </row>
    <row r="132" spans="1:8">
      <c r="A132" s="177" t="s">
        <v>264</v>
      </c>
      <c r="B132" s="57">
        <v>281496.04341000004</v>
      </c>
      <c r="C132" s="57">
        <v>1195.8990199999998</v>
      </c>
      <c r="D132" s="57">
        <v>0</v>
      </c>
      <c r="E132" s="57">
        <v>3.6450000000000003E-2</v>
      </c>
      <c r="F132" s="57">
        <v>282691.97888000007</v>
      </c>
      <c r="G132" s="11"/>
      <c r="H132" s="11"/>
    </row>
    <row r="133" spans="1:8">
      <c r="A133" s="177" t="s">
        <v>455</v>
      </c>
      <c r="B133" s="57">
        <v>15505600.456899999</v>
      </c>
      <c r="C133" s="57">
        <v>3638709.5994899999</v>
      </c>
      <c r="D133" s="57">
        <v>0</v>
      </c>
      <c r="E133" s="57">
        <v>0</v>
      </c>
      <c r="F133" s="57">
        <v>19144310.056389999</v>
      </c>
      <c r="G133" s="11"/>
      <c r="H133" s="11"/>
    </row>
    <row r="134" spans="1:8">
      <c r="A134" s="64" t="s">
        <v>456</v>
      </c>
      <c r="B134" s="95">
        <v>5998112.9553100001</v>
      </c>
      <c r="C134" s="95">
        <v>656789.39395000006</v>
      </c>
      <c r="D134" s="95">
        <v>0</v>
      </c>
      <c r="E134" s="95">
        <v>0</v>
      </c>
      <c r="F134" s="95">
        <v>6654902.3492600005</v>
      </c>
      <c r="G134" s="273"/>
      <c r="H134" s="273"/>
    </row>
    <row r="135" spans="1:8">
      <c r="A135" s="64" t="s">
        <v>457</v>
      </c>
      <c r="B135" s="95">
        <v>3059555.1829400002</v>
      </c>
      <c r="C135" s="95">
        <v>54380.926369999994</v>
      </c>
      <c r="D135" s="95">
        <v>0</v>
      </c>
      <c r="E135" s="95">
        <v>0</v>
      </c>
      <c r="F135" s="95">
        <v>3113936.1093100002</v>
      </c>
      <c r="G135" s="273"/>
      <c r="H135" s="273"/>
    </row>
    <row r="136" spans="1:8">
      <c r="A136" s="64" t="s">
        <v>458</v>
      </c>
      <c r="B136" s="95">
        <v>0</v>
      </c>
      <c r="C136" s="95">
        <v>0</v>
      </c>
      <c r="D136" s="95">
        <v>0</v>
      </c>
      <c r="E136" s="95">
        <v>0</v>
      </c>
      <c r="F136" s="95">
        <v>0</v>
      </c>
      <c r="G136" s="11"/>
      <c r="H136" s="11"/>
    </row>
    <row r="137" spans="1:8">
      <c r="A137" s="64" t="s">
        <v>459</v>
      </c>
      <c r="B137" s="95">
        <v>620446.81416999991</v>
      </c>
      <c r="C137" s="95">
        <v>156694.66047999999</v>
      </c>
      <c r="D137" s="95">
        <v>0</v>
      </c>
      <c r="E137" s="95">
        <v>0</v>
      </c>
      <c r="F137" s="95">
        <v>777141.47464999987</v>
      </c>
      <c r="G137" s="11"/>
      <c r="H137" s="11"/>
    </row>
    <row r="138" spans="1:8">
      <c r="A138" s="64" t="s">
        <v>460</v>
      </c>
      <c r="B138" s="95">
        <v>5557253.9772399999</v>
      </c>
      <c r="C138" s="95">
        <v>2747973.7273000004</v>
      </c>
      <c r="D138" s="95">
        <v>0</v>
      </c>
      <c r="E138" s="95">
        <v>0</v>
      </c>
      <c r="F138" s="95">
        <v>8305227.7045400003</v>
      </c>
      <c r="G138" s="11"/>
      <c r="H138" s="11"/>
    </row>
    <row r="139" spans="1:8">
      <c r="A139" s="64" t="s">
        <v>467</v>
      </c>
      <c r="B139" s="95">
        <v>270231.52724000002</v>
      </c>
      <c r="C139" s="95">
        <v>22870.891390000001</v>
      </c>
      <c r="D139" s="95">
        <v>0</v>
      </c>
      <c r="E139" s="95">
        <v>0</v>
      </c>
      <c r="F139" s="95">
        <v>293102.41863000003</v>
      </c>
      <c r="G139" s="11"/>
      <c r="H139" s="11"/>
    </row>
    <row r="140" spans="1:8">
      <c r="A140" s="177" t="s">
        <v>265</v>
      </c>
      <c r="B140" s="57">
        <v>44499741.266810015</v>
      </c>
      <c r="C140" s="57">
        <v>3871932.6459300001</v>
      </c>
      <c r="D140" s="57">
        <v>218.46508000000003</v>
      </c>
      <c r="E140" s="57">
        <v>0</v>
      </c>
      <c r="F140" s="57">
        <v>48371892.377820015</v>
      </c>
      <c r="G140" s="11"/>
      <c r="H140" s="11"/>
    </row>
    <row r="141" spans="1:8">
      <c r="A141" s="64" t="s">
        <v>266</v>
      </c>
      <c r="B141" s="95">
        <v>1181482.22126</v>
      </c>
      <c r="C141" s="95">
        <v>184991.4564</v>
      </c>
      <c r="D141" s="95">
        <v>0</v>
      </c>
      <c r="E141" s="95">
        <v>0</v>
      </c>
      <c r="F141" s="95">
        <v>1366473.67766</v>
      </c>
      <c r="G141" s="11"/>
      <c r="H141" s="11"/>
    </row>
    <row r="142" spans="1:8">
      <c r="A142" s="64" t="s">
        <v>267</v>
      </c>
      <c r="B142" s="95">
        <v>20712646.337000005</v>
      </c>
      <c r="C142" s="95">
        <v>263368.61838999996</v>
      </c>
      <c r="D142" s="95">
        <v>0</v>
      </c>
      <c r="E142" s="95">
        <v>0</v>
      </c>
      <c r="F142" s="95">
        <v>20976014.955390006</v>
      </c>
      <c r="G142" s="11"/>
      <c r="H142" s="11"/>
    </row>
    <row r="143" spans="1:8">
      <c r="A143" s="64" t="s">
        <v>268</v>
      </c>
      <c r="B143" s="95">
        <v>0</v>
      </c>
      <c r="C143" s="95">
        <v>1189.2921299999998</v>
      </c>
      <c r="D143" s="95">
        <v>0</v>
      </c>
      <c r="E143" s="95">
        <v>0</v>
      </c>
      <c r="F143" s="95">
        <v>1189.2921299999998</v>
      </c>
      <c r="G143" s="11"/>
      <c r="H143" s="11"/>
    </row>
    <row r="144" spans="1:8">
      <c r="A144" s="64" t="s">
        <v>269</v>
      </c>
      <c r="B144" s="95">
        <v>2617441.31733</v>
      </c>
      <c r="C144" s="95">
        <v>2270.6951899999999</v>
      </c>
      <c r="D144" s="95">
        <v>208.95726000000002</v>
      </c>
      <c r="E144" s="95">
        <v>0</v>
      </c>
      <c r="F144" s="95">
        <v>2619920.9697799999</v>
      </c>
      <c r="G144" s="11"/>
      <c r="H144" s="11"/>
    </row>
    <row r="145" spans="1:8">
      <c r="A145" s="643" t="s">
        <v>1491</v>
      </c>
      <c r="B145" s="95">
        <v>18537782.990880001</v>
      </c>
      <c r="C145" s="95">
        <v>720190.06007000001</v>
      </c>
      <c r="D145" s="95">
        <v>0</v>
      </c>
      <c r="E145" s="95">
        <v>0</v>
      </c>
      <c r="F145" s="95">
        <v>19257973.050950002</v>
      </c>
      <c r="G145" s="11"/>
      <c r="H145" s="11"/>
    </row>
    <row r="146" spans="1:8">
      <c r="A146" s="64" t="s">
        <v>271</v>
      </c>
      <c r="B146" s="95">
        <v>325683.67969999998</v>
      </c>
      <c r="C146" s="95">
        <v>316328.51738999999</v>
      </c>
      <c r="D146" s="95">
        <v>0</v>
      </c>
      <c r="E146" s="95">
        <v>0</v>
      </c>
      <c r="F146" s="95">
        <v>642012.19708999991</v>
      </c>
      <c r="G146" s="11"/>
      <c r="H146" s="11"/>
    </row>
    <row r="147" spans="1:8">
      <c r="A147" s="64" t="s">
        <v>272</v>
      </c>
      <c r="B147" s="95">
        <v>76227.164230000009</v>
      </c>
      <c r="C147" s="95">
        <v>2344951.6604599999</v>
      </c>
      <c r="D147" s="95">
        <v>0</v>
      </c>
      <c r="E147" s="95">
        <v>0</v>
      </c>
      <c r="F147" s="95">
        <v>2421178.8246900002</v>
      </c>
      <c r="G147" s="11"/>
      <c r="H147" s="11"/>
    </row>
    <row r="148" spans="1:8">
      <c r="A148" s="64" t="s">
        <v>273</v>
      </c>
      <c r="B148" s="95">
        <v>1048477.55641</v>
      </c>
      <c r="C148" s="95">
        <v>38642.3459</v>
      </c>
      <c r="D148" s="95">
        <v>9.5078199999999988</v>
      </c>
      <c r="E148" s="95">
        <v>0</v>
      </c>
      <c r="F148" s="95">
        <v>1087129.41013</v>
      </c>
      <c r="G148" s="11"/>
      <c r="H148" s="11"/>
    </row>
    <row r="149" spans="1:8">
      <c r="A149" s="177" t="s">
        <v>274</v>
      </c>
      <c r="B149" s="57">
        <v>4476717.0246200003</v>
      </c>
      <c r="C149" s="57">
        <v>689912.44208000007</v>
      </c>
      <c r="D149" s="57">
        <v>4.2520000000000002E-2</v>
      </c>
      <c r="E149" s="57">
        <v>310.56452999999999</v>
      </c>
      <c r="F149" s="57">
        <v>5166940.0737500004</v>
      </c>
      <c r="G149" s="11"/>
      <c r="H149" s="11"/>
    </row>
    <row r="150" spans="1:8">
      <c r="A150" s="64" t="s">
        <v>207</v>
      </c>
      <c r="B150" s="95">
        <v>649511.38266000012</v>
      </c>
      <c r="C150" s="95">
        <v>122633.58193000001</v>
      </c>
      <c r="D150" s="95">
        <v>0</v>
      </c>
      <c r="E150" s="95">
        <v>7.0260000000000003E-2</v>
      </c>
      <c r="F150" s="95">
        <v>772145.03485000005</v>
      </c>
      <c r="G150" s="11"/>
      <c r="H150" s="11"/>
    </row>
    <row r="151" spans="1:8">
      <c r="A151" s="64" t="s">
        <v>209</v>
      </c>
      <c r="B151" s="95">
        <v>1332683.7225899999</v>
      </c>
      <c r="C151" s="95">
        <v>349882.95137999998</v>
      </c>
      <c r="D151" s="95">
        <v>4.2520000000000002E-2</v>
      </c>
      <c r="E151" s="95">
        <v>301.39634999999998</v>
      </c>
      <c r="F151" s="95">
        <v>1682868.1128399998</v>
      </c>
      <c r="G151" s="11"/>
      <c r="H151" s="11"/>
    </row>
    <row r="152" spans="1:8">
      <c r="A152" s="64" t="s">
        <v>275</v>
      </c>
      <c r="B152" s="95">
        <v>2219160.0775299999</v>
      </c>
      <c r="C152" s="95">
        <v>176629.51302999997</v>
      </c>
      <c r="D152" s="95">
        <v>0</v>
      </c>
      <c r="E152" s="95">
        <v>8.7247700000000012</v>
      </c>
      <c r="F152" s="95">
        <v>2395798.3153300001</v>
      </c>
      <c r="G152" s="11"/>
      <c r="H152" s="11"/>
    </row>
    <row r="153" spans="1:8">
      <c r="A153" s="64" t="s">
        <v>236</v>
      </c>
      <c r="B153" s="95">
        <v>275361.84184000001</v>
      </c>
      <c r="C153" s="95">
        <v>40766.39574</v>
      </c>
      <c r="D153" s="95">
        <v>0</v>
      </c>
      <c r="E153" s="95">
        <v>0.37314999999999998</v>
      </c>
      <c r="F153" s="95">
        <v>316128.61073000001</v>
      </c>
      <c r="G153" s="11"/>
      <c r="H153" s="11"/>
    </row>
    <row r="154" spans="1:8">
      <c r="A154" s="64" t="s">
        <v>276</v>
      </c>
      <c r="B154" s="95">
        <v>0</v>
      </c>
      <c r="C154" s="95">
        <v>0</v>
      </c>
      <c r="D154" s="95">
        <v>0</v>
      </c>
      <c r="E154" s="95">
        <v>0</v>
      </c>
      <c r="F154" s="95">
        <v>0</v>
      </c>
      <c r="G154" s="11"/>
      <c r="H154" s="11"/>
    </row>
    <row r="155" spans="1:8">
      <c r="A155" s="177" t="s">
        <v>277</v>
      </c>
      <c r="B155" s="57">
        <v>2891288.6512300004</v>
      </c>
      <c r="C155" s="57">
        <v>454620.08981999999</v>
      </c>
      <c r="D155" s="57">
        <v>0</v>
      </c>
      <c r="E155" s="57">
        <v>3588.7011199999997</v>
      </c>
      <c r="F155" s="57">
        <v>3349497.4421700002</v>
      </c>
      <c r="G155" s="11"/>
      <c r="H155" s="11"/>
    </row>
    <row r="156" spans="1:8">
      <c r="A156" s="64" t="s">
        <v>278</v>
      </c>
      <c r="B156" s="95">
        <v>164603.79029</v>
      </c>
      <c r="C156" s="95">
        <v>18355.131760000004</v>
      </c>
      <c r="D156" s="95">
        <v>0</v>
      </c>
      <c r="E156" s="95">
        <v>344.81918000000002</v>
      </c>
      <c r="F156" s="95">
        <v>183303.74122999999</v>
      </c>
      <c r="G156" s="11"/>
      <c r="H156" s="11"/>
    </row>
    <row r="157" spans="1:8">
      <c r="A157" s="64" t="s">
        <v>279</v>
      </c>
      <c r="B157" s="95">
        <v>0</v>
      </c>
      <c r="C157" s="95">
        <v>0</v>
      </c>
      <c r="D157" s="95">
        <v>0</v>
      </c>
      <c r="E157" s="95">
        <v>0</v>
      </c>
      <c r="F157" s="95">
        <v>0</v>
      </c>
      <c r="G157" s="11"/>
      <c r="H157" s="11"/>
    </row>
    <row r="158" spans="1:8">
      <c r="A158" s="64" t="s">
        <v>280</v>
      </c>
      <c r="B158" s="95">
        <v>1468635.0716099998</v>
      </c>
      <c r="C158" s="95">
        <v>288459.6164</v>
      </c>
      <c r="D158" s="95">
        <v>0</v>
      </c>
      <c r="E158" s="95">
        <v>1495.0885499999999</v>
      </c>
      <c r="F158" s="95">
        <v>1758589.7765599997</v>
      </c>
      <c r="G158" s="11"/>
      <c r="H158" s="11"/>
    </row>
    <row r="159" spans="1:8">
      <c r="A159" s="64" t="s">
        <v>1301</v>
      </c>
      <c r="B159" s="95">
        <v>0</v>
      </c>
      <c r="C159" s="95">
        <v>0</v>
      </c>
      <c r="D159" s="95">
        <v>0</v>
      </c>
      <c r="E159" s="95">
        <v>0</v>
      </c>
      <c r="F159" s="95">
        <v>0</v>
      </c>
      <c r="G159" s="11"/>
      <c r="H159" s="11"/>
    </row>
    <row r="160" spans="1:8">
      <c r="A160" s="64" t="s">
        <v>281</v>
      </c>
      <c r="B160" s="95">
        <v>1198345.7818299998</v>
      </c>
      <c r="C160" s="95">
        <v>48189.005619999996</v>
      </c>
      <c r="D160" s="95">
        <v>0</v>
      </c>
      <c r="E160" s="95">
        <v>1748.79339</v>
      </c>
      <c r="F160" s="95">
        <v>1248283.5808399997</v>
      </c>
      <c r="G160" s="11"/>
      <c r="H160" s="11"/>
    </row>
    <row r="161" spans="1:8">
      <c r="A161" s="64" t="s">
        <v>282</v>
      </c>
      <c r="B161" s="95">
        <v>59704.007500000007</v>
      </c>
      <c r="C161" s="95">
        <v>99616.336039999995</v>
      </c>
      <c r="D161" s="95">
        <v>0</v>
      </c>
      <c r="E161" s="95">
        <v>0</v>
      </c>
      <c r="F161" s="95">
        <v>159320.34354</v>
      </c>
      <c r="G161" s="11"/>
      <c r="H161" s="11"/>
    </row>
    <row r="162" spans="1:8">
      <c r="A162" s="177" t="s">
        <v>283</v>
      </c>
      <c r="B162" s="57">
        <v>4917461.6871199999</v>
      </c>
      <c r="C162" s="57">
        <v>362630.80252999999</v>
      </c>
      <c r="D162" s="57">
        <v>0</v>
      </c>
      <c r="E162" s="57">
        <v>0</v>
      </c>
      <c r="F162" s="57">
        <v>5280092.4896499999</v>
      </c>
      <c r="G162" s="11"/>
      <c r="H162" s="11"/>
    </row>
    <row r="163" spans="1:8">
      <c r="A163" s="64" t="s">
        <v>284</v>
      </c>
      <c r="B163" s="95">
        <v>3021654.36</v>
      </c>
      <c r="C163" s="95">
        <v>302697.5</v>
      </c>
      <c r="D163" s="95">
        <v>0</v>
      </c>
      <c r="E163" s="95">
        <v>0</v>
      </c>
      <c r="F163" s="95">
        <v>3324351.86</v>
      </c>
      <c r="G163" s="11"/>
      <c r="H163" s="11"/>
    </row>
    <row r="164" spans="1:8">
      <c r="A164" s="64" t="s">
        <v>285</v>
      </c>
      <c r="B164" s="95">
        <v>0</v>
      </c>
      <c r="C164" s="95">
        <v>0</v>
      </c>
      <c r="D164" s="95">
        <v>0</v>
      </c>
      <c r="E164" s="95">
        <v>0</v>
      </c>
      <c r="F164" s="95">
        <v>0</v>
      </c>
      <c r="G164" s="11"/>
      <c r="H164" s="11"/>
    </row>
    <row r="165" spans="1:8">
      <c r="A165" s="643" t="s">
        <v>1492</v>
      </c>
      <c r="B165" s="95">
        <v>1702928.0759000001</v>
      </c>
      <c r="C165" s="95">
        <v>52826.900099999999</v>
      </c>
      <c r="D165" s="95">
        <v>0</v>
      </c>
      <c r="E165" s="95">
        <v>0</v>
      </c>
      <c r="F165" s="95">
        <v>1755754.976</v>
      </c>
      <c r="G165" s="11"/>
      <c r="H165" s="11"/>
    </row>
    <row r="166" spans="1:8">
      <c r="A166" s="64" t="s">
        <v>287</v>
      </c>
      <c r="B166" s="95">
        <v>192879.25121999998</v>
      </c>
      <c r="C166" s="95">
        <v>7106.4024300000001</v>
      </c>
      <c r="D166" s="95">
        <v>0</v>
      </c>
      <c r="E166" s="95">
        <v>0</v>
      </c>
      <c r="F166" s="95">
        <v>199985.65364999996</v>
      </c>
      <c r="G166" s="11"/>
      <c r="H166" s="11"/>
    </row>
    <row r="167" spans="1:8">
      <c r="A167" s="177" t="s">
        <v>288</v>
      </c>
      <c r="B167" s="57">
        <v>1713948.0574399999</v>
      </c>
      <c r="C167" s="57">
        <v>1173971.7801199998</v>
      </c>
      <c r="D167" s="57">
        <v>0</v>
      </c>
      <c r="E167" s="57">
        <v>0</v>
      </c>
      <c r="F167" s="57">
        <v>2887919.8375599999</v>
      </c>
      <c r="G167" s="11"/>
      <c r="H167" s="11"/>
    </row>
    <row r="168" spans="1:8">
      <c r="A168" s="64" t="s">
        <v>289</v>
      </c>
      <c r="B168" s="95">
        <v>14175.49935</v>
      </c>
      <c r="C168" s="95">
        <v>158498.38739000002</v>
      </c>
      <c r="D168" s="95">
        <v>0</v>
      </c>
      <c r="E168" s="95">
        <v>0</v>
      </c>
      <c r="F168" s="95">
        <v>172673.88674000002</v>
      </c>
      <c r="G168" s="11"/>
      <c r="H168" s="11"/>
    </row>
    <row r="169" spans="1:8">
      <c r="A169" s="64" t="s">
        <v>290</v>
      </c>
      <c r="B169" s="95">
        <v>63.49935</v>
      </c>
      <c r="C169" s="95">
        <v>0</v>
      </c>
      <c r="D169" s="95">
        <v>0</v>
      </c>
      <c r="E169" s="95">
        <v>0</v>
      </c>
      <c r="F169" s="95">
        <v>63.49935</v>
      </c>
      <c r="G169" s="11"/>
      <c r="H169" s="11"/>
    </row>
    <row r="170" spans="1:8">
      <c r="A170" s="64" t="s">
        <v>291</v>
      </c>
      <c r="B170" s="95">
        <v>0</v>
      </c>
      <c r="C170" s="95">
        <v>5971.9548500000001</v>
      </c>
      <c r="D170" s="95">
        <v>0</v>
      </c>
      <c r="E170" s="95">
        <v>0</v>
      </c>
      <c r="F170" s="95">
        <v>5971.9548500000001</v>
      </c>
      <c r="G170" s="11"/>
      <c r="H170" s="11"/>
    </row>
    <row r="171" spans="1:8">
      <c r="A171" s="64" t="s">
        <v>292</v>
      </c>
      <c r="B171" s="95">
        <v>14112</v>
      </c>
      <c r="C171" s="95">
        <v>152495.56254000001</v>
      </c>
      <c r="D171" s="95">
        <v>0</v>
      </c>
      <c r="E171" s="95">
        <v>0</v>
      </c>
      <c r="F171" s="95">
        <v>166607.56254000001</v>
      </c>
      <c r="G171" s="11"/>
      <c r="H171" s="11"/>
    </row>
    <row r="172" spans="1:8">
      <c r="A172" s="64" t="s">
        <v>293</v>
      </c>
      <c r="B172" s="95">
        <v>0</v>
      </c>
      <c r="C172" s="95">
        <v>0</v>
      </c>
      <c r="D172" s="95">
        <v>0</v>
      </c>
      <c r="E172" s="95">
        <v>0</v>
      </c>
      <c r="F172" s="95">
        <v>0</v>
      </c>
      <c r="G172" s="11"/>
      <c r="H172" s="11"/>
    </row>
    <row r="173" spans="1:8">
      <c r="A173" s="64" t="s">
        <v>294</v>
      </c>
      <c r="B173" s="95">
        <v>0</v>
      </c>
      <c r="C173" s="95">
        <v>30.87</v>
      </c>
      <c r="D173" s="95">
        <v>0</v>
      </c>
      <c r="E173" s="95">
        <v>0</v>
      </c>
      <c r="F173" s="95">
        <v>30.87</v>
      </c>
      <c r="G173" s="11"/>
      <c r="H173" s="11"/>
    </row>
    <row r="174" spans="1:8">
      <c r="A174" s="64" t="s">
        <v>295</v>
      </c>
      <c r="B174" s="95">
        <v>1670215</v>
      </c>
      <c r="C174" s="95">
        <v>999025.84739999997</v>
      </c>
      <c r="D174" s="95">
        <v>0</v>
      </c>
      <c r="E174" s="95">
        <v>0</v>
      </c>
      <c r="F174" s="95">
        <v>2669240.8473999999</v>
      </c>
      <c r="G174" s="11"/>
      <c r="H174" s="11"/>
    </row>
    <row r="175" spans="1:8">
      <c r="A175" s="64" t="s">
        <v>296</v>
      </c>
      <c r="B175" s="95">
        <v>29557.558089999999</v>
      </c>
      <c r="C175" s="95">
        <v>16447.545330000001</v>
      </c>
      <c r="D175" s="95">
        <v>0</v>
      </c>
      <c r="E175" s="95">
        <v>0</v>
      </c>
      <c r="F175" s="95">
        <v>46005.103419999999</v>
      </c>
      <c r="G175" s="11"/>
      <c r="H175" s="11"/>
    </row>
    <row r="176" spans="1:8">
      <c r="A176" s="155" t="s">
        <v>297</v>
      </c>
      <c r="B176" s="57">
        <v>23342412.355750002</v>
      </c>
      <c r="C176" s="57">
        <v>0</v>
      </c>
      <c r="D176" s="57">
        <v>0</v>
      </c>
      <c r="E176" s="57">
        <v>0</v>
      </c>
      <c r="F176" s="57">
        <v>23342412.355750002</v>
      </c>
      <c r="G176" s="11"/>
      <c r="H176" s="11"/>
    </row>
    <row r="177" spans="1:8">
      <c r="A177" s="63" t="s">
        <v>298</v>
      </c>
      <c r="B177" s="95">
        <v>17119156.747719999</v>
      </c>
      <c r="C177" s="95">
        <v>0</v>
      </c>
      <c r="D177" s="95">
        <v>0</v>
      </c>
      <c r="E177" s="95">
        <v>0</v>
      </c>
      <c r="F177" s="95">
        <v>17119156.747719999</v>
      </c>
      <c r="G177" s="11"/>
      <c r="H177" s="11"/>
    </row>
    <row r="178" spans="1:8">
      <c r="A178" s="64" t="s">
        <v>299</v>
      </c>
      <c r="B178" s="95">
        <v>17119156.747719999</v>
      </c>
      <c r="C178" s="95">
        <v>0</v>
      </c>
      <c r="D178" s="95">
        <v>0</v>
      </c>
      <c r="E178" s="95">
        <v>0</v>
      </c>
      <c r="F178" s="95">
        <v>17119156.747719999</v>
      </c>
      <c r="G178" s="11"/>
      <c r="H178" s="11"/>
    </row>
    <row r="179" spans="1:8">
      <c r="A179" s="64" t="s">
        <v>300</v>
      </c>
      <c r="B179" s="95">
        <v>87506</v>
      </c>
      <c r="C179" s="95">
        <v>0</v>
      </c>
      <c r="D179" s="95">
        <v>0</v>
      </c>
      <c r="E179" s="95">
        <v>0</v>
      </c>
      <c r="F179" s="95">
        <v>87506</v>
      </c>
      <c r="G179" s="11"/>
      <c r="H179" s="11"/>
    </row>
    <row r="180" spans="1:8">
      <c r="A180" s="64" t="s">
        <v>301</v>
      </c>
      <c r="B180" s="95">
        <v>-87506</v>
      </c>
      <c r="C180" s="95">
        <v>0</v>
      </c>
      <c r="D180" s="95">
        <v>0</v>
      </c>
      <c r="E180" s="95">
        <v>0</v>
      </c>
      <c r="F180" s="95">
        <v>-87506</v>
      </c>
      <c r="G180" s="11"/>
      <c r="H180" s="11"/>
    </row>
    <row r="181" spans="1:8">
      <c r="A181" s="63" t="s">
        <v>302</v>
      </c>
      <c r="B181" s="95">
        <v>538691.26457999996</v>
      </c>
      <c r="C181" s="95">
        <v>0</v>
      </c>
      <c r="D181" s="95">
        <v>0</v>
      </c>
      <c r="E181" s="95">
        <v>0</v>
      </c>
      <c r="F181" s="95">
        <v>538691.26457999996</v>
      </c>
      <c r="G181" s="11"/>
      <c r="H181" s="11"/>
    </row>
    <row r="182" spans="1:8">
      <c r="A182" s="64" t="s">
        <v>303</v>
      </c>
      <c r="B182" s="95">
        <v>1713.9146599999999</v>
      </c>
      <c r="C182" s="95">
        <v>0</v>
      </c>
      <c r="D182" s="95">
        <v>0</v>
      </c>
      <c r="E182" s="95">
        <v>0</v>
      </c>
      <c r="F182" s="95">
        <v>1713.9146599999999</v>
      </c>
      <c r="G182" s="11"/>
      <c r="H182" s="11"/>
    </row>
    <row r="183" spans="1:8">
      <c r="A183" s="64" t="s">
        <v>304</v>
      </c>
      <c r="B183" s="95">
        <v>513778.82191999996</v>
      </c>
      <c r="C183" s="95">
        <v>0</v>
      </c>
      <c r="D183" s="95">
        <v>0</v>
      </c>
      <c r="E183" s="95">
        <v>0</v>
      </c>
      <c r="F183" s="95">
        <v>513778.82191999996</v>
      </c>
      <c r="G183" s="11"/>
      <c r="H183" s="11"/>
    </row>
    <row r="184" spans="1:8">
      <c r="A184" s="64" t="s">
        <v>305</v>
      </c>
      <c r="B184" s="95">
        <v>23198.527999999998</v>
      </c>
      <c r="C184" s="95">
        <v>0</v>
      </c>
      <c r="D184" s="95">
        <v>0</v>
      </c>
      <c r="E184" s="95">
        <v>0</v>
      </c>
      <c r="F184" s="95">
        <v>23198.527999999998</v>
      </c>
      <c r="G184" s="11"/>
      <c r="H184" s="11"/>
    </row>
    <row r="185" spans="1:8">
      <c r="A185" s="63" t="s">
        <v>306</v>
      </c>
      <c r="B185" s="95">
        <v>0</v>
      </c>
      <c r="C185" s="95">
        <v>0</v>
      </c>
      <c r="D185" s="95">
        <v>0</v>
      </c>
      <c r="E185" s="95">
        <v>0</v>
      </c>
      <c r="F185" s="95">
        <v>0</v>
      </c>
      <c r="G185" s="11"/>
      <c r="H185" s="11"/>
    </row>
    <row r="186" spans="1:8">
      <c r="A186" s="64" t="s">
        <v>307</v>
      </c>
      <c r="B186" s="95">
        <v>0</v>
      </c>
      <c r="C186" s="95">
        <v>0</v>
      </c>
      <c r="D186" s="95">
        <v>0</v>
      </c>
      <c r="E186" s="95">
        <v>0</v>
      </c>
      <c r="F186" s="95">
        <v>0</v>
      </c>
      <c r="G186" s="11"/>
      <c r="H186" s="11"/>
    </row>
    <row r="187" spans="1:8">
      <c r="A187" s="63" t="s">
        <v>308</v>
      </c>
      <c r="B187" s="95">
        <v>4595263.5538900001</v>
      </c>
      <c r="C187" s="95">
        <v>0</v>
      </c>
      <c r="D187" s="95">
        <v>0</v>
      </c>
      <c r="E187" s="95">
        <v>0</v>
      </c>
      <c r="F187" s="95">
        <v>4595263.5538900001</v>
      </c>
      <c r="G187" s="11"/>
      <c r="H187" s="11"/>
    </row>
    <row r="188" spans="1:8">
      <c r="A188" s="64" t="s">
        <v>309</v>
      </c>
      <c r="B188" s="95">
        <v>2843969.2049199995</v>
      </c>
      <c r="C188" s="95">
        <v>0</v>
      </c>
      <c r="D188" s="95">
        <v>0</v>
      </c>
      <c r="E188" s="95">
        <v>0</v>
      </c>
      <c r="F188" s="95">
        <v>2843969.2049199995</v>
      </c>
      <c r="G188" s="11"/>
      <c r="H188" s="11"/>
    </row>
    <row r="189" spans="1:8">
      <c r="A189" s="64" t="s">
        <v>310</v>
      </c>
      <c r="B189" s="95">
        <v>723794.42495000013</v>
      </c>
      <c r="C189" s="95">
        <v>0</v>
      </c>
      <c r="D189" s="95">
        <v>0</v>
      </c>
      <c r="E189" s="95">
        <v>0</v>
      </c>
      <c r="F189" s="95">
        <v>723794.42495000013</v>
      </c>
      <c r="G189" s="11"/>
      <c r="H189" s="11"/>
    </row>
    <row r="190" spans="1:8">
      <c r="A190" s="64" t="s">
        <v>311</v>
      </c>
      <c r="B190" s="95">
        <v>1027499.9240199999</v>
      </c>
      <c r="C190" s="95">
        <v>0</v>
      </c>
      <c r="D190" s="95">
        <v>0</v>
      </c>
      <c r="E190" s="95">
        <v>0</v>
      </c>
      <c r="F190" s="95">
        <v>1027499.9240199999</v>
      </c>
      <c r="G190" s="11"/>
      <c r="H190" s="11"/>
    </row>
    <row r="191" spans="1:8">
      <c r="A191" s="63" t="s">
        <v>312</v>
      </c>
      <c r="B191" s="95">
        <v>1089300.7895600002</v>
      </c>
      <c r="C191" s="95">
        <v>0</v>
      </c>
      <c r="D191" s="95">
        <v>0</v>
      </c>
      <c r="E191" s="95">
        <v>0</v>
      </c>
      <c r="F191" s="95">
        <v>1089300.7895600002</v>
      </c>
      <c r="G191" s="11"/>
      <c r="H191" s="11"/>
    </row>
    <row r="192" spans="1:8">
      <c r="A192" s="64" t="s">
        <v>313</v>
      </c>
      <c r="B192" s="95">
        <v>314044.66579999996</v>
      </c>
      <c r="C192" s="95">
        <v>0</v>
      </c>
      <c r="D192" s="95">
        <v>0</v>
      </c>
      <c r="E192" s="95">
        <v>0</v>
      </c>
      <c r="F192" s="95">
        <v>314044.66579999996</v>
      </c>
      <c r="G192" s="11"/>
      <c r="H192" s="11"/>
    </row>
    <row r="193" spans="1:8">
      <c r="A193" s="64" t="s">
        <v>314</v>
      </c>
      <c r="B193" s="95">
        <v>775256.12375999999</v>
      </c>
      <c r="C193" s="95">
        <v>0</v>
      </c>
      <c r="D193" s="95">
        <v>0</v>
      </c>
      <c r="E193" s="95">
        <v>0</v>
      </c>
      <c r="F193" s="95">
        <v>775256.12375999999</v>
      </c>
      <c r="G193" s="11"/>
      <c r="H193" s="11"/>
    </row>
    <row r="194" spans="1:8">
      <c r="A194" s="72" t="s">
        <v>315</v>
      </c>
      <c r="B194" s="57">
        <v>276040478.52083004</v>
      </c>
      <c r="C194" s="57">
        <v>38697638.698929995</v>
      </c>
      <c r="D194" s="57">
        <v>270.52864</v>
      </c>
      <c r="E194" s="57">
        <v>80665.847500000003</v>
      </c>
      <c r="F194" s="57">
        <v>314819053.59590006</v>
      </c>
      <c r="G194" s="11"/>
      <c r="H194" s="11"/>
    </row>
    <row r="195" spans="1:8">
      <c r="A195" s="72" t="s">
        <v>316</v>
      </c>
      <c r="B195" s="57">
        <v>9614088.223749999</v>
      </c>
      <c r="C195" s="57">
        <v>6616679.3932100004</v>
      </c>
      <c r="D195" s="57">
        <v>0</v>
      </c>
      <c r="E195" s="57">
        <v>259900.65804000004</v>
      </c>
      <c r="F195" s="57">
        <v>16490668.275</v>
      </c>
      <c r="G195" s="11"/>
      <c r="H195" s="11"/>
    </row>
    <row r="196" spans="1:8">
      <c r="A196" s="66" t="s">
        <v>317</v>
      </c>
      <c r="B196" s="95">
        <v>5852.5984400000007</v>
      </c>
      <c r="C196" s="95">
        <v>2439367.5703799999</v>
      </c>
      <c r="D196" s="95">
        <v>0</v>
      </c>
      <c r="E196" s="95">
        <v>0</v>
      </c>
      <c r="F196" s="95">
        <v>2445220.1688199998</v>
      </c>
      <c r="G196" s="11"/>
      <c r="H196" s="11"/>
    </row>
    <row r="197" spans="1:8">
      <c r="A197" s="64" t="s">
        <v>318</v>
      </c>
      <c r="B197" s="95">
        <v>5852.5984400000007</v>
      </c>
      <c r="C197" s="95">
        <v>167263.6532</v>
      </c>
      <c r="D197" s="95">
        <v>0</v>
      </c>
      <c r="E197" s="95">
        <v>0</v>
      </c>
      <c r="F197" s="95">
        <v>173116.25164</v>
      </c>
      <c r="G197" s="11"/>
      <c r="H197" s="11"/>
    </row>
    <row r="198" spans="1:8">
      <c r="A198" s="64" t="s">
        <v>319</v>
      </c>
      <c r="B198" s="95">
        <v>0</v>
      </c>
      <c r="C198" s="95">
        <v>12024.70397</v>
      </c>
      <c r="D198" s="95">
        <v>0</v>
      </c>
      <c r="E198" s="95">
        <v>0</v>
      </c>
      <c r="F198" s="95">
        <v>12024.70397</v>
      </c>
      <c r="G198" s="11"/>
      <c r="H198" s="11"/>
    </row>
    <row r="199" spans="1:8">
      <c r="A199" s="64" t="s">
        <v>320</v>
      </c>
      <c r="B199" s="95">
        <v>0</v>
      </c>
      <c r="C199" s="95">
        <v>1876178.78403</v>
      </c>
      <c r="D199" s="95">
        <v>0</v>
      </c>
      <c r="E199" s="95">
        <v>0</v>
      </c>
      <c r="F199" s="95">
        <v>1876178.78403</v>
      </c>
      <c r="G199" s="11"/>
      <c r="H199" s="11"/>
    </row>
    <row r="200" spans="1:8">
      <c r="A200" s="64" t="s">
        <v>321</v>
      </c>
      <c r="B200" s="95">
        <v>0</v>
      </c>
      <c r="C200" s="95">
        <v>0</v>
      </c>
      <c r="D200" s="95">
        <v>0</v>
      </c>
      <c r="E200" s="95">
        <v>0</v>
      </c>
      <c r="F200" s="95">
        <v>0</v>
      </c>
      <c r="G200" s="11"/>
      <c r="H200" s="11"/>
    </row>
    <row r="201" spans="1:8">
      <c r="A201" s="64" t="s">
        <v>322</v>
      </c>
      <c r="B201" s="95">
        <v>0</v>
      </c>
      <c r="C201" s="95">
        <v>383900.42918000004</v>
      </c>
      <c r="D201" s="95">
        <v>0</v>
      </c>
      <c r="E201" s="95">
        <v>0</v>
      </c>
      <c r="F201" s="95">
        <v>383900.42918000004</v>
      </c>
      <c r="G201" s="11"/>
      <c r="H201" s="11"/>
    </row>
    <row r="202" spans="1:8">
      <c r="A202" s="63" t="s">
        <v>323</v>
      </c>
      <c r="B202" s="95">
        <v>7389329.8075599996</v>
      </c>
      <c r="C202" s="95">
        <v>4125189.4749199999</v>
      </c>
      <c r="D202" s="95">
        <v>0</v>
      </c>
      <c r="E202" s="95">
        <v>259900.65804000004</v>
      </c>
      <c r="F202" s="95">
        <v>11774419.94052</v>
      </c>
      <c r="G202" s="11"/>
      <c r="H202" s="11"/>
    </row>
    <row r="203" spans="1:8">
      <c r="A203" s="64" t="s">
        <v>324</v>
      </c>
      <c r="B203" s="95">
        <v>0</v>
      </c>
      <c r="C203" s="95">
        <v>908.91899000000001</v>
      </c>
      <c r="D203" s="95">
        <v>0</v>
      </c>
      <c r="E203" s="95">
        <v>0</v>
      </c>
      <c r="F203" s="95">
        <v>908.91899000000001</v>
      </c>
      <c r="G203" s="11"/>
      <c r="H203" s="11"/>
    </row>
    <row r="204" spans="1:8">
      <c r="A204" s="64" t="s">
        <v>325</v>
      </c>
      <c r="B204" s="95">
        <v>2549150.45756</v>
      </c>
      <c r="C204" s="95">
        <v>2862869.56715</v>
      </c>
      <c r="D204" s="95">
        <v>0</v>
      </c>
      <c r="E204" s="95">
        <v>453.28320000000002</v>
      </c>
      <c r="F204" s="95">
        <v>5412473.30791</v>
      </c>
      <c r="G204" s="11"/>
      <c r="H204" s="11"/>
    </row>
    <row r="205" spans="1:8">
      <c r="A205" s="643" t="s">
        <v>1493</v>
      </c>
      <c r="B205" s="95">
        <v>3016785.0322699999</v>
      </c>
      <c r="C205" s="95">
        <v>544625.39986</v>
      </c>
      <c r="D205" s="95">
        <v>0</v>
      </c>
      <c r="E205" s="95">
        <v>75109.051550000004</v>
      </c>
      <c r="F205" s="95">
        <v>3636519.4836799996</v>
      </c>
      <c r="G205" s="11"/>
      <c r="H205" s="11"/>
    </row>
    <row r="206" spans="1:8">
      <c r="A206" s="64" t="s">
        <v>327</v>
      </c>
      <c r="B206" s="95">
        <v>0</v>
      </c>
      <c r="C206" s="95">
        <v>0</v>
      </c>
      <c r="D206" s="95">
        <v>0</v>
      </c>
      <c r="E206" s="95">
        <v>0</v>
      </c>
      <c r="F206" s="95">
        <v>0</v>
      </c>
      <c r="G206" s="11"/>
      <c r="H206" s="11"/>
    </row>
    <row r="207" spans="1:8">
      <c r="A207" s="64" t="s">
        <v>328</v>
      </c>
      <c r="B207" s="95">
        <v>1823394.3177300002</v>
      </c>
      <c r="C207" s="95">
        <v>716785.58891999989</v>
      </c>
      <c r="D207" s="95">
        <v>0</v>
      </c>
      <c r="E207" s="95">
        <v>184338.32329000003</v>
      </c>
      <c r="F207" s="95">
        <v>2724518.2299400005</v>
      </c>
      <c r="G207" s="11"/>
      <c r="H207" s="11"/>
    </row>
    <row r="208" spans="1:8">
      <c r="A208" s="63" t="s">
        <v>329</v>
      </c>
      <c r="B208" s="95">
        <v>0</v>
      </c>
      <c r="C208" s="95">
        <v>0</v>
      </c>
      <c r="D208" s="95">
        <v>0</v>
      </c>
      <c r="E208" s="95">
        <v>0</v>
      </c>
      <c r="F208" s="95">
        <v>0</v>
      </c>
      <c r="G208" s="11"/>
      <c r="H208" s="11"/>
    </row>
    <row r="209" spans="1:8">
      <c r="A209" s="63" t="s">
        <v>330</v>
      </c>
      <c r="B209" s="95">
        <v>2167456.2061600001</v>
      </c>
      <c r="C209" s="95">
        <v>31122.54307</v>
      </c>
      <c r="D209" s="95">
        <v>0</v>
      </c>
      <c r="E209" s="95">
        <v>0</v>
      </c>
      <c r="F209" s="95">
        <v>2198578.7492300002</v>
      </c>
      <c r="G209" s="11"/>
      <c r="H209" s="11"/>
    </row>
    <row r="210" spans="1:8">
      <c r="A210" s="64" t="s">
        <v>331</v>
      </c>
      <c r="B210" s="95">
        <v>199081.77750999999</v>
      </c>
      <c r="C210" s="95">
        <v>4287.5</v>
      </c>
      <c r="D210" s="95">
        <v>0</v>
      </c>
      <c r="E210" s="95">
        <v>0</v>
      </c>
      <c r="F210" s="95">
        <v>203369.27750999999</v>
      </c>
      <c r="G210" s="11"/>
      <c r="H210" s="11"/>
    </row>
    <row r="211" spans="1:8">
      <c r="A211" s="64" t="s">
        <v>332</v>
      </c>
      <c r="B211" s="95">
        <v>1707773.80541</v>
      </c>
      <c r="C211" s="95">
        <v>26835.04307</v>
      </c>
      <c r="D211" s="95">
        <v>0</v>
      </c>
      <c r="E211" s="95">
        <v>0</v>
      </c>
      <c r="F211" s="95">
        <v>1734608.8484799999</v>
      </c>
      <c r="G211" s="11"/>
      <c r="H211" s="11"/>
    </row>
    <row r="212" spans="1:8">
      <c r="A212" s="64" t="s">
        <v>333</v>
      </c>
      <c r="B212" s="95">
        <v>0</v>
      </c>
      <c r="C212" s="95">
        <v>0</v>
      </c>
      <c r="D212" s="95">
        <v>0</v>
      </c>
      <c r="E212" s="95">
        <v>0</v>
      </c>
      <c r="F212" s="95">
        <v>0</v>
      </c>
      <c r="G212" s="11"/>
      <c r="H212" s="11"/>
    </row>
    <row r="213" spans="1:8">
      <c r="A213" s="64" t="s">
        <v>334</v>
      </c>
      <c r="B213" s="95">
        <v>260600.62324000002</v>
      </c>
      <c r="C213" s="95">
        <v>0</v>
      </c>
      <c r="D213" s="95">
        <v>0</v>
      </c>
      <c r="E213" s="95">
        <v>0</v>
      </c>
      <c r="F213" s="95">
        <v>260600.62324000002</v>
      </c>
      <c r="G213" s="11"/>
      <c r="H213" s="11"/>
    </row>
    <row r="214" spans="1:8">
      <c r="A214" s="63" t="s">
        <v>335</v>
      </c>
      <c r="B214" s="95">
        <v>51449.61159</v>
      </c>
      <c r="C214" s="95">
        <v>20999.804840000001</v>
      </c>
      <c r="D214" s="95">
        <v>0</v>
      </c>
      <c r="E214" s="95">
        <v>0</v>
      </c>
      <c r="F214" s="95">
        <v>72449.416429999997</v>
      </c>
      <c r="G214" s="11"/>
      <c r="H214" s="11"/>
    </row>
    <row r="215" spans="1:8">
      <c r="A215" s="177" t="s">
        <v>336</v>
      </c>
      <c r="B215" s="57">
        <v>161848843.38106</v>
      </c>
      <c r="C215" s="57">
        <v>391872435.63766998</v>
      </c>
      <c r="D215" s="57">
        <v>83505.999240000005</v>
      </c>
      <c r="E215" s="57">
        <v>24859.97752</v>
      </c>
      <c r="F215" s="57">
        <v>553829644.99548995</v>
      </c>
      <c r="G215" s="11"/>
      <c r="H215" s="11"/>
    </row>
    <row r="216" spans="1:8">
      <c r="A216" s="63" t="s">
        <v>337</v>
      </c>
      <c r="B216" s="95">
        <v>2706445.87378</v>
      </c>
      <c r="C216" s="95">
        <v>25121307.544170003</v>
      </c>
      <c r="D216" s="95">
        <v>171.35739000000001</v>
      </c>
      <c r="E216" s="95">
        <v>119.4918</v>
      </c>
      <c r="F216" s="95">
        <v>27828044.267140005</v>
      </c>
      <c r="G216" s="11"/>
      <c r="H216" s="11"/>
    </row>
    <row r="217" spans="1:8">
      <c r="A217" s="64" t="s">
        <v>338</v>
      </c>
      <c r="B217" s="95">
        <v>119.6</v>
      </c>
      <c r="C217" s="95">
        <v>34300</v>
      </c>
      <c r="D217" s="95">
        <v>0</v>
      </c>
      <c r="E217" s="95">
        <v>0</v>
      </c>
      <c r="F217" s="95">
        <v>34419.599999999999</v>
      </c>
      <c r="G217" s="11"/>
      <c r="H217" s="11"/>
    </row>
    <row r="218" spans="1:8">
      <c r="A218" s="64" t="s">
        <v>339</v>
      </c>
      <c r="B218" s="95">
        <v>1477350</v>
      </c>
      <c r="C218" s="95">
        <v>0</v>
      </c>
      <c r="D218" s="95">
        <v>0</v>
      </c>
      <c r="E218" s="95">
        <v>0</v>
      </c>
      <c r="F218" s="95">
        <v>1477350</v>
      </c>
      <c r="G218" s="11"/>
      <c r="H218" s="11"/>
    </row>
    <row r="219" spans="1:8">
      <c r="A219" s="64" t="s">
        <v>340</v>
      </c>
      <c r="B219" s="95">
        <v>1228976.2737800002</v>
      </c>
      <c r="C219" s="95">
        <v>25087007.544170003</v>
      </c>
      <c r="D219" s="95">
        <v>171.35739000000001</v>
      </c>
      <c r="E219" s="95">
        <v>119.4918</v>
      </c>
      <c r="F219" s="95">
        <v>26316274.667140003</v>
      </c>
      <c r="G219" s="11"/>
      <c r="H219" s="11"/>
    </row>
    <row r="220" spans="1:8">
      <c r="A220" s="63" t="s">
        <v>341</v>
      </c>
      <c r="B220" s="95">
        <v>22927606.214619998</v>
      </c>
      <c r="C220" s="95">
        <v>200063.49017999999</v>
      </c>
      <c r="D220" s="95">
        <v>759.23881000000006</v>
      </c>
      <c r="E220" s="95">
        <v>0</v>
      </c>
      <c r="F220" s="95">
        <v>23128428.943609998</v>
      </c>
      <c r="G220" s="11"/>
      <c r="H220" s="11"/>
    </row>
    <row r="221" spans="1:8">
      <c r="A221" s="64" t="s">
        <v>342</v>
      </c>
      <c r="B221" s="95">
        <v>0</v>
      </c>
      <c r="C221" s="95">
        <v>0</v>
      </c>
      <c r="D221" s="95">
        <v>0</v>
      </c>
      <c r="E221" s="95">
        <v>0</v>
      </c>
      <c r="F221" s="95">
        <v>0</v>
      </c>
      <c r="G221" s="11"/>
      <c r="H221" s="11"/>
    </row>
    <row r="222" spans="1:8">
      <c r="A222" s="64" t="s">
        <v>343</v>
      </c>
      <c r="B222" s="95">
        <v>323308.62650999997</v>
      </c>
      <c r="C222" s="95">
        <v>108556.47009</v>
      </c>
      <c r="D222" s="95">
        <v>759.23881000000006</v>
      </c>
      <c r="E222" s="95">
        <v>0</v>
      </c>
      <c r="F222" s="95">
        <v>432624.33541</v>
      </c>
      <c r="G222" s="11"/>
      <c r="H222" s="11"/>
    </row>
    <row r="223" spans="1:8">
      <c r="A223" s="64" t="s">
        <v>344</v>
      </c>
      <c r="B223" s="95">
        <v>22604139.812929999</v>
      </c>
      <c r="C223" s="95">
        <v>91507.020090000005</v>
      </c>
      <c r="D223" s="95">
        <v>0</v>
      </c>
      <c r="E223" s="95">
        <v>0</v>
      </c>
      <c r="F223" s="95">
        <v>22695646.833019998</v>
      </c>
      <c r="G223" s="11"/>
      <c r="H223" s="11"/>
    </row>
    <row r="224" spans="1:8">
      <c r="A224" s="65" t="s">
        <v>345</v>
      </c>
      <c r="B224" s="95">
        <v>0</v>
      </c>
      <c r="C224" s="95">
        <v>0</v>
      </c>
      <c r="D224" s="95">
        <v>0</v>
      </c>
      <c r="E224" s="95">
        <v>0</v>
      </c>
      <c r="F224" s="95">
        <v>0</v>
      </c>
      <c r="G224" s="11"/>
      <c r="H224" s="11"/>
    </row>
    <row r="225" spans="1:8">
      <c r="A225" s="64" t="s">
        <v>346</v>
      </c>
      <c r="B225" s="95">
        <v>157.77518000000001</v>
      </c>
      <c r="C225" s="95">
        <v>0</v>
      </c>
      <c r="D225" s="95">
        <v>0</v>
      </c>
      <c r="E225" s="95">
        <v>0</v>
      </c>
      <c r="F225" s="95">
        <v>157.77518000000001</v>
      </c>
      <c r="G225" s="11"/>
      <c r="H225" s="11"/>
    </row>
    <row r="226" spans="1:8">
      <c r="A226" s="63" t="s">
        <v>347</v>
      </c>
      <c r="B226" s="95">
        <v>31.617740000000001</v>
      </c>
      <c r="C226" s="95">
        <v>188610.59573999999</v>
      </c>
      <c r="D226" s="95">
        <v>0</v>
      </c>
      <c r="E226" s="95">
        <v>0</v>
      </c>
      <c r="F226" s="95">
        <v>188642.21347999998</v>
      </c>
      <c r="G226" s="11"/>
      <c r="H226" s="11"/>
    </row>
    <row r="227" spans="1:8">
      <c r="A227" s="64" t="s">
        <v>348</v>
      </c>
      <c r="B227" s="95">
        <v>31.617740000000001</v>
      </c>
      <c r="C227" s="95">
        <v>110375.67165</v>
      </c>
      <c r="D227" s="95">
        <v>0</v>
      </c>
      <c r="E227" s="95">
        <v>0</v>
      </c>
      <c r="F227" s="95">
        <v>110407.28939000001</v>
      </c>
      <c r="G227" s="11"/>
      <c r="H227" s="11"/>
    </row>
    <row r="228" spans="1:8">
      <c r="A228" s="64" t="s">
        <v>349</v>
      </c>
      <c r="B228" s="95">
        <v>0</v>
      </c>
      <c r="C228" s="95">
        <v>78234.92409</v>
      </c>
      <c r="D228" s="95">
        <v>0</v>
      </c>
      <c r="E228" s="95">
        <v>0</v>
      </c>
      <c r="F228" s="95">
        <v>78234.92409</v>
      </c>
      <c r="G228" s="11"/>
      <c r="H228" s="11"/>
    </row>
    <row r="229" spans="1:8">
      <c r="A229" s="63" t="s">
        <v>350</v>
      </c>
      <c r="B229" s="95">
        <v>0</v>
      </c>
      <c r="C229" s="95">
        <v>11353.3</v>
      </c>
      <c r="D229" s="95">
        <v>0</v>
      </c>
      <c r="E229" s="95">
        <v>0</v>
      </c>
      <c r="F229" s="95">
        <v>11353.3</v>
      </c>
      <c r="G229" s="11"/>
      <c r="H229" s="11"/>
    </row>
    <row r="230" spans="1:8">
      <c r="A230" s="64" t="s">
        <v>351</v>
      </c>
      <c r="B230" s="95">
        <v>0</v>
      </c>
      <c r="C230" s="95">
        <v>11353.3</v>
      </c>
      <c r="D230" s="95">
        <v>0</v>
      </c>
      <c r="E230" s="95">
        <v>0</v>
      </c>
      <c r="F230" s="95">
        <v>11353.3</v>
      </c>
      <c r="G230" s="11"/>
      <c r="H230" s="11"/>
    </row>
    <row r="231" spans="1:8">
      <c r="A231" s="64" t="s">
        <v>352</v>
      </c>
      <c r="B231" s="95">
        <v>0</v>
      </c>
      <c r="C231" s="95">
        <v>0</v>
      </c>
      <c r="D231" s="95">
        <v>0</v>
      </c>
      <c r="E231" s="95">
        <v>0</v>
      </c>
      <c r="F231" s="95">
        <v>0</v>
      </c>
      <c r="G231" s="11"/>
      <c r="H231" s="11"/>
    </row>
    <row r="232" spans="1:8">
      <c r="A232" s="63" t="s">
        <v>353</v>
      </c>
      <c r="B232" s="95">
        <v>79202102.02335</v>
      </c>
      <c r="C232" s="95">
        <v>302796330.15401</v>
      </c>
      <c r="D232" s="95">
        <v>2995.7757200000001</v>
      </c>
      <c r="E232" s="95">
        <v>17410.189290000002</v>
      </c>
      <c r="F232" s="95">
        <v>382018838.14236999</v>
      </c>
      <c r="G232" s="11"/>
      <c r="H232" s="11"/>
    </row>
    <row r="233" spans="1:8">
      <c r="A233" s="64" t="s">
        <v>354</v>
      </c>
      <c r="B233" s="95">
        <v>38422579.04874</v>
      </c>
      <c r="C233" s="95">
        <v>200455127.29394999</v>
      </c>
      <c r="D233" s="95">
        <v>2995.7757200000001</v>
      </c>
      <c r="E233" s="95">
        <v>426.26092</v>
      </c>
      <c r="F233" s="95">
        <v>238881128.37932998</v>
      </c>
      <c r="G233" s="11"/>
      <c r="H233" s="11"/>
    </row>
    <row r="234" spans="1:8">
      <c r="A234" s="64" t="s">
        <v>355</v>
      </c>
      <c r="B234" s="95">
        <v>156020.5312</v>
      </c>
      <c r="C234" s="95">
        <v>49730.766020000003</v>
      </c>
      <c r="D234" s="95">
        <v>0</v>
      </c>
      <c r="E234" s="95">
        <v>0</v>
      </c>
      <c r="F234" s="95">
        <v>205751.29722000001</v>
      </c>
      <c r="G234" s="11"/>
      <c r="H234" s="11"/>
    </row>
    <row r="235" spans="1:8">
      <c r="A235" s="64" t="s">
        <v>356</v>
      </c>
      <c r="B235" s="95">
        <v>25894842.832910001</v>
      </c>
      <c r="C235" s="95">
        <v>90163124.72927998</v>
      </c>
      <c r="D235" s="95">
        <v>0</v>
      </c>
      <c r="E235" s="95">
        <v>0</v>
      </c>
      <c r="F235" s="95">
        <v>116057967.56218998</v>
      </c>
      <c r="G235" s="11"/>
      <c r="H235" s="11"/>
    </row>
    <row r="236" spans="1:8">
      <c r="A236" s="64" t="s">
        <v>357</v>
      </c>
      <c r="B236" s="95">
        <v>402612.51604000002</v>
      </c>
      <c r="C236" s="95">
        <v>462925.47636000003</v>
      </c>
      <c r="D236" s="95">
        <v>0</v>
      </c>
      <c r="E236" s="95">
        <v>0</v>
      </c>
      <c r="F236" s="95">
        <v>865537.9924000001</v>
      </c>
      <c r="G236" s="11"/>
      <c r="H236" s="11"/>
    </row>
    <row r="237" spans="1:8">
      <c r="A237" s="64" t="s">
        <v>358</v>
      </c>
      <c r="B237" s="95">
        <v>2398096.5145200002</v>
      </c>
      <c r="C237" s="95">
        <v>491686.50297999999</v>
      </c>
      <c r="D237" s="95">
        <v>0</v>
      </c>
      <c r="E237" s="95">
        <v>16913.35842</v>
      </c>
      <c r="F237" s="95">
        <v>2906696.37592</v>
      </c>
      <c r="G237" s="11"/>
      <c r="H237" s="11"/>
    </row>
    <row r="238" spans="1:8">
      <c r="A238" s="64" t="s">
        <v>359</v>
      </c>
      <c r="B238" s="95">
        <v>1760536.4236799998</v>
      </c>
      <c r="C238" s="95">
        <v>8985638.8848099988</v>
      </c>
      <c r="D238" s="95">
        <v>0</v>
      </c>
      <c r="E238" s="95">
        <v>70.569949999999992</v>
      </c>
      <c r="F238" s="95">
        <v>10746245.878439998</v>
      </c>
      <c r="G238" s="11"/>
      <c r="H238" s="11"/>
    </row>
    <row r="239" spans="1:8">
      <c r="A239" s="64" t="s">
        <v>360</v>
      </c>
      <c r="B239" s="95">
        <v>1332.2384199999999</v>
      </c>
      <c r="C239" s="95">
        <v>37042.880720000001</v>
      </c>
      <c r="D239" s="95">
        <v>0</v>
      </c>
      <c r="E239" s="95">
        <v>0</v>
      </c>
      <c r="F239" s="95">
        <v>38375.119140000003</v>
      </c>
      <c r="G239" s="11"/>
      <c r="H239" s="11"/>
    </row>
    <row r="240" spans="1:8">
      <c r="A240" s="64" t="s">
        <v>361</v>
      </c>
      <c r="B240" s="95">
        <v>10166081.91784</v>
      </c>
      <c r="C240" s="95">
        <v>2151053.6198899997</v>
      </c>
      <c r="D240" s="95">
        <v>0</v>
      </c>
      <c r="E240" s="95">
        <v>0</v>
      </c>
      <c r="F240" s="95">
        <v>12317135.537730001</v>
      </c>
      <c r="G240" s="11"/>
      <c r="H240" s="11"/>
    </row>
    <row r="241" spans="1:8">
      <c r="A241" s="63" t="s">
        <v>362</v>
      </c>
      <c r="B241" s="95">
        <v>35231093.325669996</v>
      </c>
      <c r="C241" s="95">
        <v>58669919.846170001</v>
      </c>
      <c r="D241" s="95">
        <v>79579.62732</v>
      </c>
      <c r="E241" s="95">
        <v>7314.5904700000001</v>
      </c>
      <c r="F241" s="95">
        <v>93987907.389630005</v>
      </c>
      <c r="G241" s="11"/>
      <c r="H241" s="11"/>
    </row>
    <row r="242" spans="1:8">
      <c r="A242" s="64" t="s">
        <v>363</v>
      </c>
      <c r="B242" s="95">
        <v>15236635.87104</v>
      </c>
      <c r="C242" s="95">
        <v>27191722.120299999</v>
      </c>
      <c r="D242" s="95">
        <v>0</v>
      </c>
      <c r="E242" s="95">
        <v>0</v>
      </c>
      <c r="F242" s="95">
        <v>42428357.991339996</v>
      </c>
      <c r="G242" s="11"/>
      <c r="H242" s="11"/>
    </row>
    <row r="243" spans="1:8">
      <c r="A243" s="64" t="s">
        <v>364</v>
      </c>
      <c r="B243" s="95">
        <v>1021654.6809799999</v>
      </c>
      <c r="C243" s="95">
        <v>4191807.21123</v>
      </c>
      <c r="D243" s="95">
        <v>0</v>
      </c>
      <c r="E243" s="95">
        <v>0</v>
      </c>
      <c r="F243" s="95">
        <v>5213461.8922100002</v>
      </c>
      <c r="G243" s="11"/>
      <c r="H243" s="11"/>
    </row>
    <row r="244" spans="1:8">
      <c r="A244" s="64" t="s">
        <v>365</v>
      </c>
      <c r="B244" s="95">
        <v>3475750.6194000002</v>
      </c>
      <c r="C244" s="95">
        <v>2554801.8588700001</v>
      </c>
      <c r="D244" s="95">
        <v>42906.346879999997</v>
      </c>
      <c r="E244" s="95">
        <v>5788.8398099999995</v>
      </c>
      <c r="F244" s="95">
        <v>6079247.6649599997</v>
      </c>
      <c r="G244" s="11"/>
      <c r="H244" s="11"/>
    </row>
    <row r="245" spans="1:8">
      <c r="A245" s="64" t="s">
        <v>366</v>
      </c>
      <c r="B245" s="95">
        <v>1247698.3097999997</v>
      </c>
      <c r="C245" s="95">
        <v>1160287.32696</v>
      </c>
      <c r="D245" s="95">
        <v>30593.333920000001</v>
      </c>
      <c r="E245" s="95">
        <v>660.48662000000002</v>
      </c>
      <c r="F245" s="95">
        <v>2439239.4572999999</v>
      </c>
      <c r="G245" s="11"/>
      <c r="H245" s="11"/>
    </row>
    <row r="246" spans="1:8">
      <c r="A246" s="643" t="s">
        <v>1494</v>
      </c>
      <c r="B246" s="95">
        <v>0</v>
      </c>
      <c r="C246" s="95">
        <v>938249.92557000008</v>
      </c>
      <c r="D246" s="95">
        <v>0</v>
      </c>
      <c r="E246" s="95">
        <v>0</v>
      </c>
      <c r="F246" s="95">
        <v>938249.92557000008</v>
      </c>
      <c r="G246" s="11"/>
      <c r="H246" s="11"/>
    </row>
    <row r="247" spans="1:8">
      <c r="A247" s="64" t="s">
        <v>367</v>
      </c>
      <c r="B247" s="95">
        <v>14249353.844450001</v>
      </c>
      <c r="C247" s="95">
        <v>22633051.403240003</v>
      </c>
      <c r="D247" s="95">
        <v>6079.9465199999995</v>
      </c>
      <c r="E247" s="95">
        <v>865.26404000000002</v>
      </c>
      <c r="F247" s="95">
        <v>36889350.458250009</v>
      </c>
      <c r="G247" s="11"/>
      <c r="H247" s="11"/>
    </row>
    <row r="248" spans="1:8">
      <c r="A248" s="63" t="s">
        <v>368</v>
      </c>
      <c r="B248" s="95">
        <v>3354078.0314099994</v>
      </c>
      <c r="C248" s="95">
        <v>1760833.9509200002</v>
      </c>
      <c r="D248" s="95">
        <v>0</v>
      </c>
      <c r="E248" s="95">
        <v>15.705959999999999</v>
      </c>
      <c r="F248" s="95">
        <v>5114927.68829</v>
      </c>
      <c r="G248" s="11"/>
      <c r="H248" s="11"/>
    </row>
    <row r="249" spans="1:8">
      <c r="A249" s="64" t="s">
        <v>369</v>
      </c>
      <c r="B249" s="95">
        <v>3186576.3993499996</v>
      </c>
      <c r="C249" s="95">
        <v>1694372.8225700001</v>
      </c>
      <c r="D249" s="95">
        <v>0</v>
      </c>
      <c r="E249" s="95">
        <v>15.705959999999999</v>
      </c>
      <c r="F249" s="95">
        <v>4880964.9278799994</v>
      </c>
      <c r="G249" s="11"/>
      <c r="H249" s="11"/>
    </row>
    <row r="250" spans="1:8">
      <c r="A250" s="64" t="s">
        <v>370</v>
      </c>
      <c r="B250" s="95">
        <v>167501.63206</v>
      </c>
      <c r="C250" s="95">
        <v>66461.128349999999</v>
      </c>
      <c r="D250" s="95">
        <v>0</v>
      </c>
      <c r="E250" s="95">
        <v>0</v>
      </c>
      <c r="F250" s="95">
        <v>233962.76040999999</v>
      </c>
      <c r="G250" s="11"/>
      <c r="H250" s="11"/>
    </row>
    <row r="251" spans="1:8">
      <c r="A251" s="63" t="s">
        <v>371</v>
      </c>
      <c r="B251" s="95">
        <v>18427486.294489998</v>
      </c>
      <c r="C251" s="95">
        <v>3124016.7554800003</v>
      </c>
      <c r="D251" s="95">
        <v>0</v>
      </c>
      <c r="E251" s="95">
        <v>0</v>
      </c>
      <c r="F251" s="95">
        <v>21551503.049969997</v>
      </c>
      <c r="G251" s="11"/>
      <c r="H251" s="11"/>
    </row>
    <row r="252" spans="1:8">
      <c r="A252" s="64" t="s">
        <v>369</v>
      </c>
      <c r="B252" s="95">
        <v>18254467.976860002</v>
      </c>
      <c r="C252" s="95">
        <v>3123814.2887500003</v>
      </c>
      <c r="D252" s="95">
        <v>0</v>
      </c>
      <c r="E252" s="95">
        <v>0</v>
      </c>
      <c r="F252" s="95">
        <v>21378282.265610002</v>
      </c>
      <c r="G252" s="11"/>
      <c r="H252" s="11"/>
    </row>
    <row r="253" spans="1:8">
      <c r="A253" s="64" t="s">
        <v>370</v>
      </c>
      <c r="B253" s="95">
        <v>173018.31763000001</v>
      </c>
      <c r="C253" s="95">
        <v>202.46673000000001</v>
      </c>
      <c r="D253" s="95">
        <v>0</v>
      </c>
      <c r="E253" s="95">
        <v>0</v>
      </c>
      <c r="F253" s="95">
        <v>173220.78435999999</v>
      </c>
      <c r="G253" s="11"/>
      <c r="H253" s="11"/>
    </row>
    <row r="254" spans="1:8" ht="30" customHeight="1">
      <c r="A254" s="216" t="s">
        <v>372</v>
      </c>
      <c r="B254" s="57">
        <v>9778301.2263399996</v>
      </c>
      <c r="C254" s="57">
        <v>237685.07224000001</v>
      </c>
      <c r="D254" s="57">
        <v>9.2300000000000004E-3</v>
      </c>
      <c r="E254" s="57">
        <v>2999.5733700000001</v>
      </c>
      <c r="F254" s="57">
        <v>10018985.881180001</v>
      </c>
      <c r="G254" s="11"/>
      <c r="H254" s="11"/>
    </row>
    <row r="255" spans="1:8">
      <c r="A255" s="99" t="s">
        <v>373</v>
      </c>
      <c r="B255" s="95">
        <v>7815.1331500000006</v>
      </c>
      <c r="C255" s="95">
        <v>785.86104999999998</v>
      </c>
      <c r="D255" s="95">
        <v>0</v>
      </c>
      <c r="E255" s="95">
        <v>0</v>
      </c>
      <c r="F255" s="95">
        <v>8600.994200000001</v>
      </c>
      <c r="G255" s="11"/>
      <c r="H255" s="11"/>
    </row>
    <row r="256" spans="1:8">
      <c r="A256" s="99" t="s">
        <v>374</v>
      </c>
      <c r="B256" s="95">
        <v>475036.61267999996</v>
      </c>
      <c r="C256" s="95">
        <v>61325.026519999999</v>
      </c>
      <c r="D256" s="95">
        <v>9.2300000000000004E-3</v>
      </c>
      <c r="E256" s="95">
        <v>387.09085999999996</v>
      </c>
      <c r="F256" s="95">
        <v>536748.73928999994</v>
      </c>
      <c r="G256" s="11"/>
      <c r="H256" s="11"/>
    </row>
    <row r="257" spans="1:8">
      <c r="A257" s="99" t="s">
        <v>375</v>
      </c>
      <c r="B257" s="95">
        <v>7393257.4822800001</v>
      </c>
      <c r="C257" s="95">
        <v>67650.843400000012</v>
      </c>
      <c r="D257" s="95">
        <v>0</v>
      </c>
      <c r="E257" s="95">
        <v>11.74033</v>
      </c>
      <c r="F257" s="95">
        <v>7460920.0660100002</v>
      </c>
      <c r="G257" s="11"/>
      <c r="H257" s="11"/>
    </row>
    <row r="258" spans="1:8">
      <c r="A258" s="99" t="s">
        <v>376</v>
      </c>
      <c r="B258" s="95">
        <v>1587769.84882</v>
      </c>
      <c r="C258" s="95">
        <v>29475.05358</v>
      </c>
      <c r="D258" s="95">
        <v>0</v>
      </c>
      <c r="E258" s="95">
        <v>0</v>
      </c>
      <c r="F258" s="95">
        <v>1617244.9024</v>
      </c>
      <c r="G258" s="11"/>
      <c r="H258" s="11"/>
    </row>
    <row r="259" spans="1:8">
      <c r="A259" s="99" t="s">
        <v>377</v>
      </c>
      <c r="B259" s="95">
        <v>82155.379339999985</v>
      </c>
      <c r="C259" s="95">
        <v>1915.70191</v>
      </c>
      <c r="D259" s="95">
        <v>0</v>
      </c>
      <c r="E259" s="95">
        <v>0</v>
      </c>
      <c r="F259" s="95">
        <v>84071.081249999988</v>
      </c>
      <c r="G259" s="11"/>
      <c r="H259" s="11"/>
    </row>
    <row r="260" spans="1:8">
      <c r="A260" s="99" t="s">
        <v>378</v>
      </c>
      <c r="B260" s="95">
        <v>58381.178309999996</v>
      </c>
      <c r="C260" s="95">
        <v>1227.8218000000002</v>
      </c>
      <c r="D260" s="95">
        <v>0</v>
      </c>
      <c r="E260" s="95">
        <v>0</v>
      </c>
      <c r="F260" s="95">
        <v>59609.000109999994</v>
      </c>
      <c r="G260" s="11"/>
      <c r="H260" s="11"/>
    </row>
    <row r="261" spans="1:8">
      <c r="A261" s="99" t="s">
        <v>379</v>
      </c>
      <c r="B261" s="95">
        <v>23995.786479999999</v>
      </c>
      <c r="C261" s="95">
        <v>1957.31594</v>
      </c>
      <c r="D261" s="95">
        <v>0</v>
      </c>
      <c r="E261" s="95">
        <v>0</v>
      </c>
      <c r="F261" s="95">
        <v>25953.102419999999</v>
      </c>
      <c r="G261" s="11"/>
      <c r="H261" s="11"/>
    </row>
    <row r="262" spans="1:8">
      <c r="A262" s="99" t="s">
        <v>380</v>
      </c>
      <c r="B262" s="95">
        <v>15107.172689999999</v>
      </c>
      <c r="C262" s="95">
        <v>932.3809</v>
      </c>
      <c r="D262" s="95">
        <v>0</v>
      </c>
      <c r="E262" s="95">
        <v>0</v>
      </c>
      <c r="F262" s="95">
        <v>16039.55359</v>
      </c>
      <c r="G262" s="11"/>
      <c r="H262" s="11"/>
    </row>
    <row r="263" spans="1:8">
      <c r="A263" s="99" t="s">
        <v>381</v>
      </c>
      <c r="B263" s="95">
        <v>53.301749999999998</v>
      </c>
      <c r="C263" s="95">
        <v>8.0530000000000004E-2</v>
      </c>
      <c r="D263" s="95">
        <v>0</v>
      </c>
      <c r="E263" s="95">
        <v>-2.9999999999999997E-5</v>
      </c>
      <c r="F263" s="95">
        <v>53.382249999999999</v>
      </c>
      <c r="G263" s="11"/>
      <c r="H263" s="11"/>
    </row>
    <row r="264" spans="1:8">
      <c r="A264" s="99" t="s">
        <v>382</v>
      </c>
      <c r="B264" s="95">
        <v>69544.597070000003</v>
      </c>
      <c r="C264" s="95">
        <v>36881.849179999997</v>
      </c>
      <c r="D264" s="95">
        <v>0</v>
      </c>
      <c r="E264" s="95">
        <v>0</v>
      </c>
      <c r="F264" s="95">
        <v>106426.44625000001</v>
      </c>
      <c r="G264" s="11"/>
      <c r="H264" s="11"/>
    </row>
    <row r="265" spans="1:8">
      <c r="A265" s="99" t="s">
        <v>383</v>
      </c>
      <c r="B265" s="95">
        <v>65184.733769999999</v>
      </c>
      <c r="C265" s="95">
        <v>35533.137430000002</v>
      </c>
      <c r="D265" s="95">
        <v>0</v>
      </c>
      <c r="E265" s="95">
        <v>2600.7422100000003</v>
      </c>
      <c r="F265" s="95">
        <v>103318.61340999999</v>
      </c>
      <c r="G265" s="11"/>
      <c r="H265" s="11"/>
    </row>
    <row r="266" spans="1:8">
      <c r="A266" s="216" t="s">
        <v>384</v>
      </c>
      <c r="B266" s="57">
        <v>-3702560.2448799997</v>
      </c>
      <c r="C266" s="57">
        <v>-247992.67832999997</v>
      </c>
      <c r="D266" s="57">
        <v>0</v>
      </c>
      <c r="E266" s="57">
        <v>-487.40125999999998</v>
      </c>
      <c r="F266" s="57">
        <v>-3951040.3244699999</v>
      </c>
      <c r="G266" s="11"/>
      <c r="H266" s="11"/>
    </row>
    <row r="267" spans="1:8">
      <c r="A267" s="99" t="s">
        <v>385</v>
      </c>
      <c r="B267" s="95">
        <v>-2835860.5775300004</v>
      </c>
      <c r="C267" s="95">
        <v>-101005.78361</v>
      </c>
      <c r="D267" s="95">
        <v>0</v>
      </c>
      <c r="E267" s="95">
        <v>-444.49892999999997</v>
      </c>
      <c r="F267" s="95">
        <v>-2937310.8600699999</v>
      </c>
      <c r="G267" s="11"/>
      <c r="H267" s="11"/>
    </row>
    <row r="268" spans="1:8">
      <c r="A268" s="99" t="s">
        <v>386</v>
      </c>
      <c r="B268" s="95">
        <v>-212.99635999999998</v>
      </c>
      <c r="C268" s="95">
        <v>0</v>
      </c>
      <c r="D268" s="95">
        <v>0</v>
      </c>
      <c r="E268" s="95">
        <v>0</v>
      </c>
      <c r="F268" s="95">
        <v>-212.99635999999998</v>
      </c>
      <c r="G268" s="11"/>
      <c r="H268" s="11"/>
    </row>
    <row r="269" spans="1:8">
      <c r="A269" s="99" t="s">
        <v>387</v>
      </c>
      <c r="B269" s="95">
        <v>-460064.04904999997</v>
      </c>
      <c r="C269" s="95">
        <v>-81245.997760000013</v>
      </c>
      <c r="D269" s="95">
        <v>0</v>
      </c>
      <c r="E269" s="95">
        <v>-1.7700000000000001E-3</v>
      </c>
      <c r="F269" s="95">
        <v>-541310.04857999994</v>
      </c>
      <c r="G269" s="11"/>
      <c r="H269" s="11"/>
    </row>
    <row r="270" spans="1:8">
      <c r="A270" s="99" t="s">
        <v>388</v>
      </c>
      <c r="B270" s="95">
        <v>-31944.014780000001</v>
      </c>
      <c r="C270" s="95">
        <v>-5327.7337900000002</v>
      </c>
      <c r="D270" s="95">
        <v>0</v>
      </c>
      <c r="E270" s="95">
        <v>-42.900559999999999</v>
      </c>
      <c r="F270" s="95">
        <v>-37314.649130000005</v>
      </c>
      <c r="G270" s="11"/>
      <c r="H270" s="11"/>
    </row>
    <row r="271" spans="1:8">
      <c r="A271" s="99" t="s">
        <v>389</v>
      </c>
      <c r="B271" s="95">
        <v>-132901.1974</v>
      </c>
      <c r="C271" s="95">
        <v>-5729.9290000000001</v>
      </c>
      <c r="D271" s="95">
        <v>0</v>
      </c>
      <c r="E271" s="95">
        <v>0</v>
      </c>
      <c r="F271" s="95">
        <v>-138631.12640000001</v>
      </c>
      <c r="G271" s="11"/>
      <c r="H271" s="11"/>
    </row>
    <row r="272" spans="1:8">
      <c r="A272" s="156" t="s">
        <v>390</v>
      </c>
      <c r="B272" s="95">
        <v>-45529.074540000001</v>
      </c>
      <c r="C272" s="95">
        <v>-25692.18795</v>
      </c>
      <c r="D272" s="95">
        <v>0</v>
      </c>
      <c r="E272" s="95">
        <v>0</v>
      </c>
      <c r="F272" s="95">
        <v>-71221.262489999994</v>
      </c>
      <c r="G272" s="11"/>
      <c r="H272" s="11"/>
    </row>
    <row r="273" spans="1:8">
      <c r="A273" s="99" t="s">
        <v>461</v>
      </c>
      <c r="B273" s="95">
        <v>-196048.33522000001</v>
      </c>
      <c r="C273" s="95">
        <v>-28991.04622</v>
      </c>
      <c r="D273" s="95">
        <v>0</v>
      </c>
      <c r="E273" s="95">
        <v>0</v>
      </c>
      <c r="F273" s="95">
        <v>-225039.38144</v>
      </c>
      <c r="G273" s="11"/>
      <c r="H273" s="11"/>
    </row>
    <row r="274" spans="1:8">
      <c r="A274" s="216" t="s">
        <v>975</v>
      </c>
      <c r="B274" s="57">
        <v>6075740.9814600013</v>
      </c>
      <c r="C274" s="57">
        <v>-10307.606090000005</v>
      </c>
      <c r="D274" s="57">
        <v>9.2300000000000004E-3</v>
      </c>
      <c r="E274" s="57">
        <v>2512.17211</v>
      </c>
      <c r="F274" s="57">
        <v>6067945.5567100011</v>
      </c>
      <c r="G274" s="11"/>
      <c r="H274" s="11"/>
    </row>
    <row r="275" spans="1:8">
      <c r="A275" s="69" t="s">
        <v>391</v>
      </c>
      <c r="B275" s="57">
        <v>1346312.4495000001</v>
      </c>
      <c r="C275" s="57">
        <v>952383.54110000003</v>
      </c>
      <c r="D275" s="57">
        <v>2.31E-3</v>
      </c>
      <c r="E275" s="57">
        <v>7.8688700000000003</v>
      </c>
      <c r="F275" s="57">
        <v>2298703.8617799999</v>
      </c>
      <c r="G275" s="11"/>
      <c r="H275" s="11"/>
    </row>
    <row r="276" spans="1:8">
      <c r="A276" s="99" t="s">
        <v>392</v>
      </c>
      <c r="B276" s="95">
        <v>620509.18279999995</v>
      </c>
      <c r="C276" s="95">
        <v>388466.69261999993</v>
      </c>
      <c r="D276" s="95">
        <v>0</v>
      </c>
      <c r="E276" s="95">
        <v>0.76073999999999997</v>
      </c>
      <c r="F276" s="95">
        <v>1008976.63616</v>
      </c>
      <c r="G276" s="11"/>
      <c r="H276" s="11"/>
    </row>
    <row r="277" spans="1:8">
      <c r="A277" s="99" t="s">
        <v>393</v>
      </c>
      <c r="B277" s="95">
        <v>171910.04447000002</v>
      </c>
      <c r="C277" s="95">
        <v>493533.69902</v>
      </c>
      <c r="D277" s="95">
        <v>2.31E-3</v>
      </c>
      <c r="E277" s="95">
        <v>7.0715699999999995</v>
      </c>
      <c r="F277" s="95">
        <v>665450.81737000006</v>
      </c>
      <c r="G277" s="11"/>
      <c r="H277" s="11"/>
    </row>
    <row r="278" spans="1:8">
      <c r="A278" s="99" t="s">
        <v>394</v>
      </c>
      <c r="B278" s="95">
        <v>374523.71175999998</v>
      </c>
      <c r="C278" s="95">
        <v>13141.599200000001</v>
      </c>
      <c r="D278" s="95">
        <v>0</v>
      </c>
      <c r="E278" s="95">
        <v>0</v>
      </c>
      <c r="F278" s="95">
        <v>387665.31095999997</v>
      </c>
      <c r="G278" s="11"/>
      <c r="H278" s="11"/>
    </row>
    <row r="279" spans="1:8">
      <c r="A279" s="99" t="s">
        <v>395</v>
      </c>
      <c r="B279" s="95">
        <v>79812.820500000002</v>
      </c>
      <c r="C279" s="95">
        <v>7.7175000000000002</v>
      </c>
      <c r="D279" s="95">
        <v>0</v>
      </c>
      <c r="E279" s="95">
        <v>0</v>
      </c>
      <c r="F279" s="95">
        <v>79820.538</v>
      </c>
      <c r="G279" s="11"/>
      <c r="H279" s="11"/>
    </row>
    <row r="280" spans="1:8">
      <c r="A280" s="99" t="s">
        <v>396</v>
      </c>
      <c r="B280" s="95">
        <v>87133.128650000013</v>
      </c>
      <c r="C280" s="95">
        <v>57233.832760000005</v>
      </c>
      <c r="D280" s="95">
        <v>0</v>
      </c>
      <c r="E280" s="95">
        <v>3.6560000000000002E-2</v>
      </c>
      <c r="F280" s="95">
        <v>144366.99797000003</v>
      </c>
      <c r="G280" s="11"/>
      <c r="H280" s="11"/>
    </row>
    <row r="281" spans="1:8">
      <c r="A281" s="99" t="s">
        <v>397</v>
      </c>
      <c r="B281" s="95">
        <v>12423.561320000001</v>
      </c>
      <c r="C281" s="95">
        <v>0</v>
      </c>
      <c r="D281" s="95">
        <v>0</v>
      </c>
      <c r="E281" s="95">
        <v>0</v>
      </c>
      <c r="F281" s="95">
        <v>12423.561320000001</v>
      </c>
      <c r="G281" s="11"/>
      <c r="H281" s="11"/>
    </row>
    <row r="282" spans="1:8">
      <c r="A282" s="157" t="s">
        <v>398</v>
      </c>
      <c r="B282" s="57">
        <v>-644548.24123000004</v>
      </c>
      <c r="C282" s="57">
        <v>-387587.05846999993</v>
      </c>
      <c r="D282" s="57">
        <v>-2.5999999999999999E-3</v>
      </c>
      <c r="E282" s="57">
        <v>-108.77491000000001</v>
      </c>
      <c r="F282" s="57">
        <v>-1032244.07721</v>
      </c>
      <c r="G282" s="11"/>
      <c r="H282" s="11"/>
    </row>
    <row r="283" spans="1:8">
      <c r="A283" s="99" t="s">
        <v>392</v>
      </c>
      <c r="B283" s="95">
        <v>-156694.91440000001</v>
      </c>
      <c r="C283" s="95">
        <v>-87664.86649</v>
      </c>
      <c r="D283" s="95">
        <v>0</v>
      </c>
      <c r="E283" s="95">
        <v>-107.93297</v>
      </c>
      <c r="F283" s="95">
        <v>-244467.71385999999</v>
      </c>
      <c r="G283" s="11"/>
      <c r="H283" s="11"/>
    </row>
    <row r="284" spans="1:8">
      <c r="A284" s="99" t="s">
        <v>399</v>
      </c>
      <c r="B284" s="95">
        <v>-283980.10194000002</v>
      </c>
      <c r="C284" s="95">
        <v>-203.22471000000002</v>
      </c>
      <c r="D284" s="95">
        <v>0</v>
      </c>
      <c r="E284" s="95">
        <v>0</v>
      </c>
      <c r="F284" s="95">
        <v>-284183.32665</v>
      </c>
      <c r="G284" s="11"/>
      <c r="H284" s="11"/>
    </row>
    <row r="285" spans="1:8">
      <c r="A285" s="99" t="s">
        <v>400</v>
      </c>
      <c r="B285" s="95">
        <v>-12549.78304</v>
      </c>
      <c r="C285" s="95">
        <v>-582.94299000000001</v>
      </c>
      <c r="D285" s="95">
        <v>0</v>
      </c>
      <c r="E285" s="95">
        <v>0</v>
      </c>
      <c r="F285" s="95">
        <v>-13132.72603</v>
      </c>
      <c r="G285" s="11"/>
      <c r="H285" s="11"/>
    </row>
    <row r="286" spans="1:8">
      <c r="A286" s="99" t="s">
        <v>401</v>
      </c>
      <c r="B286" s="95">
        <v>-41.204610000000002</v>
      </c>
      <c r="C286" s="95">
        <v>0</v>
      </c>
      <c r="D286" s="95">
        <v>0</v>
      </c>
      <c r="E286" s="95">
        <v>0</v>
      </c>
      <c r="F286" s="95">
        <v>-41.204610000000002</v>
      </c>
      <c r="G286" s="11"/>
      <c r="H286" s="11"/>
    </row>
    <row r="287" spans="1:8">
      <c r="A287" s="99" t="s">
        <v>402</v>
      </c>
      <c r="B287" s="95">
        <v>-189701.06784000003</v>
      </c>
      <c r="C287" s="95">
        <v>-299136.02427999995</v>
      </c>
      <c r="D287" s="95">
        <v>-2.5999999999999999E-3</v>
      </c>
      <c r="E287" s="95">
        <v>-0.84194000000000002</v>
      </c>
      <c r="F287" s="95">
        <v>-488837.93666000001</v>
      </c>
      <c r="G287" s="11"/>
      <c r="H287" s="11"/>
    </row>
    <row r="288" spans="1:8">
      <c r="A288" s="99" t="s">
        <v>403</v>
      </c>
      <c r="B288" s="95">
        <v>-1581.1694</v>
      </c>
      <c r="C288" s="95">
        <v>0</v>
      </c>
      <c r="D288" s="95">
        <v>0</v>
      </c>
      <c r="E288" s="95">
        <v>0</v>
      </c>
      <c r="F288" s="95">
        <v>-1581.1694</v>
      </c>
      <c r="G288" s="11"/>
      <c r="H288" s="11"/>
    </row>
    <row r="289" spans="1:8">
      <c r="A289" s="216" t="s">
        <v>974</v>
      </c>
      <c r="B289" s="57">
        <v>6777505.1897300007</v>
      </c>
      <c r="C289" s="57">
        <v>554488.87653999985</v>
      </c>
      <c r="D289" s="57">
        <v>8.94E-3</v>
      </c>
      <c r="E289" s="57">
        <v>2411.2660699999997</v>
      </c>
      <c r="F289" s="57">
        <v>7334405.3412800003</v>
      </c>
      <c r="G289" s="11"/>
      <c r="H289" s="11"/>
    </row>
    <row r="290" spans="1:8">
      <c r="A290" s="99" t="s">
        <v>404</v>
      </c>
      <c r="B290" s="95">
        <v>1700719.3247299998</v>
      </c>
      <c r="C290" s="95">
        <v>133405.38072000002</v>
      </c>
      <c r="D290" s="95">
        <v>0</v>
      </c>
      <c r="E290" s="95">
        <v>1708.11041</v>
      </c>
      <c r="F290" s="95">
        <v>1835832.8158599997</v>
      </c>
      <c r="G290" s="11"/>
      <c r="H290" s="11"/>
    </row>
    <row r="291" spans="1:8">
      <c r="A291" s="99" t="s">
        <v>405</v>
      </c>
      <c r="B291" s="95">
        <v>76397.848029999994</v>
      </c>
      <c r="C291" s="95">
        <v>15211.818960000002</v>
      </c>
      <c r="D291" s="95">
        <v>0</v>
      </c>
      <c r="E291" s="95">
        <v>0</v>
      </c>
      <c r="F291" s="95">
        <v>91609.666989999998</v>
      </c>
      <c r="G291" s="11"/>
      <c r="H291" s="11"/>
    </row>
    <row r="292" spans="1:8">
      <c r="A292" s="99" t="s">
        <v>406</v>
      </c>
      <c r="B292" s="95">
        <v>1600985.7431399999</v>
      </c>
      <c r="C292" s="95">
        <v>79233.974759999997</v>
      </c>
      <c r="D292" s="95">
        <v>0</v>
      </c>
      <c r="E292" s="95">
        <v>1708.11041</v>
      </c>
      <c r="F292" s="95">
        <v>1681927.8283099998</v>
      </c>
      <c r="G292" s="11"/>
      <c r="H292" s="11"/>
    </row>
    <row r="293" spans="1:8">
      <c r="A293" s="99" t="s">
        <v>407</v>
      </c>
      <c r="B293" s="95">
        <v>8607.3497599999992</v>
      </c>
      <c r="C293" s="95">
        <v>34458.998679999997</v>
      </c>
      <c r="D293" s="95">
        <v>0</v>
      </c>
      <c r="E293" s="95">
        <v>0</v>
      </c>
      <c r="F293" s="95">
        <v>43066.348439999994</v>
      </c>
      <c r="G293" s="11"/>
      <c r="H293" s="11"/>
    </row>
    <row r="294" spans="1:8">
      <c r="A294" s="99" t="s">
        <v>408</v>
      </c>
      <c r="B294" s="95">
        <v>10783.603939999999</v>
      </c>
      <c r="C294" s="95">
        <v>4029.7873599999998</v>
      </c>
      <c r="D294" s="95">
        <v>0</v>
      </c>
      <c r="E294" s="95">
        <v>0</v>
      </c>
      <c r="F294" s="95">
        <v>14813.391299999999</v>
      </c>
      <c r="G294" s="11"/>
      <c r="H294" s="11"/>
    </row>
    <row r="295" spans="1:8">
      <c r="A295" s="99" t="s">
        <v>409</v>
      </c>
      <c r="B295" s="95">
        <v>0</v>
      </c>
      <c r="C295" s="95">
        <v>17.750599999999999</v>
      </c>
      <c r="D295" s="95">
        <v>0</v>
      </c>
      <c r="E295" s="95">
        <v>0</v>
      </c>
      <c r="F295" s="95">
        <v>17.750599999999999</v>
      </c>
      <c r="G295" s="11"/>
      <c r="H295" s="11"/>
    </row>
    <row r="296" spans="1:8">
      <c r="A296" s="99" t="s">
        <v>410</v>
      </c>
      <c r="B296" s="95">
        <v>3944.7798599999996</v>
      </c>
      <c r="C296" s="95">
        <v>453.05036000000001</v>
      </c>
      <c r="D296" s="95">
        <v>0</v>
      </c>
      <c r="E296" s="95">
        <v>0</v>
      </c>
      <c r="F296" s="95">
        <v>4397.8302199999998</v>
      </c>
      <c r="G296" s="11"/>
      <c r="H296" s="11"/>
    </row>
    <row r="297" spans="1:8">
      <c r="A297" s="99" t="s">
        <v>411</v>
      </c>
      <c r="B297" s="95">
        <v>0</v>
      </c>
      <c r="C297" s="95">
        <v>0</v>
      </c>
      <c r="D297" s="95">
        <v>0</v>
      </c>
      <c r="E297" s="95">
        <v>0</v>
      </c>
      <c r="F297" s="95">
        <v>0</v>
      </c>
      <c r="G297" s="11"/>
      <c r="H297" s="11"/>
    </row>
    <row r="298" spans="1:8">
      <c r="A298" s="99" t="s">
        <v>412</v>
      </c>
      <c r="B298" s="95">
        <v>-2542890.1474299999</v>
      </c>
      <c r="C298" s="95">
        <v>-291426.77834999998</v>
      </c>
      <c r="D298" s="95">
        <v>0</v>
      </c>
      <c r="E298" s="95">
        <v>-2396.6605999999997</v>
      </c>
      <c r="F298" s="95">
        <v>-2836713.5863799998</v>
      </c>
      <c r="G298" s="11"/>
      <c r="H298" s="11"/>
    </row>
    <row r="299" spans="1:8">
      <c r="A299" s="99" t="s">
        <v>413</v>
      </c>
      <c r="B299" s="95">
        <v>-2244452.1395299998</v>
      </c>
      <c r="C299" s="95">
        <v>-205094.64624000003</v>
      </c>
      <c r="D299" s="95">
        <v>0</v>
      </c>
      <c r="E299" s="95">
        <v>-2396.6605999999997</v>
      </c>
      <c r="F299" s="95">
        <v>-2451943.44637</v>
      </c>
      <c r="G299" s="11"/>
      <c r="H299" s="11"/>
    </row>
    <row r="300" spans="1:8">
      <c r="A300" s="99" t="s">
        <v>414</v>
      </c>
      <c r="B300" s="95">
        <v>-61422.610769999992</v>
      </c>
      <c r="C300" s="95">
        <v>-67661.391510000001</v>
      </c>
      <c r="D300" s="95">
        <v>0</v>
      </c>
      <c r="E300" s="95">
        <v>0</v>
      </c>
      <c r="F300" s="95">
        <v>-129084.00227999999</v>
      </c>
      <c r="G300" s="11"/>
      <c r="H300" s="11"/>
    </row>
    <row r="301" spans="1:8">
      <c r="A301" s="99" t="s">
        <v>415</v>
      </c>
      <c r="B301" s="95">
        <v>-23395.496729999999</v>
      </c>
      <c r="C301" s="95">
        <v>-1397.6648</v>
      </c>
      <c r="D301" s="95">
        <v>0</v>
      </c>
      <c r="E301" s="95">
        <v>0</v>
      </c>
      <c r="F301" s="95">
        <v>-24793.161529999998</v>
      </c>
      <c r="G301" s="11"/>
      <c r="H301" s="11"/>
    </row>
    <row r="302" spans="1:8">
      <c r="A302" s="156" t="s">
        <v>416</v>
      </c>
      <c r="B302" s="95">
        <v>-209863.69549999997</v>
      </c>
      <c r="C302" s="95">
        <v>-16594.822380000001</v>
      </c>
      <c r="D302" s="95">
        <v>0</v>
      </c>
      <c r="E302" s="95">
        <v>0</v>
      </c>
      <c r="F302" s="95">
        <v>-226458.51787999997</v>
      </c>
      <c r="G302" s="11"/>
      <c r="H302" s="11"/>
    </row>
    <row r="303" spans="1:8">
      <c r="A303" s="643" t="s">
        <v>1495</v>
      </c>
      <c r="B303" s="95">
        <v>0</v>
      </c>
      <c r="C303" s="95">
        <v>0</v>
      </c>
      <c r="D303" s="95">
        <v>0</v>
      </c>
      <c r="E303" s="95">
        <v>0</v>
      </c>
      <c r="F303" s="95">
        <v>0</v>
      </c>
      <c r="G303" s="11"/>
      <c r="H303" s="11"/>
    </row>
    <row r="304" spans="1:8">
      <c r="A304" s="156" t="s">
        <v>418</v>
      </c>
      <c r="B304" s="95">
        <v>-3756.2048999999997</v>
      </c>
      <c r="C304" s="95">
        <v>-678.25342000000001</v>
      </c>
      <c r="D304" s="95">
        <v>0</v>
      </c>
      <c r="E304" s="95">
        <v>0</v>
      </c>
      <c r="F304" s="95">
        <v>-4434.4583199999997</v>
      </c>
      <c r="G304" s="11"/>
      <c r="H304" s="11"/>
    </row>
    <row r="305" spans="1:8">
      <c r="A305" s="216" t="s">
        <v>973</v>
      </c>
      <c r="B305" s="57">
        <v>5935334.3670300003</v>
      </c>
      <c r="C305" s="57">
        <v>396467.47890999995</v>
      </c>
      <c r="D305" s="57">
        <v>8.94E-3</v>
      </c>
      <c r="E305" s="57">
        <v>1722.71588</v>
      </c>
      <c r="F305" s="57">
        <v>6333524.5707600005</v>
      </c>
      <c r="G305" s="11"/>
      <c r="H305" s="11"/>
    </row>
    <row r="306" spans="1:8">
      <c r="A306" s="216" t="s">
        <v>419</v>
      </c>
      <c r="B306" s="57">
        <v>-4747417.2700099992</v>
      </c>
      <c r="C306" s="57">
        <v>-271125.55473000003</v>
      </c>
      <c r="D306" s="57">
        <v>0</v>
      </c>
      <c r="E306" s="57">
        <v>-28.077759999999998</v>
      </c>
      <c r="F306" s="57">
        <v>-5018570.9024999989</v>
      </c>
      <c r="G306" s="11"/>
      <c r="H306" s="11"/>
    </row>
    <row r="307" spans="1:8">
      <c r="A307" s="99" t="s">
        <v>420</v>
      </c>
      <c r="B307" s="95">
        <v>-2639941.0964100002</v>
      </c>
      <c r="C307" s="95">
        <v>-4857.7992100000001</v>
      </c>
      <c r="D307" s="95">
        <v>0</v>
      </c>
      <c r="E307" s="95">
        <v>0</v>
      </c>
      <c r="F307" s="95">
        <v>-2644798.8956200001</v>
      </c>
      <c r="G307" s="11"/>
      <c r="H307" s="11"/>
    </row>
    <row r="308" spans="1:8">
      <c r="A308" s="99" t="s">
        <v>421</v>
      </c>
      <c r="B308" s="95">
        <v>-395334.27165000001</v>
      </c>
      <c r="C308" s="95">
        <v>-19189.98702</v>
      </c>
      <c r="D308" s="95">
        <v>0</v>
      </c>
      <c r="E308" s="95">
        <v>0</v>
      </c>
      <c r="F308" s="95">
        <v>-414524.25867000001</v>
      </c>
      <c r="G308" s="11"/>
      <c r="H308" s="11"/>
    </row>
    <row r="309" spans="1:8">
      <c r="A309" s="99" t="s">
        <v>422</v>
      </c>
      <c r="B309" s="95">
        <v>-28965.01773</v>
      </c>
      <c r="C309" s="95">
        <v>-24903.253000000001</v>
      </c>
      <c r="D309" s="95">
        <v>0</v>
      </c>
      <c r="E309" s="95">
        <v>0</v>
      </c>
      <c r="F309" s="95">
        <v>-53868.270730000004</v>
      </c>
      <c r="G309" s="11"/>
      <c r="H309" s="11"/>
    </row>
    <row r="310" spans="1:8">
      <c r="A310" s="99" t="s">
        <v>423</v>
      </c>
      <c r="B310" s="95">
        <v>-123730.78368999998</v>
      </c>
      <c r="C310" s="95">
        <v>-1509.9376</v>
      </c>
      <c r="D310" s="95">
        <v>0</v>
      </c>
      <c r="E310" s="95">
        <v>0</v>
      </c>
      <c r="F310" s="95">
        <v>-125240.72128999999</v>
      </c>
      <c r="G310" s="11"/>
      <c r="H310" s="11"/>
    </row>
    <row r="311" spans="1:8">
      <c r="A311" s="99" t="s">
        <v>424</v>
      </c>
      <c r="B311" s="95">
        <v>-276274.35292999999</v>
      </c>
      <c r="C311" s="95">
        <v>-863.01202999999998</v>
      </c>
      <c r="D311" s="95">
        <v>0</v>
      </c>
      <c r="E311" s="95">
        <v>0</v>
      </c>
      <c r="F311" s="95">
        <v>-277137.36495999998</v>
      </c>
      <c r="G311" s="11"/>
      <c r="H311" s="11"/>
    </row>
    <row r="312" spans="1:8">
      <c r="A312" s="99" t="s">
        <v>425</v>
      </c>
      <c r="B312" s="95">
        <v>-109177.26054999999</v>
      </c>
      <c r="C312" s="95">
        <v>-12320.367790000002</v>
      </c>
      <c r="D312" s="95">
        <v>0</v>
      </c>
      <c r="E312" s="95">
        <v>0</v>
      </c>
      <c r="F312" s="95">
        <v>-121497.62834</v>
      </c>
      <c r="G312" s="11"/>
      <c r="H312" s="11"/>
    </row>
    <row r="313" spans="1:8">
      <c r="A313" s="99" t="s">
        <v>426</v>
      </c>
      <c r="B313" s="95">
        <v>-186116.48491</v>
      </c>
      <c r="C313" s="95">
        <v>0</v>
      </c>
      <c r="D313" s="95">
        <v>0</v>
      </c>
      <c r="E313" s="95">
        <v>0</v>
      </c>
      <c r="F313" s="95">
        <v>-186116.48491</v>
      </c>
      <c r="G313" s="11"/>
      <c r="H313" s="11"/>
    </row>
    <row r="314" spans="1:8">
      <c r="A314" s="99" t="s">
        <v>427</v>
      </c>
      <c r="B314" s="95">
        <v>-94610.400529999999</v>
      </c>
      <c r="C314" s="95">
        <v>-282.78503000000001</v>
      </c>
      <c r="D314" s="95">
        <v>0</v>
      </c>
      <c r="E314" s="95">
        <v>0</v>
      </c>
      <c r="F314" s="95">
        <v>-94893.185559999998</v>
      </c>
      <c r="G314" s="11"/>
      <c r="H314" s="11"/>
    </row>
    <row r="315" spans="1:8">
      <c r="A315" s="99" t="s">
        <v>428</v>
      </c>
      <c r="B315" s="95">
        <v>-893267.60161000013</v>
      </c>
      <c r="C315" s="95">
        <v>-207198.41304999997</v>
      </c>
      <c r="D315" s="95">
        <v>0</v>
      </c>
      <c r="E315" s="95">
        <v>-28.077759999999998</v>
      </c>
      <c r="F315" s="95">
        <v>-1100494.0924200001</v>
      </c>
      <c r="G315" s="11"/>
      <c r="H315" s="11"/>
    </row>
    <row r="316" spans="1:8">
      <c r="A316" s="69" t="s">
        <v>972</v>
      </c>
      <c r="B316" s="57">
        <v>1187917.0970200002</v>
      </c>
      <c r="C316" s="57">
        <v>125341.92417999997</v>
      </c>
      <c r="D316" s="57">
        <v>8.94E-3</v>
      </c>
      <c r="E316" s="57">
        <v>1694.6381199999998</v>
      </c>
      <c r="F316" s="57">
        <v>1314953.6682600004</v>
      </c>
      <c r="G316" s="11"/>
      <c r="H316" s="11"/>
    </row>
    <row r="317" spans="1:8">
      <c r="A317" s="156" t="s">
        <v>429</v>
      </c>
      <c r="B317" s="95">
        <v>80.000240000000005</v>
      </c>
      <c r="C317" s="95">
        <v>-27849.737269999998</v>
      </c>
      <c r="D317" s="95">
        <v>0</v>
      </c>
      <c r="E317" s="95">
        <v>486.70460999999995</v>
      </c>
      <c r="F317" s="95">
        <v>-27283.032419999996</v>
      </c>
      <c r="G317" s="11"/>
      <c r="H317" s="11"/>
    </row>
    <row r="318" spans="1:8">
      <c r="A318" s="156" t="s">
        <v>430</v>
      </c>
      <c r="B318" s="95">
        <v>73.216639999999998</v>
      </c>
      <c r="C318" s="95">
        <v>-27849.737269999998</v>
      </c>
      <c r="D318" s="95">
        <v>0</v>
      </c>
      <c r="E318" s="95">
        <v>0</v>
      </c>
      <c r="F318" s="95">
        <v>-27776.520629999999</v>
      </c>
      <c r="G318" s="11"/>
      <c r="H318" s="11"/>
    </row>
    <row r="319" spans="1:8">
      <c r="A319" s="156" t="s">
        <v>431</v>
      </c>
      <c r="B319" s="95">
        <v>6.7835999999999999</v>
      </c>
      <c r="C319" s="95">
        <v>0</v>
      </c>
      <c r="D319" s="95">
        <v>0</v>
      </c>
      <c r="E319" s="95">
        <v>486.70460999999995</v>
      </c>
      <c r="F319" s="95">
        <v>493.48820999999992</v>
      </c>
      <c r="G319" s="11"/>
      <c r="H319" s="11"/>
    </row>
    <row r="320" spans="1:8">
      <c r="A320" s="156" t="s">
        <v>432</v>
      </c>
      <c r="B320" s="95">
        <v>-12.185279999999999</v>
      </c>
      <c r="C320" s="95">
        <v>26252.17009</v>
      </c>
      <c r="D320" s="95">
        <v>0</v>
      </c>
      <c r="E320" s="95">
        <v>-314.15485999999999</v>
      </c>
      <c r="F320" s="95">
        <v>25925.829949999999</v>
      </c>
      <c r="G320" s="11"/>
      <c r="H320" s="11"/>
    </row>
    <row r="321" spans="1:8">
      <c r="A321" s="156" t="s">
        <v>433</v>
      </c>
      <c r="B321" s="95">
        <v>-16.013959999999997</v>
      </c>
      <c r="C321" s="95">
        <v>26252.17009</v>
      </c>
      <c r="D321" s="95">
        <v>0</v>
      </c>
      <c r="E321" s="95">
        <v>0</v>
      </c>
      <c r="F321" s="95">
        <v>26236.156129999999</v>
      </c>
      <c r="G321" s="11"/>
      <c r="H321" s="11"/>
    </row>
    <row r="322" spans="1:8">
      <c r="A322" s="156" t="s">
        <v>434</v>
      </c>
      <c r="B322" s="95">
        <v>3.8286799999999999</v>
      </c>
      <c r="C322" s="95">
        <v>0</v>
      </c>
      <c r="D322" s="95">
        <v>0</v>
      </c>
      <c r="E322" s="95">
        <v>-314.15485999999999</v>
      </c>
      <c r="F322" s="95">
        <v>-310.32617999999997</v>
      </c>
      <c r="G322" s="11"/>
      <c r="H322" s="11"/>
    </row>
    <row r="323" spans="1:8">
      <c r="A323" s="69" t="s">
        <v>1240</v>
      </c>
      <c r="B323" s="57">
        <v>1187984.9119800001</v>
      </c>
      <c r="C323" s="57">
        <v>123744.35700000002</v>
      </c>
      <c r="D323" s="57">
        <v>8.94E-3</v>
      </c>
      <c r="E323" s="57">
        <v>1867.1878699999997</v>
      </c>
      <c r="F323" s="57">
        <v>1313596.4657900003</v>
      </c>
      <c r="G323" s="11"/>
      <c r="H323" s="11"/>
    </row>
    <row r="324" spans="1:8">
      <c r="A324" s="99" t="s">
        <v>435</v>
      </c>
      <c r="B324" s="95">
        <v>1442.1098699999998</v>
      </c>
      <c r="C324" s="95">
        <v>2741.6273500000002</v>
      </c>
      <c r="D324" s="95">
        <v>0</v>
      </c>
      <c r="E324" s="95">
        <v>0</v>
      </c>
      <c r="F324" s="95">
        <v>4183.73722</v>
      </c>
      <c r="G324" s="11"/>
      <c r="H324" s="11"/>
    </row>
    <row r="325" spans="1:8">
      <c r="A325" s="69" t="s">
        <v>971</v>
      </c>
      <c r="B325" s="57">
        <v>1189427.0218499999</v>
      </c>
      <c r="C325" s="57">
        <v>126485.98435000001</v>
      </c>
      <c r="D325" s="57">
        <v>8.94E-3</v>
      </c>
      <c r="E325" s="57">
        <v>1867.1878699999997</v>
      </c>
      <c r="F325" s="57">
        <v>1317780.2030100001</v>
      </c>
      <c r="G325" s="11"/>
      <c r="H325" s="11"/>
    </row>
    <row r="326" spans="1:8">
      <c r="A326" s="156" t="s">
        <v>436</v>
      </c>
      <c r="B326" s="95">
        <v>14578.77492</v>
      </c>
      <c r="C326" s="95">
        <v>587.63295999999991</v>
      </c>
      <c r="D326" s="95">
        <v>0</v>
      </c>
      <c r="E326" s="95">
        <v>0</v>
      </c>
      <c r="F326" s="95">
        <v>15166.407879999999</v>
      </c>
      <c r="G326" s="11"/>
      <c r="H326" s="11"/>
    </row>
    <row r="327" spans="1:8">
      <c r="A327" s="216" t="s">
        <v>1241</v>
      </c>
      <c r="B327" s="57">
        <v>1204005.7967700001</v>
      </c>
      <c r="C327" s="57">
        <v>127073.61731</v>
      </c>
      <c r="D327" s="57">
        <v>8.94E-3</v>
      </c>
      <c r="E327" s="57">
        <v>1867.1878699999997</v>
      </c>
      <c r="F327" s="57">
        <v>1332946.6108900001</v>
      </c>
      <c r="G327" s="11"/>
      <c r="H327" s="11"/>
    </row>
    <row r="328" spans="1:8">
      <c r="A328" s="156" t="s">
        <v>437</v>
      </c>
      <c r="B328" s="95">
        <v>0</v>
      </c>
      <c r="C328" s="95">
        <v>0</v>
      </c>
      <c r="D328" s="95">
        <v>0</v>
      </c>
      <c r="E328" s="95">
        <v>0</v>
      </c>
      <c r="F328" s="95">
        <v>0</v>
      </c>
      <c r="G328" s="11"/>
      <c r="H328" s="11"/>
    </row>
    <row r="329" spans="1:8">
      <c r="A329" s="69" t="s">
        <v>970</v>
      </c>
      <c r="B329" s="57">
        <v>1204005.7967700001</v>
      </c>
      <c r="C329" s="57">
        <v>127073.61731</v>
      </c>
      <c r="D329" s="57">
        <v>8.94E-3</v>
      </c>
      <c r="E329" s="57">
        <v>1867.1878699999997</v>
      </c>
      <c r="F329" s="57">
        <v>1332946.6108900001</v>
      </c>
      <c r="G329" s="11"/>
      <c r="H329" s="11"/>
    </row>
    <row r="330" spans="1:8">
      <c r="A330" s="555" t="s">
        <v>438</v>
      </c>
      <c r="B330" s="95">
        <v>-557690.48733999999</v>
      </c>
      <c r="C330" s="95">
        <v>0</v>
      </c>
      <c r="D330" s="95">
        <v>0</v>
      </c>
      <c r="E330" s="95">
        <v>0</v>
      </c>
      <c r="F330" s="95">
        <v>-557690.48733999999</v>
      </c>
      <c r="G330" s="11"/>
      <c r="H330" s="11"/>
    </row>
    <row r="331" spans="1:8">
      <c r="A331" s="69" t="s">
        <v>969</v>
      </c>
      <c r="B331" s="57">
        <v>646315.30942999991</v>
      </c>
      <c r="C331" s="57">
        <v>127073.61731</v>
      </c>
      <c r="D331" s="57">
        <v>8.94E-3</v>
      </c>
      <c r="E331" s="57">
        <v>1867.1878699999997</v>
      </c>
      <c r="F331" s="57">
        <v>775256.1235499999</v>
      </c>
      <c r="G331" s="11"/>
      <c r="H331" s="11"/>
    </row>
    <row r="332" spans="1:8" ht="3.75" customHeight="1" thickBot="1">
      <c r="A332" s="145"/>
      <c r="B332" s="208"/>
      <c r="C332" s="208"/>
      <c r="D332" s="208"/>
      <c r="E332" s="208"/>
      <c r="F332" s="208"/>
      <c r="G332" s="11"/>
      <c r="H332" s="11"/>
    </row>
    <row r="333" spans="1:8" ht="15.75" thickTop="1">
      <c r="A333" s="64"/>
      <c r="B333" s="96"/>
      <c r="C333" s="96"/>
      <c r="D333" s="96"/>
      <c r="E333" s="96"/>
      <c r="F333" s="96"/>
      <c r="G333" s="11"/>
      <c r="H333" s="11"/>
    </row>
  </sheetData>
  <mergeCells count="4">
    <mergeCell ref="A1:F1"/>
    <mergeCell ref="A2:F2"/>
    <mergeCell ref="A3:F3"/>
    <mergeCell ref="A4:F4"/>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1"/>
  <sheetViews>
    <sheetView zoomScaleNormal="100" workbookViewId="0">
      <selection sqref="A1:K1"/>
    </sheetView>
  </sheetViews>
  <sheetFormatPr defaultColWidth="9.140625" defaultRowHeight="15"/>
  <cols>
    <col min="1" max="1" width="48.85546875" style="5" customWidth="1"/>
    <col min="2" max="11" width="15.7109375" style="5" customWidth="1"/>
    <col min="12" max="16384" width="9.140625" style="5"/>
  </cols>
  <sheetData>
    <row r="1" spans="1:11" ht="19.5" customHeight="1">
      <c r="A1" s="739"/>
      <c r="B1" s="739"/>
      <c r="C1" s="739"/>
      <c r="D1" s="739"/>
      <c r="E1" s="739"/>
      <c r="F1" s="739"/>
      <c r="G1" s="739"/>
      <c r="H1" s="739"/>
      <c r="I1" s="739"/>
      <c r="J1" s="739"/>
      <c r="K1" s="739"/>
    </row>
    <row r="2" spans="1:11" ht="18">
      <c r="A2" s="739" t="s">
        <v>439</v>
      </c>
      <c r="B2" s="739"/>
      <c r="C2" s="739"/>
      <c r="D2" s="739"/>
      <c r="E2" s="739"/>
      <c r="F2" s="739"/>
      <c r="G2" s="739"/>
      <c r="H2" s="739"/>
      <c r="I2" s="739"/>
      <c r="J2" s="739"/>
      <c r="K2" s="739"/>
    </row>
    <row r="3" spans="1:11" ht="18">
      <c r="A3" s="739" t="s">
        <v>468</v>
      </c>
      <c r="B3" s="739"/>
      <c r="C3" s="739"/>
      <c r="D3" s="739"/>
      <c r="E3" s="739"/>
      <c r="F3" s="739"/>
      <c r="G3" s="739"/>
      <c r="H3" s="739"/>
      <c r="I3" s="739"/>
      <c r="J3" s="739"/>
      <c r="K3" s="739"/>
    </row>
    <row r="4" spans="1:11" ht="18">
      <c r="A4" s="739" t="s">
        <v>1500</v>
      </c>
      <c r="B4" s="739"/>
      <c r="C4" s="739"/>
      <c r="D4" s="739"/>
      <c r="E4" s="739"/>
      <c r="F4" s="739"/>
      <c r="G4" s="739"/>
      <c r="H4" s="739"/>
      <c r="I4" s="739"/>
      <c r="J4" s="739"/>
      <c r="K4" s="739"/>
    </row>
    <row r="5" spans="1:11" ht="18">
      <c r="A5" s="740" t="s">
        <v>512</v>
      </c>
      <c r="B5" s="740"/>
      <c r="C5" s="740"/>
      <c r="D5" s="740"/>
      <c r="E5" s="740"/>
      <c r="F5" s="740"/>
      <c r="G5" s="740"/>
      <c r="H5" s="740"/>
      <c r="I5" s="740"/>
      <c r="J5" s="740"/>
      <c r="K5" s="740"/>
    </row>
    <row r="6" spans="1:11" ht="12" customHeight="1">
      <c r="A6" s="89"/>
      <c r="B6" s="90"/>
      <c r="C6" s="90"/>
      <c r="D6" s="90"/>
      <c r="E6" s="90"/>
      <c r="F6" s="90"/>
      <c r="G6" s="90"/>
      <c r="H6" s="90"/>
      <c r="I6" s="90"/>
      <c r="J6" s="90"/>
      <c r="K6" s="629"/>
    </row>
    <row r="7" spans="1:11" ht="3.75" customHeight="1"/>
    <row r="8" spans="1:11" ht="30" customHeight="1" thickBot="1">
      <c r="A8" s="482" t="s">
        <v>469</v>
      </c>
      <c r="B8" s="483" t="s">
        <v>448</v>
      </c>
      <c r="C8" s="483" t="s">
        <v>449</v>
      </c>
      <c r="D8" s="483" t="s">
        <v>450</v>
      </c>
      <c r="E8" s="483" t="s">
        <v>451</v>
      </c>
      <c r="F8" s="483" t="s">
        <v>470</v>
      </c>
      <c r="G8" s="483" t="s">
        <v>452</v>
      </c>
      <c r="H8" s="483" t="s">
        <v>453</v>
      </c>
      <c r="I8" s="483" t="s">
        <v>446</v>
      </c>
      <c r="J8" s="483" t="s">
        <v>454</v>
      </c>
      <c r="K8" s="483" t="s">
        <v>160</v>
      </c>
    </row>
    <row r="9" spans="1:11" ht="15.75" thickTop="1">
      <c r="A9" s="484" t="s">
        <v>440</v>
      </c>
      <c r="B9" s="485"/>
      <c r="C9" s="485"/>
      <c r="D9" s="485"/>
      <c r="E9" s="485"/>
      <c r="F9" s="485"/>
      <c r="G9" s="485"/>
      <c r="H9" s="485"/>
      <c r="I9" s="485"/>
      <c r="J9" s="486"/>
      <c r="K9" s="487"/>
    </row>
    <row r="10" spans="1:11">
      <c r="A10" s="79" t="s">
        <v>46</v>
      </c>
      <c r="B10" s="80">
        <v>191049.74459000002</v>
      </c>
      <c r="C10" s="80">
        <v>11147658.10234</v>
      </c>
      <c r="D10" s="80">
        <v>1152479.23591</v>
      </c>
      <c r="E10" s="80">
        <v>233723.55181</v>
      </c>
      <c r="F10" s="80">
        <v>331912.79793</v>
      </c>
      <c r="G10" s="80">
        <v>230537.34528000001</v>
      </c>
      <c r="H10" s="80">
        <v>3508400.9232199998</v>
      </c>
      <c r="I10" s="80">
        <v>23571.273209999999</v>
      </c>
      <c r="J10" s="80">
        <v>0</v>
      </c>
      <c r="K10" s="80">
        <v>16819332.974290002</v>
      </c>
    </row>
    <row r="11" spans="1:11">
      <c r="A11" s="79" t="s">
        <v>40</v>
      </c>
      <c r="B11" s="80">
        <v>50936.057990000001</v>
      </c>
      <c r="C11" s="80">
        <v>580692.08001999999</v>
      </c>
      <c r="D11" s="80">
        <v>568723.04648000002</v>
      </c>
      <c r="E11" s="80">
        <v>20927.363000000001</v>
      </c>
      <c r="F11" s="80">
        <v>2561.6597999999999</v>
      </c>
      <c r="G11" s="80">
        <v>28971.496999999999</v>
      </c>
      <c r="H11" s="80">
        <v>7248081.8439300004</v>
      </c>
      <c r="I11" s="80">
        <v>0</v>
      </c>
      <c r="J11" s="80">
        <v>0</v>
      </c>
      <c r="K11" s="80">
        <v>8500893.5482200012</v>
      </c>
    </row>
    <row r="12" spans="1:11">
      <c r="A12" s="79" t="s">
        <v>52</v>
      </c>
      <c r="B12" s="80">
        <v>47959.245329999998</v>
      </c>
      <c r="C12" s="80">
        <v>2563422.9674999998</v>
      </c>
      <c r="D12" s="80">
        <v>169184.25387000002</v>
      </c>
      <c r="E12" s="80">
        <v>56651.601060000001</v>
      </c>
      <c r="F12" s="80">
        <v>0</v>
      </c>
      <c r="G12" s="80">
        <v>72285.541450000004</v>
      </c>
      <c r="H12" s="80">
        <v>234390.61396000002</v>
      </c>
      <c r="I12" s="80">
        <v>0</v>
      </c>
      <c r="J12" s="80">
        <v>0</v>
      </c>
      <c r="K12" s="80">
        <v>3143894.2231700001</v>
      </c>
    </row>
    <row r="13" spans="1:11">
      <c r="A13" s="79" t="s">
        <v>54</v>
      </c>
      <c r="B13" s="80">
        <v>99218.023870000005</v>
      </c>
      <c r="C13" s="80">
        <v>1351922.6910699999</v>
      </c>
      <c r="D13" s="80">
        <v>1064782.8172599999</v>
      </c>
      <c r="E13" s="80">
        <v>60743.081460000001</v>
      </c>
      <c r="F13" s="80">
        <v>48475.790759999996</v>
      </c>
      <c r="G13" s="80">
        <v>178800.31756999998</v>
      </c>
      <c r="H13" s="80">
        <v>18385649.530729998</v>
      </c>
      <c r="I13" s="80">
        <v>0</v>
      </c>
      <c r="J13" s="80">
        <v>0</v>
      </c>
      <c r="K13" s="80">
        <v>21189592.252720002</v>
      </c>
    </row>
    <row r="14" spans="1:11">
      <c r="A14" s="79" t="s">
        <v>44</v>
      </c>
      <c r="B14" s="80">
        <v>42344.233979999997</v>
      </c>
      <c r="C14" s="80">
        <v>2853698.3627399998</v>
      </c>
      <c r="D14" s="80">
        <v>406523.65898000001</v>
      </c>
      <c r="E14" s="80">
        <v>88673.021410000001</v>
      </c>
      <c r="F14" s="80">
        <v>0</v>
      </c>
      <c r="G14" s="80">
        <v>136207.80741000001</v>
      </c>
      <c r="H14" s="80">
        <v>7444892.4317700006</v>
      </c>
      <c r="I14" s="80">
        <v>140315.39176</v>
      </c>
      <c r="J14" s="80">
        <v>32783.070679999997</v>
      </c>
      <c r="K14" s="80">
        <v>11145437.978729999</v>
      </c>
    </row>
    <row r="15" spans="1:11">
      <c r="A15" s="79" t="s">
        <v>50</v>
      </c>
      <c r="B15" s="80">
        <v>207633.16949999999</v>
      </c>
      <c r="C15" s="80">
        <v>9352884.1291200016</v>
      </c>
      <c r="D15" s="80">
        <v>788170.75897000008</v>
      </c>
      <c r="E15" s="80">
        <v>184309.28737999999</v>
      </c>
      <c r="F15" s="80">
        <v>471495.83676999999</v>
      </c>
      <c r="G15" s="80">
        <v>283533.76887000003</v>
      </c>
      <c r="H15" s="80">
        <v>1259292.96964</v>
      </c>
      <c r="I15" s="80">
        <v>28649.36536</v>
      </c>
      <c r="J15" s="80">
        <v>23614.643339999999</v>
      </c>
      <c r="K15" s="80">
        <v>12599583.928950001</v>
      </c>
    </row>
    <row r="16" spans="1:11">
      <c r="A16" s="79" t="s">
        <v>38</v>
      </c>
      <c r="B16" s="80">
        <v>250630.74488999997</v>
      </c>
      <c r="C16" s="80">
        <v>9413687.8899799995</v>
      </c>
      <c r="D16" s="80">
        <v>1476225.1594</v>
      </c>
      <c r="E16" s="80">
        <v>195888.60837999999</v>
      </c>
      <c r="F16" s="80">
        <v>235453.27747</v>
      </c>
      <c r="G16" s="80">
        <v>293246.62572000001</v>
      </c>
      <c r="H16" s="80">
        <v>5743007.7444200004</v>
      </c>
      <c r="I16" s="80">
        <v>31172.688879999998</v>
      </c>
      <c r="J16" s="80">
        <v>47731.294099999999</v>
      </c>
      <c r="K16" s="80">
        <v>17687044.033240002</v>
      </c>
    </row>
    <row r="17" spans="1:11">
      <c r="A17" s="79" t="s">
        <v>36</v>
      </c>
      <c r="B17" s="80">
        <v>229105.08557</v>
      </c>
      <c r="C17" s="80">
        <v>16729258.02055</v>
      </c>
      <c r="D17" s="80">
        <v>2683058.65509</v>
      </c>
      <c r="E17" s="80">
        <v>490526.54923</v>
      </c>
      <c r="F17" s="80">
        <v>236479.31452000001</v>
      </c>
      <c r="G17" s="80">
        <v>535594.17917999998</v>
      </c>
      <c r="H17" s="80">
        <v>8652474.8514900003</v>
      </c>
      <c r="I17" s="80">
        <v>121280.66276000001</v>
      </c>
      <c r="J17" s="80">
        <v>45954.06076</v>
      </c>
      <c r="K17" s="80">
        <v>29723731.379150003</v>
      </c>
    </row>
    <row r="18" spans="1:11">
      <c r="A18" s="79" t="s">
        <v>48</v>
      </c>
      <c r="B18" s="80">
        <v>0</v>
      </c>
      <c r="C18" s="80">
        <v>0</v>
      </c>
      <c r="D18" s="80">
        <v>0</v>
      </c>
      <c r="E18" s="80">
        <v>0</v>
      </c>
      <c r="F18" s="80">
        <v>0</v>
      </c>
      <c r="G18" s="80">
        <v>0</v>
      </c>
      <c r="H18" s="80">
        <v>72222.775410000002</v>
      </c>
      <c r="I18" s="80">
        <v>0</v>
      </c>
      <c r="J18" s="80">
        <v>0</v>
      </c>
      <c r="K18" s="80">
        <v>72222.775410000002</v>
      </c>
    </row>
    <row r="19" spans="1:11">
      <c r="A19" s="79" t="s">
        <v>34</v>
      </c>
      <c r="B19" s="80">
        <v>592789.53949999996</v>
      </c>
      <c r="C19" s="80">
        <v>12575407.07639</v>
      </c>
      <c r="D19" s="80">
        <v>5529290.1777600003</v>
      </c>
      <c r="E19" s="80">
        <v>763107.28414</v>
      </c>
      <c r="F19" s="80">
        <v>571289.88794000004</v>
      </c>
      <c r="G19" s="80">
        <v>495793.65195999999</v>
      </c>
      <c r="H19" s="80">
        <v>3715460.8514099997</v>
      </c>
      <c r="I19" s="80">
        <v>182942.06369000001</v>
      </c>
      <c r="J19" s="80">
        <v>29123.184300000001</v>
      </c>
      <c r="K19" s="80">
        <v>24455203.717089999</v>
      </c>
    </row>
    <row r="20" spans="1:11">
      <c r="A20" s="79" t="s">
        <v>56</v>
      </c>
      <c r="B20" s="80">
        <v>193894.35113</v>
      </c>
      <c r="C20" s="80">
        <v>4752138.8410100006</v>
      </c>
      <c r="D20" s="80">
        <v>687798.40142000001</v>
      </c>
      <c r="E20" s="80">
        <v>81708.025400000013</v>
      </c>
      <c r="F20" s="80">
        <v>336623.07952999999</v>
      </c>
      <c r="G20" s="80">
        <v>185529.60934</v>
      </c>
      <c r="H20" s="80">
        <v>655658.00459000003</v>
      </c>
      <c r="I20" s="80">
        <v>184548.33621000001</v>
      </c>
      <c r="J20" s="80">
        <v>40550.982429999996</v>
      </c>
      <c r="K20" s="80">
        <v>7118449.6310600005</v>
      </c>
    </row>
    <row r="21" spans="1:11">
      <c r="A21" s="79" t="s">
        <v>42</v>
      </c>
      <c r="B21" s="80">
        <v>221166.73579000001</v>
      </c>
      <c r="C21" s="80">
        <v>8363610.4387400001</v>
      </c>
      <c r="D21" s="80">
        <v>1120720.2053599998</v>
      </c>
      <c r="E21" s="80">
        <v>176604.42731</v>
      </c>
      <c r="F21" s="80">
        <v>54256.413990000001</v>
      </c>
      <c r="G21" s="80">
        <v>175138.68802999999</v>
      </c>
      <c r="H21" s="80">
        <v>1027910.0777200001</v>
      </c>
      <c r="I21" s="80">
        <v>26020.388600000002</v>
      </c>
      <c r="J21" s="80">
        <v>15588.175880000001</v>
      </c>
      <c r="K21" s="80">
        <v>11181015.551419999</v>
      </c>
    </row>
    <row r="22" spans="1:11">
      <c r="A22" s="79" t="s">
        <v>441</v>
      </c>
      <c r="B22" s="80">
        <v>2126726.9321400002</v>
      </c>
      <c r="C22" s="80">
        <v>79684380.599460006</v>
      </c>
      <c r="D22" s="80">
        <v>15646956.3705</v>
      </c>
      <c r="E22" s="80">
        <v>2352862.80058</v>
      </c>
      <c r="F22" s="80">
        <v>2288548.05871</v>
      </c>
      <c r="G22" s="80">
        <v>2615639.0318100001</v>
      </c>
      <c r="H22" s="80">
        <v>57947442.61829</v>
      </c>
      <c r="I22" s="80">
        <v>738500.17047000001</v>
      </c>
      <c r="J22" s="80">
        <v>235345.41149</v>
      </c>
      <c r="K22" s="80">
        <v>163636401.99345002</v>
      </c>
    </row>
    <row r="23" spans="1:11">
      <c r="A23" s="81" t="s">
        <v>442</v>
      </c>
      <c r="B23" s="81"/>
      <c r="C23" s="81"/>
      <c r="D23" s="81"/>
      <c r="E23" s="81"/>
      <c r="F23" s="81"/>
      <c r="G23" s="81"/>
      <c r="H23" s="81"/>
      <c r="I23" s="82"/>
      <c r="J23" s="81"/>
      <c r="K23" s="81"/>
    </row>
    <row r="24" spans="1:11">
      <c r="A24" s="79" t="s">
        <v>58</v>
      </c>
      <c r="B24" s="80">
        <v>0</v>
      </c>
      <c r="C24" s="80">
        <v>84257.908960000001</v>
      </c>
      <c r="D24" s="80">
        <v>326416.49716000003</v>
      </c>
      <c r="E24" s="80">
        <v>0</v>
      </c>
      <c r="F24" s="80">
        <v>0</v>
      </c>
      <c r="G24" s="80">
        <v>0</v>
      </c>
      <c r="H24" s="80">
        <v>23125.533889999999</v>
      </c>
      <c r="I24" s="80">
        <v>0</v>
      </c>
      <c r="J24" s="80">
        <v>0</v>
      </c>
      <c r="K24" s="80">
        <v>433799.94000999996</v>
      </c>
    </row>
    <row r="25" spans="1:11">
      <c r="A25" s="79" t="s">
        <v>60</v>
      </c>
      <c r="B25" s="80">
        <v>49673.712439999996</v>
      </c>
      <c r="C25" s="80">
        <v>3026584.6870599999</v>
      </c>
      <c r="D25" s="80">
        <v>107085.77240999999</v>
      </c>
      <c r="E25" s="80">
        <v>147416.28238999998</v>
      </c>
      <c r="F25" s="80">
        <v>71405.526620000004</v>
      </c>
      <c r="G25" s="80">
        <v>64214.704259999999</v>
      </c>
      <c r="H25" s="80">
        <v>183646.67430000001</v>
      </c>
      <c r="I25" s="80">
        <v>8190.9727300000004</v>
      </c>
      <c r="J25" s="80">
        <v>310.53424999999999</v>
      </c>
      <c r="K25" s="80">
        <v>3658528.8664600002</v>
      </c>
    </row>
    <row r="26" spans="1:11">
      <c r="A26" s="83" t="s">
        <v>441</v>
      </c>
      <c r="B26" s="80">
        <v>49673.712439999996</v>
      </c>
      <c r="C26" s="80">
        <v>3110842.5960200001</v>
      </c>
      <c r="D26" s="80">
        <v>433502.26957</v>
      </c>
      <c r="E26" s="80">
        <v>147416.28238999998</v>
      </c>
      <c r="F26" s="80">
        <v>71405.526620000004</v>
      </c>
      <c r="G26" s="80">
        <v>64214.704259999999</v>
      </c>
      <c r="H26" s="80">
        <v>206772.20819</v>
      </c>
      <c r="I26" s="80">
        <v>8190.9727300000004</v>
      </c>
      <c r="J26" s="80">
        <v>310.53424999999999</v>
      </c>
      <c r="K26" s="80">
        <v>4092328.8064699997</v>
      </c>
    </row>
    <row r="27" spans="1:11">
      <c r="A27" s="81" t="s">
        <v>444</v>
      </c>
      <c r="B27" s="81"/>
      <c r="C27" s="81"/>
      <c r="D27" s="81"/>
      <c r="E27" s="81"/>
      <c r="F27" s="81"/>
      <c r="G27" s="81"/>
      <c r="H27" s="81"/>
      <c r="I27" s="82"/>
      <c r="J27" s="81"/>
      <c r="K27" s="81"/>
    </row>
    <row r="28" spans="1:11">
      <c r="A28" s="79" t="s">
        <v>63</v>
      </c>
      <c r="B28" s="80">
        <v>82368.885640000008</v>
      </c>
      <c r="C28" s="80">
        <v>1414618.3533399999</v>
      </c>
      <c r="D28" s="80">
        <v>7831.19686</v>
      </c>
      <c r="E28" s="80">
        <v>0</v>
      </c>
      <c r="F28" s="80">
        <v>0</v>
      </c>
      <c r="G28" s="80">
        <v>18937.623680000001</v>
      </c>
      <c r="H28" s="80">
        <v>14886.88925</v>
      </c>
      <c r="I28" s="80">
        <v>0</v>
      </c>
      <c r="J28" s="80">
        <v>0</v>
      </c>
      <c r="K28" s="80">
        <v>1538642.9487699999</v>
      </c>
    </row>
    <row r="29" spans="1:11">
      <c r="A29" s="79" t="s">
        <v>67</v>
      </c>
      <c r="B29" s="80">
        <v>0</v>
      </c>
      <c r="C29" s="80">
        <v>0</v>
      </c>
      <c r="D29" s="80">
        <v>0</v>
      </c>
      <c r="E29" s="80">
        <v>161410.54181999998</v>
      </c>
      <c r="F29" s="80">
        <v>0</v>
      </c>
      <c r="G29" s="80">
        <v>0</v>
      </c>
      <c r="H29" s="80">
        <v>0</v>
      </c>
      <c r="I29" s="80">
        <v>0</v>
      </c>
      <c r="J29" s="80">
        <v>0</v>
      </c>
      <c r="K29" s="80">
        <v>161410.54181999998</v>
      </c>
    </row>
    <row r="30" spans="1:11">
      <c r="A30" s="79" t="s">
        <v>65</v>
      </c>
      <c r="B30" s="80">
        <v>0</v>
      </c>
      <c r="C30" s="80">
        <v>3143.9621299999999</v>
      </c>
      <c r="D30" s="80">
        <v>609290.39140999992</v>
      </c>
      <c r="E30" s="80">
        <v>0</v>
      </c>
      <c r="F30" s="80">
        <v>77945.83008</v>
      </c>
      <c r="G30" s="80">
        <v>0</v>
      </c>
      <c r="H30" s="80">
        <v>0</v>
      </c>
      <c r="I30" s="80">
        <v>52606.721380000003</v>
      </c>
      <c r="J30" s="80">
        <v>52880.556189999996</v>
      </c>
      <c r="K30" s="80">
        <v>795867.46119000006</v>
      </c>
    </row>
    <row r="31" spans="1:11">
      <c r="A31" s="79" t="s">
        <v>441</v>
      </c>
      <c r="B31" s="80">
        <v>82368.885640000008</v>
      </c>
      <c r="C31" s="80">
        <v>1417762.31547</v>
      </c>
      <c r="D31" s="80">
        <v>617121.58826999995</v>
      </c>
      <c r="E31" s="80">
        <v>161410.54181999998</v>
      </c>
      <c r="F31" s="80">
        <v>77945.83008</v>
      </c>
      <c r="G31" s="80">
        <v>18937.623680000001</v>
      </c>
      <c r="H31" s="80">
        <v>14886.88925</v>
      </c>
      <c r="I31" s="80">
        <v>52606.721380000003</v>
      </c>
      <c r="J31" s="80">
        <v>52880.556189999996</v>
      </c>
      <c r="K31" s="80">
        <v>2495920.9517800002</v>
      </c>
    </row>
    <row r="32" spans="1:11">
      <c r="A32" s="84" t="s">
        <v>962</v>
      </c>
      <c r="B32" s="82"/>
      <c r="C32" s="82"/>
      <c r="D32" s="82"/>
      <c r="E32" s="82"/>
      <c r="F32" s="82"/>
      <c r="G32" s="82"/>
      <c r="H32" s="82"/>
      <c r="I32" s="82"/>
      <c r="J32" s="82"/>
      <c r="K32" s="81"/>
    </row>
    <row r="33" spans="1:11">
      <c r="A33" s="79" t="s">
        <v>89</v>
      </c>
      <c r="B33" s="80">
        <v>0</v>
      </c>
      <c r="C33" s="80">
        <v>0</v>
      </c>
      <c r="D33" s="80">
        <v>10272.281630000001</v>
      </c>
      <c r="E33" s="80">
        <v>131323.72638000001</v>
      </c>
      <c r="F33" s="80">
        <v>182910.04063</v>
      </c>
      <c r="G33" s="80">
        <v>0</v>
      </c>
      <c r="H33" s="80">
        <v>0</v>
      </c>
      <c r="I33" s="80">
        <v>0</v>
      </c>
      <c r="J33" s="80">
        <v>0</v>
      </c>
      <c r="K33" s="80">
        <v>324506.04863999999</v>
      </c>
    </row>
    <row r="34" spans="1:11">
      <c r="A34" s="79" t="s">
        <v>90</v>
      </c>
      <c r="B34" s="80">
        <v>0</v>
      </c>
      <c r="C34" s="80">
        <v>0</v>
      </c>
      <c r="D34" s="80">
        <v>0</v>
      </c>
      <c r="E34" s="80">
        <v>0</v>
      </c>
      <c r="F34" s="80">
        <v>0</v>
      </c>
      <c r="G34" s="80">
        <v>107905.03784</v>
      </c>
      <c r="H34" s="80">
        <v>0</v>
      </c>
      <c r="I34" s="80">
        <v>0</v>
      </c>
      <c r="J34" s="80">
        <v>0</v>
      </c>
      <c r="K34" s="80">
        <v>107905.03784</v>
      </c>
    </row>
    <row r="35" spans="1:11">
      <c r="A35" s="79" t="s">
        <v>94</v>
      </c>
      <c r="B35" s="80">
        <v>0</v>
      </c>
      <c r="C35" s="80">
        <v>0</v>
      </c>
      <c r="D35" s="80">
        <v>102562.87632</v>
      </c>
      <c r="E35" s="80">
        <v>0</v>
      </c>
      <c r="F35" s="80">
        <v>0</v>
      </c>
      <c r="G35" s="80">
        <v>0</v>
      </c>
      <c r="H35" s="80">
        <v>0</v>
      </c>
      <c r="I35" s="80">
        <v>0</v>
      </c>
      <c r="J35" s="80">
        <v>0</v>
      </c>
      <c r="K35" s="80">
        <v>102562.87632</v>
      </c>
    </row>
    <row r="36" spans="1:11">
      <c r="A36" s="79" t="s">
        <v>95</v>
      </c>
      <c r="B36" s="80">
        <v>0</v>
      </c>
      <c r="C36" s="80">
        <v>0</v>
      </c>
      <c r="D36" s="80">
        <v>267185.23291999998</v>
      </c>
      <c r="E36" s="80">
        <v>7607.2153699999999</v>
      </c>
      <c r="F36" s="80">
        <v>0</v>
      </c>
      <c r="G36" s="80">
        <v>0</v>
      </c>
      <c r="H36" s="80">
        <v>0</v>
      </c>
      <c r="I36" s="80">
        <v>0</v>
      </c>
      <c r="J36" s="80">
        <v>0</v>
      </c>
      <c r="K36" s="80">
        <v>274792.44829000003</v>
      </c>
    </row>
    <row r="37" spans="1:11">
      <c r="A37" s="79" t="s">
        <v>81</v>
      </c>
      <c r="B37" s="80">
        <v>0</v>
      </c>
      <c r="C37" s="80">
        <v>0</v>
      </c>
      <c r="D37" s="80">
        <v>0</v>
      </c>
      <c r="E37" s="80">
        <v>0</v>
      </c>
      <c r="F37" s="80">
        <v>0</v>
      </c>
      <c r="G37" s="80">
        <v>0</v>
      </c>
      <c r="H37" s="80">
        <v>139417.49258000002</v>
      </c>
      <c r="I37" s="80">
        <v>0</v>
      </c>
      <c r="J37" s="80">
        <v>0</v>
      </c>
      <c r="K37" s="80">
        <v>139417.49258000002</v>
      </c>
    </row>
    <row r="38" spans="1:11">
      <c r="A38" s="79" t="s">
        <v>88</v>
      </c>
      <c r="B38" s="80">
        <v>16518.174340000001</v>
      </c>
      <c r="C38" s="80">
        <v>0</v>
      </c>
      <c r="D38" s="80">
        <v>0</v>
      </c>
      <c r="E38" s="80">
        <v>0</v>
      </c>
      <c r="F38" s="80">
        <v>256505.63642</v>
      </c>
      <c r="G38" s="80">
        <v>0</v>
      </c>
      <c r="H38" s="80">
        <v>0</v>
      </c>
      <c r="I38" s="80">
        <v>0</v>
      </c>
      <c r="J38" s="80">
        <v>0</v>
      </c>
      <c r="K38" s="80">
        <v>273023.81075999996</v>
      </c>
    </row>
    <row r="39" spans="1:11">
      <c r="A39" s="79" t="s">
        <v>80</v>
      </c>
      <c r="B39" s="80">
        <v>0</v>
      </c>
      <c r="C39" s="80">
        <v>0</v>
      </c>
      <c r="D39" s="80">
        <v>0</v>
      </c>
      <c r="E39" s="80">
        <v>0</v>
      </c>
      <c r="F39" s="80">
        <v>207531.24493000002</v>
      </c>
      <c r="G39" s="80">
        <v>38803.628380000002</v>
      </c>
      <c r="H39" s="80">
        <v>0</v>
      </c>
      <c r="I39" s="80">
        <v>0</v>
      </c>
      <c r="J39" s="80">
        <v>0</v>
      </c>
      <c r="K39" s="80">
        <v>246334.87331</v>
      </c>
    </row>
    <row r="40" spans="1:11">
      <c r="A40" s="79" t="s">
        <v>79</v>
      </c>
      <c r="B40" s="80">
        <v>0</v>
      </c>
      <c r="C40" s="80">
        <v>0</v>
      </c>
      <c r="D40" s="80">
        <v>0</v>
      </c>
      <c r="E40" s="80">
        <v>0</v>
      </c>
      <c r="F40" s="80">
        <v>0</v>
      </c>
      <c r="G40" s="80">
        <v>63379.229549999996</v>
      </c>
      <c r="H40" s="80">
        <v>0</v>
      </c>
      <c r="I40" s="80">
        <v>0</v>
      </c>
      <c r="J40" s="80">
        <v>0</v>
      </c>
      <c r="K40" s="80">
        <v>63379.229549999996</v>
      </c>
    </row>
    <row r="41" spans="1:11">
      <c r="A41" s="79" t="s">
        <v>70</v>
      </c>
      <c r="B41" s="80">
        <v>0</v>
      </c>
      <c r="C41" s="80">
        <v>0</v>
      </c>
      <c r="D41" s="80">
        <v>0</v>
      </c>
      <c r="E41" s="80">
        <v>0</v>
      </c>
      <c r="F41" s="80">
        <v>0</v>
      </c>
      <c r="G41" s="80">
        <v>0</v>
      </c>
      <c r="H41" s="80">
        <v>390657.45408</v>
      </c>
      <c r="I41" s="80">
        <v>0</v>
      </c>
      <c r="J41" s="80">
        <v>0</v>
      </c>
      <c r="K41" s="80">
        <v>390657.45408</v>
      </c>
    </row>
    <row r="42" spans="1:11">
      <c r="A42" s="79" t="s">
        <v>75</v>
      </c>
      <c r="B42" s="80">
        <v>0</v>
      </c>
      <c r="C42" s="80">
        <v>0</v>
      </c>
      <c r="D42" s="80">
        <v>169098.97274999999</v>
      </c>
      <c r="E42" s="80">
        <v>0</v>
      </c>
      <c r="F42" s="80">
        <v>0</v>
      </c>
      <c r="G42" s="80">
        <v>0</v>
      </c>
      <c r="H42" s="80">
        <v>0</v>
      </c>
      <c r="I42" s="80">
        <v>0</v>
      </c>
      <c r="J42" s="80">
        <v>0</v>
      </c>
      <c r="K42" s="80">
        <v>169098.97274999999</v>
      </c>
    </row>
    <row r="43" spans="1:11">
      <c r="A43" s="79" t="s">
        <v>87</v>
      </c>
      <c r="B43" s="80">
        <v>0</v>
      </c>
      <c r="C43" s="80">
        <v>0</v>
      </c>
      <c r="D43" s="80">
        <v>0</v>
      </c>
      <c r="E43" s="80">
        <v>0</v>
      </c>
      <c r="F43" s="80">
        <v>0</v>
      </c>
      <c r="G43" s="80">
        <v>64779.618490000001</v>
      </c>
      <c r="H43" s="80">
        <v>0</v>
      </c>
      <c r="I43" s="80">
        <v>0</v>
      </c>
      <c r="J43" s="80">
        <v>0</v>
      </c>
      <c r="K43" s="80">
        <v>64779.618490000001</v>
      </c>
    </row>
    <row r="44" spans="1:11">
      <c r="A44" s="79" t="s">
        <v>68</v>
      </c>
      <c r="B44" s="80">
        <v>10682.747880000001</v>
      </c>
      <c r="C44" s="80">
        <v>0</v>
      </c>
      <c r="D44" s="80">
        <v>26547.994010000002</v>
      </c>
      <c r="E44" s="80">
        <v>0</v>
      </c>
      <c r="F44" s="80">
        <v>0</v>
      </c>
      <c r="G44" s="80">
        <v>0</v>
      </c>
      <c r="H44" s="80">
        <v>1006040.6847100001</v>
      </c>
      <c r="I44" s="80">
        <v>16061.73402</v>
      </c>
      <c r="J44" s="80">
        <v>7992.0930699999999</v>
      </c>
      <c r="K44" s="80">
        <v>1067325.2536900002</v>
      </c>
    </row>
    <row r="45" spans="1:11">
      <c r="A45" s="79" t="s">
        <v>84</v>
      </c>
      <c r="B45" s="80">
        <v>0</v>
      </c>
      <c r="C45" s="80">
        <v>0</v>
      </c>
      <c r="D45" s="80">
        <v>92272.477409999992</v>
      </c>
      <c r="E45" s="80">
        <v>0</v>
      </c>
      <c r="F45" s="80">
        <v>0</v>
      </c>
      <c r="G45" s="80">
        <v>0</v>
      </c>
      <c r="H45" s="80">
        <v>0</v>
      </c>
      <c r="I45" s="80">
        <v>0</v>
      </c>
      <c r="J45" s="80">
        <v>0</v>
      </c>
      <c r="K45" s="80">
        <v>92272.477409999992</v>
      </c>
    </row>
    <row r="46" spans="1:11">
      <c r="A46" s="79" t="s">
        <v>77</v>
      </c>
      <c r="B46" s="80">
        <v>0</v>
      </c>
      <c r="C46" s="80">
        <v>0</v>
      </c>
      <c r="D46" s="80">
        <v>111506.36362</v>
      </c>
      <c r="E46" s="80">
        <v>0</v>
      </c>
      <c r="F46" s="80">
        <v>0</v>
      </c>
      <c r="G46" s="80">
        <v>0</v>
      </c>
      <c r="H46" s="80">
        <v>0</v>
      </c>
      <c r="I46" s="80">
        <v>0</v>
      </c>
      <c r="J46" s="80">
        <v>0</v>
      </c>
      <c r="K46" s="80">
        <v>111506.36362</v>
      </c>
    </row>
    <row r="47" spans="1:11">
      <c r="A47" s="79" t="s">
        <v>97</v>
      </c>
      <c r="B47" s="80">
        <v>0</v>
      </c>
      <c r="C47" s="80">
        <v>61153.787819999998</v>
      </c>
      <c r="D47" s="80">
        <v>0</v>
      </c>
      <c r="E47" s="80">
        <v>0</v>
      </c>
      <c r="F47" s="80">
        <v>0</v>
      </c>
      <c r="G47" s="80">
        <v>0</v>
      </c>
      <c r="H47" s="80">
        <v>0</v>
      </c>
      <c r="I47" s="80">
        <v>0</v>
      </c>
      <c r="J47" s="80">
        <v>0</v>
      </c>
      <c r="K47" s="80">
        <v>61153.787819999998</v>
      </c>
    </row>
    <row r="48" spans="1:11">
      <c r="A48" s="79" t="s">
        <v>72</v>
      </c>
      <c r="B48" s="80">
        <v>0</v>
      </c>
      <c r="C48" s="80">
        <v>0</v>
      </c>
      <c r="D48" s="80">
        <v>199310.80965000001</v>
      </c>
      <c r="E48" s="80">
        <v>0</v>
      </c>
      <c r="F48" s="80">
        <v>0</v>
      </c>
      <c r="G48" s="80">
        <v>0</v>
      </c>
      <c r="H48" s="80">
        <v>0</v>
      </c>
      <c r="I48" s="80">
        <v>0</v>
      </c>
      <c r="J48" s="80">
        <v>0</v>
      </c>
      <c r="K48" s="80">
        <v>199310.80965000001</v>
      </c>
    </row>
    <row r="49" spans="1:11">
      <c r="A49" s="79" t="s">
        <v>98</v>
      </c>
      <c r="B49" s="80">
        <v>265445.32692999998</v>
      </c>
      <c r="C49" s="80">
        <v>0</v>
      </c>
      <c r="D49" s="80">
        <v>0</v>
      </c>
      <c r="E49" s="80">
        <v>0</v>
      </c>
      <c r="F49" s="80">
        <v>0</v>
      </c>
      <c r="G49" s="80">
        <v>0</v>
      </c>
      <c r="H49" s="80">
        <v>0</v>
      </c>
      <c r="I49" s="80">
        <v>0</v>
      </c>
      <c r="J49" s="80">
        <v>0</v>
      </c>
      <c r="K49" s="80">
        <v>265445.32692999998</v>
      </c>
    </row>
    <row r="50" spans="1:11">
      <c r="A50" s="79" t="s">
        <v>93</v>
      </c>
      <c r="B50" s="80">
        <v>0</v>
      </c>
      <c r="C50" s="80">
        <v>0</v>
      </c>
      <c r="D50" s="80">
        <v>0</v>
      </c>
      <c r="E50" s="80">
        <v>0</v>
      </c>
      <c r="F50" s="80">
        <v>0</v>
      </c>
      <c r="G50" s="80">
        <v>0</v>
      </c>
      <c r="H50" s="80">
        <v>249396.11511000001</v>
      </c>
      <c r="I50" s="80">
        <v>4536.4505799999997</v>
      </c>
      <c r="J50" s="80">
        <v>0</v>
      </c>
      <c r="K50" s="80">
        <v>253932.56568999999</v>
      </c>
    </row>
    <row r="51" spans="1:11">
      <c r="A51" s="79" t="s">
        <v>78</v>
      </c>
      <c r="B51" s="80">
        <v>0</v>
      </c>
      <c r="C51" s="80">
        <v>0</v>
      </c>
      <c r="D51" s="80">
        <v>0</v>
      </c>
      <c r="E51" s="80">
        <v>0</v>
      </c>
      <c r="F51" s="80">
        <v>62914.274950000006</v>
      </c>
      <c r="G51" s="80">
        <v>8263.5761299999995</v>
      </c>
      <c r="H51" s="80">
        <v>0</v>
      </c>
      <c r="I51" s="80">
        <v>0</v>
      </c>
      <c r="J51" s="80">
        <v>0</v>
      </c>
      <c r="K51" s="80">
        <v>71177.851079999993</v>
      </c>
    </row>
    <row r="52" spans="1:11">
      <c r="A52" s="79" t="s">
        <v>92</v>
      </c>
      <c r="B52" s="80">
        <v>0</v>
      </c>
      <c r="C52" s="80">
        <v>0</v>
      </c>
      <c r="D52" s="80">
        <v>0</v>
      </c>
      <c r="E52" s="80">
        <v>0</v>
      </c>
      <c r="F52" s="80">
        <v>0</v>
      </c>
      <c r="G52" s="80">
        <v>104135.6793</v>
      </c>
      <c r="H52" s="80">
        <v>0</v>
      </c>
      <c r="I52" s="80">
        <v>0</v>
      </c>
      <c r="J52" s="80">
        <v>0</v>
      </c>
      <c r="K52" s="80">
        <v>104135.6793</v>
      </c>
    </row>
    <row r="53" spans="1:11">
      <c r="A53" s="79" t="s">
        <v>85</v>
      </c>
      <c r="B53" s="80">
        <v>0</v>
      </c>
      <c r="C53" s="80">
        <v>0</v>
      </c>
      <c r="D53" s="80">
        <v>0</v>
      </c>
      <c r="E53" s="80">
        <v>0</v>
      </c>
      <c r="F53" s="80">
        <v>0</v>
      </c>
      <c r="G53" s="80">
        <v>170279.51481999998</v>
      </c>
      <c r="H53" s="80">
        <v>0</v>
      </c>
      <c r="I53" s="80">
        <v>0</v>
      </c>
      <c r="J53" s="80">
        <v>0</v>
      </c>
      <c r="K53" s="80">
        <v>170279.51481999998</v>
      </c>
    </row>
    <row r="54" spans="1:11">
      <c r="A54" s="79" t="s">
        <v>96</v>
      </c>
      <c r="B54" s="80">
        <v>0</v>
      </c>
      <c r="C54" s="80">
        <v>0</v>
      </c>
      <c r="D54" s="80">
        <v>0</v>
      </c>
      <c r="E54" s="80">
        <v>0</v>
      </c>
      <c r="F54" s="80">
        <v>0</v>
      </c>
      <c r="G54" s="80">
        <v>0</v>
      </c>
      <c r="H54" s="80">
        <v>233197.66097</v>
      </c>
      <c r="I54" s="80">
        <v>0</v>
      </c>
      <c r="J54" s="80">
        <v>0</v>
      </c>
      <c r="K54" s="80">
        <v>233197.66097</v>
      </c>
    </row>
    <row r="55" spans="1:11">
      <c r="A55" s="79" t="s">
        <v>74</v>
      </c>
      <c r="B55" s="80">
        <v>0</v>
      </c>
      <c r="C55" s="80">
        <v>0</v>
      </c>
      <c r="D55" s="80">
        <v>175421.37252</v>
      </c>
      <c r="E55" s="80">
        <v>0</v>
      </c>
      <c r="F55" s="80">
        <v>0</v>
      </c>
      <c r="G55" s="80">
        <v>0</v>
      </c>
      <c r="H55" s="80">
        <v>0</v>
      </c>
      <c r="I55" s="80">
        <v>0</v>
      </c>
      <c r="J55" s="80">
        <v>0</v>
      </c>
      <c r="K55" s="80">
        <v>175421.37252</v>
      </c>
    </row>
    <row r="56" spans="1:11">
      <c r="A56" s="79" t="s">
        <v>76</v>
      </c>
      <c r="B56" s="80">
        <v>0</v>
      </c>
      <c r="C56" s="80">
        <v>0</v>
      </c>
      <c r="D56" s="80">
        <v>150082.84093999999</v>
      </c>
      <c r="E56" s="80">
        <v>0</v>
      </c>
      <c r="F56" s="80">
        <v>0</v>
      </c>
      <c r="G56" s="80">
        <v>0</v>
      </c>
      <c r="H56" s="80">
        <v>0</v>
      </c>
      <c r="I56" s="80">
        <v>0</v>
      </c>
      <c r="J56" s="80">
        <v>0</v>
      </c>
      <c r="K56" s="80">
        <v>150082.84093999999</v>
      </c>
    </row>
    <row r="57" spans="1:11">
      <c r="A57" s="79" t="s">
        <v>73</v>
      </c>
      <c r="B57" s="80">
        <v>0</v>
      </c>
      <c r="C57" s="80">
        <v>0</v>
      </c>
      <c r="D57" s="80">
        <v>286449.97266000003</v>
      </c>
      <c r="E57" s="80">
        <v>0</v>
      </c>
      <c r="F57" s="80">
        <v>0</v>
      </c>
      <c r="G57" s="80">
        <v>0</v>
      </c>
      <c r="H57" s="80">
        <v>0</v>
      </c>
      <c r="I57" s="80">
        <v>0</v>
      </c>
      <c r="J57" s="80">
        <v>0</v>
      </c>
      <c r="K57" s="80">
        <v>286449.97266000003</v>
      </c>
    </row>
    <row r="58" spans="1:11">
      <c r="A58" s="79" t="s">
        <v>69</v>
      </c>
      <c r="B58" s="80">
        <v>22078.197270000001</v>
      </c>
      <c r="C58" s="80">
        <v>15813.409880000001</v>
      </c>
      <c r="D58" s="80">
        <v>49916.911610000003</v>
      </c>
      <c r="E58" s="80">
        <v>0</v>
      </c>
      <c r="F58" s="80">
        <v>0</v>
      </c>
      <c r="G58" s="80">
        <v>72891.833969999992</v>
      </c>
      <c r="H58" s="80">
        <v>610756.80591999996</v>
      </c>
      <c r="I58" s="80">
        <v>0</v>
      </c>
      <c r="J58" s="80">
        <v>0</v>
      </c>
      <c r="K58" s="80">
        <v>771457.15865</v>
      </c>
    </row>
    <row r="59" spans="1:11">
      <c r="A59" s="79" t="s">
        <v>71</v>
      </c>
      <c r="B59" s="80">
        <v>0</v>
      </c>
      <c r="C59" s="80">
        <v>0</v>
      </c>
      <c r="D59" s="80">
        <v>90960.123989999993</v>
      </c>
      <c r="E59" s="80">
        <v>0</v>
      </c>
      <c r="F59" s="80">
        <v>0</v>
      </c>
      <c r="G59" s="80">
        <v>0</v>
      </c>
      <c r="H59" s="80">
        <v>0</v>
      </c>
      <c r="I59" s="80">
        <v>0</v>
      </c>
      <c r="J59" s="80">
        <v>0</v>
      </c>
      <c r="K59" s="80">
        <v>90960.123989999993</v>
      </c>
    </row>
    <row r="60" spans="1:11">
      <c r="A60" s="79" t="s">
        <v>91</v>
      </c>
      <c r="B60" s="80">
        <v>200580.59805</v>
      </c>
      <c r="C60" s="80">
        <v>0</v>
      </c>
      <c r="D60" s="80">
        <v>0</v>
      </c>
      <c r="E60" s="80">
        <v>12090.372740000001</v>
      </c>
      <c r="F60" s="80">
        <v>33200.396890000004</v>
      </c>
      <c r="G60" s="80">
        <v>0</v>
      </c>
      <c r="H60" s="80">
        <v>0</v>
      </c>
      <c r="I60" s="80">
        <v>0</v>
      </c>
      <c r="J60" s="80">
        <v>0</v>
      </c>
      <c r="K60" s="80">
        <v>245871.36768</v>
      </c>
    </row>
    <row r="61" spans="1:11">
      <c r="A61" s="79" t="s">
        <v>82</v>
      </c>
      <c r="B61" s="80">
        <v>0</v>
      </c>
      <c r="C61" s="80">
        <v>0</v>
      </c>
      <c r="D61" s="80">
        <v>0</v>
      </c>
      <c r="E61" s="80">
        <v>0</v>
      </c>
      <c r="F61" s="80">
        <v>0</v>
      </c>
      <c r="G61" s="80">
        <v>0</v>
      </c>
      <c r="H61" s="80">
        <v>83087.220109999995</v>
      </c>
      <c r="I61" s="80">
        <v>0</v>
      </c>
      <c r="J61" s="80">
        <v>0</v>
      </c>
      <c r="K61" s="80">
        <v>83087.220109999995</v>
      </c>
    </row>
    <row r="62" spans="1:11">
      <c r="A62" s="79" t="s">
        <v>83</v>
      </c>
      <c r="B62" s="80">
        <v>0</v>
      </c>
      <c r="C62" s="80">
        <v>0</v>
      </c>
      <c r="D62" s="80">
        <v>0</v>
      </c>
      <c r="E62" s="80">
        <v>0</v>
      </c>
      <c r="F62" s="80">
        <v>0</v>
      </c>
      <c r="G62" s="80">
        <v>0</v>
      </c>
      <c r="H62" s="80">
        <v>0</v>
      </c>
      <c r="I62" s="80">
        <v>52041.930489999999</v>
      </c>
      <c r="J62" s="80">
        <v>0</v>
      </c>
      <c r="K62" s="80">
        <v>52041.930489999999</v>
      </c>
    </row>
    <row r="63" spans="1:11">
      <c r="A63" s="79" t="s">
        <v>518</v>
      </c>
      <c r="B63" s="80">
        <v>0</v>
      </c>
      <c r="C63" s="80">
        <v>0</v>
      </c>
      <c r="D63" s="80">
        <v>0</v>
      </c>
      <c r="E63" s="80">
        <v>0</v>
      </c>
      <c r="F63" s="80">
        <v>25891.384180000001</v>
      </c>
      <c r="G63" s="80">
        <v>0</v>
      </c>
      <c r="H63" s="80">
        <v>0</v>
      </c>
      <c r="I63" s="80">
        <v>0</v>
      </c>
      <c r="J63" s="80">
        <v>0</v>
      </c>
      <c r="K63" s="80">
        <v>25891.384180000001</v>
      </c>
    </row>
    <row r="64" spans="1:11">
      <c r="A64" s="79" t="s">
        <v>1313</v>
      </c>
      <c r="B64" s="80">
        <v>0</v>
      </c>
      <c r="C64" s="80">
        <v>0</v>
      </c>
      <c r="D64" s="80">
        <v>57060.709909999998</v>
      </c>
      <c r="E64" s="80">
        <v>0</v>
      </c>
      <c r="F64" s="80">
        <v>0</v>
      </c>
      <c r="G64" s="80">
        <v>0</v>
      </c>
      <c r="H64" s="80">
        <v>0</v>
      </c>
      <c r="I64" s="80">
        <v>0</v>
      </c>
      <c r="J64" s="80">
        <v>0</v>
      </c>
      <c r="K64" s="80">
        <v>57060.709909999998</v>
      </c>
    </row>
    <row r="65" spans="1:11">
      <c r="A65" s="79" t="s">
        <v>1326</v>
      </c>
      <c r="B65" s="80">
        <v>3676.8908900000001</v>
      </c>
      <c r="C65" s="80">
        <v>0</v>
      </c>
      <c r="D65" s="80">
        <v>0</v>
      </c>
      <c r="E65" s="80">
        <v>0</v>
      </c>
      <c r="F65" s="80">
        <v>0</v>
      </c>
      <c r="G65" s="80">
        <v>50884.765509999997</v>
      </c>
      <c r="H65" s="80">
        <v>1352.3587199999999</v>
      </c>
      <c r="I65" s="80">
        <v>0</v>
      </c>
      <c r="J65" s="80">
        <v>0</v>
      </c>
      <c r="K65" s="80">
        <v>55914.015119999996</v>
      </c>
    </row>
    <row r="66" spans="1:11">
      <c r="A66" s="79" t="s">
        <v>1327</v>
      </c>
      <c r="B66" s="80">
        <v>0</v>
      </c>
      <c r="C66" s="80">
        <v>0</v>
      </c>
      <c r="D66" s="80">
        <v>0</v>
      </c>
      <c r="E66" s="80">
        <v>0</v>
      </c>
      <c r="F66" s="80">
        <v>0</v>
      </c>
      <c r="G66" s="80">
        <v>14987.8249</v>
      </c>
      <c r="H66" s="80">
        <v>0</v>
      </c>
      <c r="I66" s="80">
        <v>0</v>
      </c>
      <c r="J66" s="80">
        <v>0</v>
      </c>
      <c r="K66" s="80">
        <v>14987.8249</v>
      </c>
    </row>
    <row r="67" spans="1:11" s="707" customFormat="1">
      <c r="A67" s="79" t="s">
        <v>1343</v>
      </c>
      <c r="B67" s="80">
        <v>0</v>
      </c>
      <c r="C67" s="80">
        <v>5109.1912599999996</v>
      </c>
      <c r="D67" s="80">
        <v>0</v>
      </c>
      <c r="E67" s="80">
        <v>0</v>
      </c>
      <c r="F67" s="80">
        <v>0</v>
      </c>
      <c r="G67" s="80">
        <v>0</v>
      </c>
      <c r="H67" s="80">
        <v>0</v>
      </c>
      <c r="I67" s="80">
        <v>0</v>
      </c>
      <c r="J67" s="80">
        <v>0</v>
      </c>
      <c r="K67" s="80">
        <v>5109.1912599999996</v>
      </c>
    </row>
    <row r="68" spans="1:11" s="707" customFormat="1">
      <c r="A68" s="79" t="s">
        <v>1344</v>
      </c>
      <c r="B68" s="80">
        <v>0</v>
      </c>
      <c r="C68" s="80">
        <v>0</v>
      </c>
      <c r="D68" s="80">
        <v>43524.818189999998</v>
      </c>
      <c r="E68" s="80">
        <v>0</v>
      </c>
      <c r="F68" s="80">
        <v>0</v>
      </c>
      <c r="G68" s="80">
        <v>0</v>
      </c>
      <c r="H68" s="80">
        <v>0</v>
      </c>
      <c r="I68" s="80">
        <v>0</v>
      </c>
      <c r="J68" s="80">
        <v>0</v>
      </c>
      <c r="K68" s="80">
        <v>43524.818189999998</v>
      </c>
    </row>
    <row r="69" spans="1:11" s="722" customFormat="1">
      <c r="A69" s="79" t="s">
        <v>1477</v>
      </c>
      <c r="B69" s="80">
        <v>0</v>
      </c>
      <c r="C69" s="80">
        <v>0</v>
      </c>
      <c r="D69" s="80">
        <v>109702.81868000001</v>
      </c>
      <c r="E69" s="80">
        <v>0</v>
      </c>
      <c r="F69" s="80">
        <v>0</v>
      </c>
      <c r="G69" s="80">
        <v>0</v>
      </c>
      <c r="H69" s="80">
        <v>0</v>
      </c>
      <c r="I69" s="80">
        <v>0</v>
      </c>
      <c r="J69" s="80">
        <v>0</v>
      </c>
      <c r="K69" s="80">
        <v>109702.81868000001</v>
      </c>
    </row>
    <row r="70" spans="1:11">
      <c r="A70" s="79" t="s">
        <v>441</v>
      </c>
      <c r="B70" s="80">
        <v>518981.93536</v>
      </c>
      <c r="C70" s="80">
        <v>82076.388959999997</v>
      </c>
      <c r="D70" s="80">
        <v>1941876.57681</v>
      </c>
      <c r="E70" s="80">
        <v>151021.31449000002</v>
      </c>
      <c r="F70" s="80">
        <v>768952.978</v>
      </c>
      <c r="G70" s="80">
        <v>696310.70889000001</v>
      </c>
      <c r="H70" s="80">
        <v>2713905.7922</v>
      </c>
      <c r="I70" s="80">
        <v>72640.115090000007</v>
      </c>
      <c r="J70" s="80">
        <v>7992.0930699999999</v>
      </c>
      <c r="K70" s="80">
        <v>6953757.9028700003</v>
      </c>
    </row>
    <row r="71" spans="1:11">
      <c r="A71" s="84" t="s">
        <v>447</v>
      </c>
      <c r="B71" s="82"/>
      <c r="C71" s="82"/>
      <c r="D71" s="82"/>
      <c r="E71" s="82"/>
      <c r="F71" s="82"/>
      <c r="G71" s="82"/>
      <c r="H71" s="82"/>
      <c r="I71" s="82"/>
      <c r="J71" s="82"/>
      <c r="K71" s="81"/>
    </row>
    <row r="72" spans="1:11">
      <c r="A72" s="79" t="s">
        <v>101</v>
      </c>
      <c r="B72" s="80">
        <v>1330.47172</v>
      </c>
      <c r="C72" s="80">
        <v>7362.6928099999996</v>
      </c>
      <c r="D72" s="80">
        <v>32705.879940000003</v>
      </c>
      <c r="E72" s="80">
        <v>1710.6340700000001</v>
      </c>
      <c r="F72" s="80">
        <v>1092.11544</v>
      </c>
      <c r="G72" s="80">
        <v>2322.3296700000001</v>
      </c>
      <c r="H72" s="80">
        <v>4293.01271</v>
      </c>
      <c r="I72" s="80">
        <v>167.87782000000001</v>
      </c>
      <c r="J72" s="80">
        <v>207.55732999999998</v>
      </c>
      <c r="K72" s="80">
        <v>51192.571509999994</v>
      </c>
    </row>
    <row r="73" spans="1:11">
      <c r="A73" s="79" t="s">
        <v>1276</v>
      </c>
      <c r="B73" s="80">
        <v>770.54239000000007</v>
      </c>
      <c r="C73" s="80">
        <v>129210.05871</v>
      </c>
      <c r="D73" s="80">
        <v>1044.9781600000001</v>
      </c>
      <c r="E73" s="80">
        <v>2623.3547599999997</v>
      </c>
      <c r="F73" s="80">
        <v>1339.1826100000001</v>
      </c>
      <c r="G73" s="80">
        <v>134.36869000000002</v>
      </c>
      <c r="H73" s="80">
        <v>362.44582000000003</v>
      </c>
      <c r="I73" s="80">
        <v>296.52278000000001</v>
      </c>
      <c r="J73" s="80">
        <v>0</v>
      </c>
      <c r="K73" s="80">
        <v>135781.45392</v>
      </c>
    </row>
    <row r="74" spans="1:11">
      <c r="A74" s="79" t="s">
        <v>1304</v>
      </c>
      <c r="B74" s="80">
        <v>10385.02766</v>
      </c>
      <c r="C74" s="80">
        <v>340543.0576</v>
      </c>
      <c r="D74" s="80">
        <v>19115.680219999998</v>
      </c>
      <c r="E74" s="80">
        <v>8729.4082699999999</v>
      </c>
      <c r="F74" s="80">
        <v>15253.45753</v>
      </c>
      <c r="G74" s="80">
        <v>11969.765460000001</v>
      </c>
      <c r="H74" s="80">
        <v>38143.45349</v>
      </c>
      <c r="I74" s="80">
        <v>15479.03119</v>
      </c>
      <c r="J74" s="80">
        <v>1175.6452099999999</v>
      </c>
      <c r="K74" s="80">
        <v>460794.52662999998</v>
      </c>
    </row>
    <row r="75" spans="1:11">
      <c r="A75" s="79" t="s">
        <v>1305</v>
      </c>
      <c r="B75" s="80">
        <v>0</v>
      </c>
      <c r="C75" s="80">
        <v>483.84715</v>
      </c>
      <c r="D75" s="80">
        <v>0</v>
      </c>
      <c r="E75" s="80">
        <v>0</v>
      </c>
      <c r="F75" s="80">
        <v>0</v>
      </c>
      <c r="G75" s="80">
        <v>0</v>
      </c>
      <c r="H75" s="80">
        <v>34.494630000000001</v>
      </c>
      <c r="I75" s="80">
        <v>0</v>
      </c>
      <c r="J75" s="80">
        <v>0</v>
      </c>
      <c r="K75" s="80">
        <v>518.34177999999997</v>
      </c>
    </row>
    <row r="76" spans="1:11">
      <c r="A76" s="79" t="s">
        <v>441</v>
      </c>
      <c r="B76" s="80">
        <v>12486.04177</v>
      </c>
      <c r="C76" s="80">
        <v>477599.65626999998</v>
      </c>
      <c r="D76" s="80">
        <v>52866.53832</v>
      </c>
      <c r="E76" s="80">
        <v>13063.3971</v>
      </c>
      <c r="F76" s="80">
        <v>17684.755579999997</v>
      </c>
      <c r="G76" s="80">
        <v>14426.463820000001</v>
      </c>
      <c r="H76" s="80">
        <v>42833.406649999997</v>
      </c>
      <c r="I76" s="80">
        <v>15943.431789999999</v>
      </c>
      <c r="J76" s="80">
        <v>1383.20254</v>
      </c>
      <c r="K76" s="80">
        <v>648286.89384000003</v>
      </c>
    </row>
    <row r="77" spans="1:11">
      <c r="A77" s="84" t="s">
        <v>445</v>
      </c>
      <c r="B77" s="82"/>
      <c r="C77" s="82"/>
      <c r="D77" s="82"/>
      <c r="E77" s="82"/>
      <c r="F77" s="82"/>
      <c r="G77" s="82"/>
      <c r="H77" s="82"/>
      <c r="I77" s="82"/>
      <c r="J77" s="82"/>
      <c r="K77" s="81"/>
    </row>
    <row r="78" spans="1:11">
      <c r="A78" s="79" t="s">
        <v>117</v>
      </c>
      <c r="B78" s="80">
        <v>771068.48910000001</v>
      </c>
      <c r="C78" s="80">
        <v>12973679.84829</v>
      </c>
      <c r="D78" s="80">
        <v>4332222.4331899993</v>
      </c>
      <c r="E78" s="80">
        <v>673629.68132000009</v>
      </c>
      <c r="F78" s="80">
        <v>691685.19833000004</v>
      </c>
      <c r="G78" s="80">
        <v>968474.95929999999</v>
      </c>
      <c r="H78" s="80">
        <v>11313967.75176</v>
      </c>
      <c r="I78" s="80">
        <v>494304.88180999999</v>
      </c>
      <c r="J78" s="80">
        <v>169305.79403999998</v>
      </c>
      <c r="K78" s="80">
        <v>32388339.037140001</v>
      </c>
    </row>
    <row r="79" spans="1:11">
      <c r="A79" s="79" t="s">
        <v>441</v>
      </c>
      <c r="B79" s="80">
        <v>771068.48910000001</v>
      </c>
      <c r="C79" s="80">
        <v>12973679.84829</v>
      </c>
      <c r="D79" s="80">
        <v>4332222.4331899993</v>
      </c>
      <c r="E79" s="80">
        <v>673629.68132000009</v>
      </c>
      <c r="F79" s="80">
        <v>691685.19833000004</v>
      </c>
      <c r="G79" s="80">
        <v>968474.95929999999</v>
      </c>
      <c r="H79" s="80">
        <v>11313967.75176</v>
      </c>
      <c r="I79" s="80">
        <v>494304.88180999999</v>
      </c>
      <c r="J79" s="80">
        <v>169305.79403999998</v>
      </c>
      <c r="K79" s="80">
        <v>32388339.037140001</v>
      </c>
    </row>
    <row r="80" spans="1:11">
      <c r="A80" s="85" t="s">
        <v>1017</v>
      </c>
      <c r="B80" s="82"/>
      <c r="C80" s="82"/>
      <c r="D80" s="82"/>
      <c r="E80" s="82"/>
      <c r="F80" s="82"/>
      <c r="G80" s="82"/>
      <c r="H80" s="82"/>
      <c r="I80" s="82"/>
      <c r="J80" s="82"/>
      <c r="K80" s="82"/>
    </row>
    <row r="81" spans="1:11">
      <c r="A81" s="79" t="s">
        <v>120</v>
      </c>
      <c r="B81" s="80">
        <v>0</v>
      </c>
      <c r="C81" s="80">
        <v>3995504.59351</v>
      </c>
      <c r="D81" s="80">
        <v>0</v>
      </c>
      <c r="E81" s="80">
        <v>0</v>
      </c>
      <c r="F81" s="80">
        <v>0</v>
      </c>
      <c r="G81" s="80">
        <v>0</v>
      </c>
      <c r="H81" s="80">
        <v>0</v>
      </c>
      <c r="I81" s="80">
        <v>0</v>
      </c>
      <c r="J81" s="80">
        <v>0</v>
      </c>
      <c r="K81" s="80">
        <v>3995504.59351</v>
      </c>
    </row>
    <row r="82" spans="1:11">
      <c r="A82" s="79" t="s">
        <v>441</v>
      </c>
      <c r="B82" s="80">
        <v>0</v>
      </c>
      <c r="C82" s="80">
        <v>3995504.59351</v>
      </c>
      <c r="D82" s="80">
        <v>0</v>
      </c>
      <c r="E82" s="80">
        <v>0</v>
      </c>
      <c r="F82" s="80">
        <v>0</v>
      </c>
      <c r="G82" s="80">
        <v>0</v>
      </c>
      <c r="H82" s="80">
        <v>0</v>
      </c>
      <c r="I82" s="80">
        <v>0</v>
      </c>
      <c r="J82" s="80">
        <v>0</v>
      </c>
      <c r="K82" s="80">
        <v>3995504.59351</v>
      </c>
    </row>
    <row r="83" spans="1:11">
      <c r="A83" s="85" t="s">
        <v>160</v>
      </c>
      <c r="B83" s="82">
        <f>SUM(B22,B26,B31,B70,B79,B82,B76)</f>
        <v>3561305.99645</v>
      </c>
      <c r="C83" s="82">
        <f t="shared" ref="C83:J83" si="0">SUM(C22,C26,C31,C70,C79,C82,C76)</f>
        <v>101741845.99798</v>
      </c>
      <c r="D83" s="82">
        <f t="shared" si="0"/>
        <v>23024545.776659999</v>
      </c>
      <c r="E83" s="82">
        <f t="shared" si="0"/>
        <v>3499404.0176999997</v>
      </c>
      <c r="F83" s="82">
        <f t="shared" si="0"/>
        <v>3916222.3473200006</v>
      </c>
      <c r="G83" s="82">
        <f t="shared" si="0"/>
        <v>4378003.4917600006</v>
      </c>
      <c r="H83" s="82">
        <f t="shared" si="0"/>
        <v>72239808.666340008</v>
      </c>
      <c r="I83" s="82">
        <f t="shared" si="0"/>
        <v>1382186.29327</v>
      </c>
      <c r="J83" s="82">
        <f t="shared" si="0"/>
        <v>467217.59157999995</v>
      </c>
      <c r="K83" s="82">
        <f>SUM(K22,K26,K31,K70,K79,K82,K76)</f>
        <v>214210540.17906004</v>
      </c>
    </row>
    <row r="84" spans="1:11" ht="7.5" customHeight="1" thickBot="1">
      <c r="A84" s="86"/>
      <c r="B84" s="86"/>
      <c r="C84" s="86"/>
      <c r="D84" s="86"/>
      <c r="E84" s="86"/>
      <c r="F84" s="86"/>
      <c r="G84" s="86"/>
      <c r="H84" s="86"/>
      <c r="I84" s="86"/>
      <c r="J84" s="86"/>
      <c r="K84" s="86"/>
    </row>
    <row r="85" spans="1:11" ht="15.75" thickTop="1">
      <c r="A85" s="4" t="s">
        <v>471</v>
      </c>
      <c r="B85" s="87"/>
      <c r="C85" s="87"/>
      <c r="D85" s="87"/>
      <c r="E85" s="87"/>
      <c r="F85" s="87"/>
      <c r="G85" s="87"/>
      <c r="H85" s="87"/>
      <c r="I85" s="87"/>
      <c r="J85" s="87"/>
      <c r="K85" s="87"/>
    </row>
    <row r="86" spans="1:11">
      <c r="A86" s="614" t="s">
        <v>1302</v>
      </c>
      <c r="B86" s="88"/>
      <c r="C86" s="88"/>
      <c r="D86" s="88"/>
      <c r="E86" s="88"/>
      <c r="F86" s="88"/>
      <c r="G86" s="88"/>
      <c r="H86" s="88"/>
      <c r="I86" s="88"/>
      <c r="J86" s="88"/>
      <c r="K86" s="94"/>
    </row>
    <row r="87" spans="1:11">
      <c r="A87" s="614" t="s">
        <v>1306</v>
      </c>
      <c r="B87" s="88"/>
      <c r="C87" s="88"/>
      <c r="D87" s="88"/>
      <c r="E87" s="88"/>
      <c r="F87" s="88"/>
      <c r="G87" s="88"/>
      <c r="H87" s="88"/>
      <c r="I87" s="88"/>
      <c r="J87" s="88"/>
      <c r="K87" s="88"/>
    </row>
    <row r="88" spans="1:11">
      <c r="A88" s="614" t="s">
        <v>1314</v>
      </c>
      <c r="B88" s="88"/>
      <c r="C88" s="88"/>
      <c r="D88" s="88"/>
      <c r="E88" s="88"/>
      <c r="F88" s="88"/>
      <c r="G88" s="88"/>
      <c r="H88" s="88"/>
      <c r="I88" s="88"/>
      <c r="J88" s="88"/>
      <c r="K88" s="88"/>
    </row>
    <row r="89" spans="1:11">
      <c r="A89" s="614" t="s">
        <v>1328</v>
      </c>
    </row>
    <row r="90" spans="1:11">
      <c r="A90" s="614" t="s">
        <v>1345</v>
      </c>
    </row>
    <row r="91" spans="1:11">
      <c r="A91" s="614" t="s">
        <v>1478</v>
      </c>
    </row>
  </sheetData>
  <mergeCells count="5">
    <mergeCell ref="A1:K1"/>
    <mergeCell ref="A2:K2"/>
    <mergeCell ref="A3:K3"/>
    <mergeCell ref="A4:K4"/>
    <mergeCell ref="A5:K5"/>
  </mergeCell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93"/>
  <sheetViews>
    <sheetView zoomScaleNormal="100" workbookViewId="0">
      <selection sqref="A1:K1"/>
    </sheetView>
  </sheetViews>
  <sheetFormatPr defaultColWidth="9.140625" defaultRowHeight="15"/>
  <cols>
    <col min="1" max="1" width="47" style="5" bestFit="1" customWidth="1"/>
    <col min="2" max="11" width="15.7109375" style="5" customWidth="1"/>
    <col min="12" max="16384" width="9.140625" style="5"/>
  </cols>
  <sheetData>
    <row r="1" spans="1:11" ht="18">
      <c r="A1" s="739"/>
      <c r="B1" s="739"/>
      <c r="C1" s="739"/>
      <c r="D1" s="739"/>
      <c r="E1" s="739"/>
      <c r="F1" s="739"/>
      <c r="G1" s="739"/>
      <c r="H1" s="739"/>
      <c r="I1" s="739"/>
      <c r="J1" s="739"/>
      <c r="K1" s="739"/>
    </row>
    <row r="2" spans="1:11" ht="18">
      <c r="A2" s="739" t="s">
        <v>439</v>
      </c>
      <c r="B2" s="739"/>
      <c r="C2" s="739"/>
      <c r="D2" s="739"/>
      <c r="E2" s="739"/>
      <c r="F2" s="739"/>
      <c r="G2" s="739"/>
      <c r="H2" s="739"/>
      <c r="I2" s="739"/>
      <c r="J2" s="739"/>
      <c r="K2" s="739"/>
    </row>
    <row r="3" spans="1:11" ht="18">
      <c r="A3" s="739" t="s">
        <v>472</v>
      </c>
      <c r="B3" s="739"/>
      <c r="C3" s="739"/>
      <c r="D3" s="739"/>
      <c r="E3" s="739"/>
      <c r="F3" s="739"/>
      <c r="G3" s="739"/>
      <c r="H3" s="739"/>
      <c r="I3" s="739"/>
      <c r="J3" s="739"/>
      <c r="K3" s="739"/>
    </row>
    <row r="4" spans="1:11" ht="18">
      <c r="A4" s="739" t="s">
        <v>1500</v>
      </c>
      <c r="B4" s="739"/>
      <c r="C4" s="739"/>
      <c r="D4" s="739"/>
      <c r="E4" s="739"/>
      <c r="F4" s="739"/>
      <c r="G4" s="739"/>
      <c r="H4" s="739"/>
      <c r="I4" s="739"/>
      <c r="J4" s="739"/>
      <c r="K4" s="739"/>
    </row>
    <row r="5" spans="1:11" ht="18">
      <c r="A5" s="740" t="s">
        <v>512</v>
      </c>
      <c r="B5" s="740"/>
      <c r="C5" s="740"/>
      <c r="D5" s="740"/>
      <c r="E5" s="740"/>
      <c r="F5" s="740"/>
      <c r="G5" s="740"/>
      <c r="H5" s="740"/>
      <c r="I5" s="740"/>
      <c r="J5" s="740"/>
      <c r="K5" s="740"/>
    </row>
    <row r="6" spans="1:11" ht="9" customHeight="1">
      <c r="A6" s="93"/>
      <c r="B6" s="6"/>
      <c r="C6" s="6"/>
      <c r="D6" s="6"/>
      <c r="E6" s="6"/>
      <c r="F6" s="6"/>
      <c r="G6" s="6"/>
      <c r="H6" s="6"/>
      <c r="I6" s="6"/>
      <c r="J6" s="6"/>
      <c r="K6" s="93"/>
    </row>
    <row r="7" spans="1:11" ht="3.75" customHeight="1"/>
    <row r="8" spans="1:11" ht="30" customHeight="1" thickBot="1">
      <c r="A8" s="482" t="s">
        <v>469</v>
      </c>
      <c r="B8" s="483" t="s">
        <v>448</v>
      </c>
      <c r="C8" s="483" t="s">
        <v>449</v>
      </c>
      <c r="D8" s="483" t="s">
        <v>450</v>
      </c>
      <c r="E8" s="483" t="s">
        <v>451</v>
      </c>
      <c r="F8" s="483" t="s">
        <v>470</v>
      </c>
      <c r="G8" s="483" t="s">
        <v>452</v>
      </c>
      <c r="H8" s="483" t="s">
        <v>453</v>
      </c>
      <c r="I8" s="483" t="s">
        <v>446</v>
      </c>
      <c r="J8" s="483" t="s">
        <v>454</v>
      </c>
      <c r="K8" s="483" t="s">
        <v>160</v>
      </c>
    </row>
    <row r="9" spans="1:11" ht="15.75" thickTop="1">
      <c r="A9" s="484" t="s">
        <v>440</v>
      </c>
      <c r="B9" s="485"/>
      <c r="C9" s="485"/>
      <c r="D9" s="485"/>
      <c r="E9" s="485"/>
      <c r="F9" s="485"/>
      <c r="G9" s="485"/>
      <c r="H9" s="485"/>
      <c r="I9" s="485"/>
      <c r="J9" s="486"/>
      <c r="K9" s="487"/>
    </row>
    <row r="10" spans="1:11">
      <c r="A10" s="79" t="s">
        <v>46</v>
      </c>
      <c r="B10" s="80">
        <v>676018.49003999995</v>
      </c>
      <c r="C10" s="80">
        <v>3895122.0467600003</v>
      </c>
      <c r="D10" s="80">
        <v>2448546.3335500001</v>
      </c>
      <c r="E10" s="80">
        <v>361024.69280000002</v>
      </c>
      <c r="F10" s="80">
        <v>253944.47343000001</v>
      </c>
      <c r="G10" s="80">
        <v>482535.83937</v>
      </c>
      <c r="H10" s="80">
        <v>7600531.20701</v>
      </c>
      <c r="I10" s="80">
        <v>78381.956590000002</v>
      </c>
      <c r="J10" s="80">
        <v>0</v>
      </c>
      <c r="K10" s="80">
        <v>15796105.039549999</v>
      </c>
    </row>
    <row r="11" spans="1:11">
      <c r="A11" s="79" t="s">
        <v>40</v>
      </c>
      <c r="B11" s="80">
        <v>81553.267049999995</v>
      </c>
      <c r="C11" s="80">
        <v>1349300.12497</v>
      </c>
      <c r="D11" s="80">
        <v>1404775.0966700001</v>
      </c>
      <c r="E11" s="80">
        <v>58890.037420000001</v>
      </c>
      <c r="F11" s="80">
        <v>6680.4462300000005</v>
      </c>
      <c r="G11" s="80">
        <v>242604.95944999999</v>
      </c>
      <c r="H11" s="80">
        <v>5841418.2929199999</v>
      </c>
      <c r="I11" s="80">
        <v>0</v>
      </c>
      <c r="J11" s="80">
        <v>0</v>
      </c>
      <c r="K11" s="80">
        <v>8985222.2247099988</v>
      </c>
    </row>
    <row r="12" spans="1:11">
      <c r="A12" s="79" t="s">
        <v>52</v>
      </c>
      <c r="B12" s="80">
        <v>233547.44443999999</v>
      </c>
      <c r="C12" s="80">
        <v>1188153.3504100002</v>
      </c>
      <c r="D12" s="80">
        <v>687969.41535999998</v>
      </c>
      <c r="E12" s="80">
        <v>323099.70264999999</v>
      </c>
      <c r="F12" s="80">
        <v>0</v>
      </c>
      <c r="G12" s="80">
        <v>335457.04414999997</v>
      </c>
      <c r="H12" s="80">
        <v>966631.62430999998</v>
      </c>
      <c r="I12" s="80">
        <v>0</v>
      </c>
      <c r="J12" s="80">
        <v>0</v>
      </c>
      <c r="K12" s="80">
        <v>3734858.5813200003</v>
      </c>
    </row>
    <row r="13" spans="1:11">
      <c r="A13" s="79" t="s">
        <v>54</v>
      </c>
      <c r="B13" s="80">
        <v>304517.32587</v>
      </c>
      <c r="C13" s="80">
        <v>1937258.4283499999</v>
      </c>
      <c r="D13" s="80">
        <v>1353062.78584</v>
      </c>
      <c r="E13" s="80">
        <v>166068.63518000001</v>
      </c>
      <c r="F13" s="80">
        <v>67286.223830000003</v>
      </c>
      <c r="G13" s="80">
        <v>224320.17953999998</v>
      </c>
      <c r="H13" s="80">
        <v>16563894.095520001</v>
      </c>
      <c r="I13" s="80">
        <v>0</v>
      </c>
      <c r="J13" s="80">
        <v>0</v>
      </c>
      <c r="K13" s="80">
        <v>20616407.67413</v>
      </c>
    </row>
    <row r="14" spans="1:11">
      <c r="A14" s="79" t="s">
        <v>44</v>
      </c>
      <c r="B14" s="80">
        <v>258806.81553999998</v>
      </c>
      <c r="C14" s="80">
        <v>986564.66279999993</v>
      </c>
      <c r="D14" s="80">
        <v>831732.86988000001</v>
      </c>
      <c r="E14" s="80">
        <v>155306.72599000001</v>
      </c>
      <c r="F14" s="80">
        <v>0</v>
      </c>
      <c r="G14" s="80">
        <v>252175.60115</v>
      </c>
      <c r="H14" s="80">
        <v>8013762.8284300007</v>
      </c>
      <c r="I14" s="80">
        <v>633491.99923000007</v>
      </c>
      <c r="J14" s="80">
        <v>54300.049579999999</v>
      </c>
      <c r="K14" s="80">
        <v>11186141.5526</v>
      </c>
    </row>
    <row r="15" spans="1:11">
      <c r="A15" s="79" t="s">
        <v>50</v>
      </c>
      <c r="B15" s="80">
        <v>632314.26766999997</v>
      </c>
      <c r="C15" s="80">
        <v>5103799.9943599999</v>
      </c>
      <c r="D15" s="80">
        <v>2054794.5337400001</v>
      </c>
      <c r="E15" s="80">
        <v>398166.32167999999</v>
      </c>
      <c r="F15" s="80">
        <v>661961.11155999999</v>
      </c>
      <c r="G15" s="80">
        <v>733159.63304999995</v>
      </c>
      <c r="H15" s="80">
        <v>4521466.3473500004</v>
      </c>
      <c r="I15" s="80">
        <v>119699.67234999999</v>
      </c>
      <c r="J15" s="80">
        <v>108054.50831999999</v>
      </c>
      <c r="K15" s="80">
        <v>14333416.390079999</v>
      </c>
    </row>
    <row r="16" spans="1:11">
      <c r="A16" s="79" t="s">
        <v>38</v>
      </c>
      <c r="B16" s="80">
        <v>437214.14632</v>
      </c>
      <c r="C16" s="80">
        <v>5099868.7856999999</v>
      </c>
      <c r="D16" s="80">
        <v>2676446.5260600001</v>
      </c>
      <c r="E16" s="80">
        <v>169209.30025999999</v>
      </c>
      <c r="F16" s="80">
        <v>310781.30738000001</v>
      </c>
      <c r="G16" s="80">
        <v>539832.90997000004</v>
      </c>
      <c r="H16" s="80">
        <v>6816978.1715000002</v>
      </c>
      <c r="I16" s="80">
        <v>186030.26015000002</v>
      </c>
      <c r="J16" s="80">
        <v>99974.861720000001</v>
      </c>
      <c r="K16" s="80">
        <v>16336336.269059999</v>
      </c>
    </row>
    <row r="17" spans="1:11">
      <c r="A17" s="79" t="s">
        <v>36</v>
      </c>
      <c r="B17" s="80">
        <v>1347586.7097499999</v>
      </c>
      <c r="C17" s="80">
        <v>6010602.36833</v>
      </c>
      <c r="D17" s="80">
        <v>4451395.1046799999</v>
      </c>
      <c r="E17" s="80">
        <v>734638.57339000003</v>
      </c>
      <c r="F17" s="80">
        <v>348924.00142000004</v>
      </c>
      <c r="G17" s="80">
        <v>1143722.89267</v>
      </c>
      <c r="H17" s="80">
        <v>10921487.64401</v>
      </c>
      <c r="I17" s="80">
        <v>494364.47831999999</v>
      </c>
      <c r="J17" s="80">
        <v>46218.457459999998</v>
      </c>
      <c r="K17" s="80">
        <v>25498940.23003</v>
      </c>
    </row>
    <row r="18" spans="1:11">
      <c r="A18" s="79" t="s">
        <v>48</v>
      </c>
      <c r="B18" s="80">
        <v>0</v>
      </c>
      <c r="C18" s="80">
        <v>0</v>
      </c>
      <c r="D18" s="80">
        <v>0</v>
      </c>
      <c r="E18" s="80">
        <v>0</v>
      </c>
      <c r="F18" s="80">
        <v>0</v>
      </c>
      <c r="G18" s="80">
        <v>0</v>
      </c>
      <c r="H18" s="80">
        <v>102098.1827</v>
      </c>
      <c r="I18" s="80">
        <v>0</v>
      </c>
      <c r="J18" s="80">
        <v>0</v>
      </c>
      <c r="K18" s="80">
        <v>102098.1827</v>
      </c>
    </row>
    <row r="19" spans="1:11">
      <c r="A19" s="79" t="s">
        <v>34</v>
      </c>
      <c r="B19" s="80">
        <v>974267.58604999993</v>
      </c>
      <c r="C19" s="80">
        <v>4845220.8963799998</v>
      </c>
      <c r="D19" s="80">
        <v>4611559.3240600005</v>
      </c>
      <c r="E19" s="80">
        <v>572326.98265999998</v>
      </c>
      <c r="F19" s="80">
        <v>522440.23639999999</v>
      </c>
      <c r="G19" s="80">
        <v>604325.10202999995</v>
      </c>
      <c r="H19" s="80">
        <v>6991632.2527099997</v>
      </c>
      <c r="I19" s="80">
        <v>751925.21080999996</v>
      </c>
      <c r="J19" s="80">
        <v>79758.046489999993</v>
      </c>
      <c r="K19" s="80">
        <v>19953455.637589999</v>
      </c>
    </row>
    <row r="20" spans="1:11">
      <c r="A20" s="79" t="s">
        <v>56</v>
      </c>
      <c r="B20" s="80">
        <v>436020.15379000001</v>
      </c>
      <c r="C20" s="80">
        <v>2222603.3532699998</v>
      </c>
      <c r="D20" s="80">
        <v>2553687.81947</v>
      </c>
      <c r="E20" s="80">
        <v>212174.78171000001</v>
      </c>
      <c r="F20" s="80">
        <v>435336.86849999998</v>
      </c>
      <c r="G20" s="80">
        <v>461633.66623999999</v>
      </c>
      <c r="H20" s="80">
        <v>1710027.68441</v>
      </c>
      <c r="I20" s="80">
        <v>547735.73604999995</v>
      </c>
      <c r="J20" s="80">
        <v>109128.60528</v>
      </c>
      <c r="K20" s="80">
        <v>8688348.6687199995</v>
      </c>
    </row>
    <row r="21" spans="1:11">
      <c r="A21" s="79" t="s">
        <v>42</v>
      </c>
      <c r="B21" s="80">
        <v>500856.79538999998</v>
      </c>
      <c r="C21" s="80">
        <v>5680603.0840299996</v>
      </c>
      <c r="D21" s="80">
        <v>3425621.5482100002</v>
      </c>
      <c r="E21" s="80">
        <v>386723.74342000001</v>
      </c>
      <c r="F21" s="80">
        <v>139662.35284000001</v>
      </c>
      <c r="G21" s="80">
        <v>470615.24262999999</v>
      </c>
      <c r="H21" s="80">
        <v>2989547.3473100001</v>
      </c>
      <c r="I21" s="80">
        <v>117684.28315</v>
      </c>
      <c r="J21" s="80">
        <v>30358.26872</v>
      </c>
      <c r="K21" s="80">
        <v>13741672.665700002</v>
      </c>
    </row>
    <row r="22" spans="1:11">
      <c r="A22" s="91" t="s">
        <v>441</v>
      </c>
      <c r="B22" s="80">
        <v>5882703.0019100001</v>
      </c>
      <c r="C22" s="80">
        <v>38319097.095360003</v>
      </c>
      <c r="D22" s="80">
        <v>26499591.357519999</v>
      </c>
      <c r="E22" s="80">
        <v>3537629.4971599998</v>
      </c>
      <c r="F22" s="80">
        <v>2747017.02159</v>
      </c>
      <c r="G22" s="80">
        <v>5490383.0702499999</v>
      </c>
      <c r="H22" s="80">
        <v>73039475.678179994</v>
      </c>
      <c r="I22" s="80">
        <v>2929313.5966500002</v>
      </c>
      <c r="J22" s="80">
        <v>527792.79756999994</v>
      </c>
      <c r="K22" s="80">
        <v>158973003.11619002</v>
      </c>
    </row>
    <row r="23" spans="1:11">
      <c r="A23" s="81" t="s">
        <v>442</v>
      </c>
      <c r="B23" s="82"/>
      <c r="C23" s="82"/>
      <c r="D23" s="82"/>
      <c r="E23" s="82"/>
      <c r="F23" s="82"/>
      <c r="G23" s="82"/>
      <c r="H23" s="82"/>
      <c r="I23" s="82"/>
      <c r="J23" s="82"/>
      <c r="K23" s="82"/>
    </row>
    <row r="24" spans="1:11">
      <c r="A24" s="79" t="s">
        <v>58</v>
      </c>
      <c r="B24" s="80">
        <v>0</v>
      </c>
      <c r="C24" s="80">
        <v>188947.77833999999</v>
      </c>
      <c r="D24" s="80">
        <v>324549.87404999998</v>
      </c>
      <c r="E24" s="80">
        <v>0</v>
      </c>
      <c r="F24" s="80">
        <v>0</v>
      </c>
      <c r="G24" s="80">
        <v>0</v>
      </c>
      <c r="H24" s="80">
        <v>156053.85868</v>
      </c>
      <c r="I24" s="80">
        <v>0</v>
      </c>
      <c r="J24" s="80">
        <v>0</v>
      </c>
      <c r="K24" s="80">
        <v>669551.51107000001</v>
      </c>
    </row>
    <row r="25" spans="1:11">
      <c r="A25" s="79" t="s">
        <v>60</v>
      </c>
      <c r="B25" s="80">
        <v>246568.16816999999</v>
      </c>
      <c r="C25" s="80">
        <v>1108000.1738099998</v>
      </c>
      <c r="D25" s="80">
        <v>611436.69179999991</v>
      </c>
      <c r="E25" s="80">
        <v>476189.53905000002</v>
      </c>
      <c r="F25" s="80">
        <v>366364.35281999997</v>
      </c>
      <c r="G25" s="80">
        <v>250030.98777000001</v>
      </c>
      <c r="H25" s="80">
        <v>681341.66712</v>
      </c>
      <c r="I25" s="80">
        <v>92993.829409999991</v>
      </c>
      <c r="J25" s="80">
        <v>928.11562000000004</v>
      </c>
      <c r="K25" s="80">
        <v>3833853.5255700001</v>
      </c>
    </row>
    <row r="26" spans="1:11">
      <c r="A26" s="92" t="s">
        <v>441</v>
      </c>
      <c r="B26" s="80">
        <v>246568.16816999999</v>
      </c>
      <c r="C26" s="80">
        <v>1296947.95215</v>
      </c>
      <c r="D26" s="80">
        <v>935986.56585000001</v>
      </c>
      <c r="E26" s="80">
        <v>476189.53905000002</v>
      </c>
      <c r="F26" s="80">
        <v>366364.35281999997</v>
      </c>
      <c r="G26" s="80">
        <v>250030.98777000001</v>
      </c>
      <c r="H26" s="80">
        <v>837395.52579999994</v>
      </c>
      <c r="I26" s="80">
        <v>92993.829409999991</v>
      </c>
      <c r="J26" s="80">
        <v>928.11562000000004</v>
      </c>
      <c r="K26" s="80">
        <v>4503405.0366400005</v>
      </c>
    </row>
    <row r="27" spans="1:11">
      <c r="A27" s="81" t="s">
        <v>444</v>
      </c>
      <c r="B27" s="82"/>
      <c r="C27" s="82"/>
      <c r="D27" s="82"/>
      <c r="E27" s="82"/>
      <c r="F27" s="82"/>
      <c r="G27" s="82"/>
      <c r="H27" s="82"/>
      <c r="I27" s="82"/>
      <c r="J27" s="82"/>
      <c r="K27" s="82"/>
    </row>
    <row r="28" spans="1:11">
      <c r="A28" s="79" t="s">
        <v>63</v>
      </c>
      <c r="B28" s="80">
        <v>149438.44402000002</v>
      </c>
      <c r="C28" s="80">
        <v>940714.69589999993</v>
      </c>
      <c r="D28" s="80">
        <v>140966.40536</v>
      </c>
      <c r="E28" s="80">
        <v>0</v>
      </c>
      <c r="F28" s="80">
        <v>0</v>
      </c>
      <c r="G28" s="80">
        <v>125112.45039</v>
      </c>
      <c r="H28" s="80">
        <v>276296.57011000003</v>
      </c>
      <c r="I28" s="80">
        <v>0</v>
      </c>
      <c r="J28" s="80">
        <v>0</v>
      </c>
      <c r="K28" s="80">
        <v>1632528.5657800001</v>
      </c>
    </row>
    <row r="29" spans="1:11">
      <c r="A29" s="79" t="s">
        <v>67</v>
      </c>
      <c r="B29" s="80">
        <v>0</v>
      </c>
      <c r="C29" s="80">
        <v>0</v>
      </c>
      <c r="D29" s="80">
        <v>0</v>
      </c>
      <c r="E29" s="80">
        <v>233925.63728999998</v>
      </c>
      <c r="F29" s="80">
        <v>0</v>
      </c>
      <c r="G29" s="80">
        <v>0</v>
      </c>
      <c r="H29" s="80">
        <v>0</v>
      </c>
      <c r="I29" s="80">
        <v>0</v>
      </c>
      <c r="J29" s="80">
        <v>0</v>
      </c>
      <c r="K29" s="80">
        <v>233925.63728999998</v>
      </c>
    </row>
    <row r="30" spans="1:11">
      <c r="A30" s="79" t="s">
        <v>65</v>
      </c>
      <c r="B30" s="80">
        <v>0</v>
      </c>
      <c r="C30" s="80">
        <v>1692.8411699999999</v>
      </c>
      <c r="D30" s="80">
        <v>605413.67590000003</v>
      </c>
      <c r="E30" s="80">
        <v>0</v>
      </c>
      <c r="F30" s="80">
        <v>62088.004270000005</v>
      </c>
      <c r="G30" s="80">
        <v>0</v>
      </c>
      <c r="H30" s="80">
        <v>0</v>
      </c>
      <c r="I30" s="80">
        <v>52382.959510000001</v>
      </c>
      <c r="J30" s="80">
        <v>57271.35873</v>
      </c>
      <c r="K30" s="80">
        <v>778848.83958000003</v>
      </c>
    </row>
    <row r="31" spans="1:11">
      <c r="A31" s="91" t="s">
        <v>441</v>
      </c>
      <c r="B31" s="80">
        <v>149438.44402000002</v>
      </c>
      <c r="C31" s="80">
        <v>942407.53707000008</v>
      </c>
      <c r="D31" s="80">
        <v>746380.08126000001</v>
      </c>
      <c r="E31" s="80">
        <v>233925.63728999998</v>
      </c>
      <c r="F31" s="80">
        <v>62088.004270000005</v>
      </c>
      <c r="G31" s="80">
        <v>125112.45039</v>
      </c>
      <c r="H31" s="80">
        <v>276296.57011000003</v>
      </c>
      <c r="I31" s="80">
        <v>52382.959510000001</v>
      </c>
      <c r="J31" s="80">
        <v>57271.35873</v>
      </c>
      <c r="K31" s="80">
        <v>2645303.0426500002</v>
      </c>
    </row>
    <row r="32" spans="1:11">
      <c r="A32" s="84" t="s">
        <v>962</v>
      </c>
      <c r="B32" s="82"/>
      <c r="C32" s="82"/>
      <c r="D32" s="82"/>
      <c r="E32" s="82"/>
      <c r="F32" s="82"/>
      <c r="G32" s="82"/>
      <c r="H32" s="82"/>
      <c r="I32" s="82"/>
      <c r="J32" s="82"/>
      <c r="K32" s="82"/>
    </row>
    <row r="33" spans="1:11">
      <c r="A33" s="79" t="s">
        <v>89</v>
      </c>
      <c r="B33" s="80">
        <v>0</v>
      </c>
      <c r="C33" s="80">
        <v>0</v>
      </c>
      <c r="D33" s="80">
        <v>16078.982320000001</v>
      </c>
      <c r="E33" s="80">
        <v>101385.46037</v>
      </c>
      <c r="F33" s="80">
        <v>151557.11909999998</v>
      </c>
      <c r="G33" s="80">
        <v>0</v>
      </c>
      <c r="H33" s="80">
        <v>0</v>
      </c>
      <c r="I33" s="80">
        <v>0</v>
      </c>
      <c r="J33" s="80">
        <v>0</v>
      </c>
      <c r="K33" s="80">
        <v>269021.56179000001</v>
      </c>
    </row>
    <row r="34" spans="1:11">
      <c r="A34" s="79" t="s">
        <v>90</v>
      </c>
      <c r="B34" s="80">
        <v>0</v>
      </c>
      <c r="C34" s="80">
        <v>0</v>
      </c>
      <c r="D34" s="80">
        <v>0</v>
      </c>
      <c r="E34" s="80">
        <v>0</v>
      </c>
      <c r="F34" s="80">
        <v>0</v>
      </c>
      <c r="G34" s="80">
        <v>116845.53059000001</v>
      </c>
      <c r="H34" s="80">
        <v>0</v>
      </c>
      <c r="I34" s="80">
        <v>0</v>
      </c>
      <c r="J34" s="80">
        <v>0</v>
      </c>
      <c r="K34" s="80">
        <v>116845.53059000001</v>
      </c>
    </row>
    <row r="35" spans="1:11">
      <c r="A35" s="79" t="s">
        <v>94</v>
      </c>
      <c r="B35" s="80">
        <v>0</v>
      </c>
      <c r="C35" s="80">
        <v>0</v>
      </c>
      <c r="D35" s="80">
        <v>105640.88245999999</v>
      </c>
      <c r="E35" s="80">
        <v>0</v>
      </c>
      <c r="F35" s="80">
        <v>0</v>
      </c>
      <c r="G35" s="80">
        <v>0</v>
      </c>
      <c r="H35" s="80">
        <v>0</v>
      </c>
      <c r="I35" s="80">
        <v>0</v>
      </c>
      <c r="J35" s="80">
        <v>0</v>
      </c>
      <c r="K35" s="80">
        <v>105640.88245999999</v>
      </c>
    </row>
    <row r="36" spans="1:11">
      <c r="A36" s="79" t="s">
        <v>95</v>
      </c>
      <c r="B36" s="80">
        <v>0</v>
      </c>
      <c r="C36" s="80">
        <v>0</v>
      </c>
      <c r="D36" s="80">
        <v>263741.51611999999</v>
      </c>
      <c r="E36" s="80">
        <v>16331.139800000001</v>
      </c>
      <c r="F36" s="80">
        <v>0</v>
      </c>
      <c r="G36" s="80">
        <v>0</v>
      </c>
      <c r="H36" s="80">
        <v>0</v>
      </c>
      <c r="I36" s="80">
        <v>0</v>
      </c>
      <c r="J36" s="80">
        <v>0</v>
      </c>
      <c r="K36" s="80">
        <v>280072.65591999999</v>
      </c>
    </row>
    <row r="37" spans="1:11">
      <c r="A37" s="79" t="s">
        <v>81</v>
      </c>
      <c r="B37" s="80">
        <v>0</v>
      </c>
      <c r="C37" s="80">
        <v>0</v>
      </c>
      <c r="D37" s="80">
        <v>0</v>
      </c>
      <c r="E37" s="80">
        <v>0</v>
      </c>
      <c r="F37" s="80">
        <v>0</v>
      </c>
      <c r="G37" s="80">
        <v>0</v>
      </c>
      <c r="H37" s="80">
        <v>125175.72361</v>
      </c>
      <c r="I37" s="80">
        <v>0</v>
      </c>
      <c r="J37" s="80">
        <v>0</v>
      </c>
      <c r="K37" s="80">
        <v>125175.72361</v>
      </c>
    </row>
    <row r="38" spans="1:11">
      <c r="A38" s="79" t="s">
        <v>88</v>
      </c>
      <c r="B38" s="80">
        <v>66891.000400000004</v>
      </c>
      <c r="C38" s="80">
        <v>0</v>
      </c>
      <c r="D38" s="80">
        <v>0</v>
      </c>
      <c r="E38" s="80">
        <v>0</v>
      </c>
      <c r="F38" s="80">
        <v>211280.61922999998</v>
      </c>
      <c r="G38" s="80">
        <v>0</v>
      </c>
      <c r="H38" s="80">
        <v>0</v>
      </c>
      <c r="I38" s="80">
        <v>0</v>
      </c>
      <c r="J38" s="80">
        <v>0</v>
      </c>
      <c r="K38" s="80">
        <v>278171.61962999997</v>
      </c>
    </row>
    <row r="39" spans="1:11">
      <c r="A39" s="79" t="s">
        <v>80</v>
      </c>
      <c r="B39" s="80">
        <v>0</v>
      </c>
      <c r="C39" s="80">
        <v>0</v>
      </c>
      <c r="D39" s="80">
        <v>0</v>
      </c>
      <c r="E39" s="80">
        <v>0</v>
      </c>
      <c r="F39" s="80">
        <v>206487.55209000001</v>
      </c>
      <c r="G39" s="80">
        <v>39367.523119999998</v>
      </c>
      <c r="H39" s="80">
        <v>0</v>
      </c>
      <c r="I39" s="80">
        <v>0</v>
      </c>
      <c r="J39" s="80">
        <v>0</v>
      </c>
      <c r="K39" s="80">
        <v>245855.07521000001</v>
      </c>
    </row>
    <row r="40" spans="1:11">
      <c r="A40" s="79" t="s">
        <v>79</v>
      </c>
      <c r="B40" s="80">
        <v>0</v>
      </c>
      <c r="C40" s="80">
        <v>0</v>
      </c>
      <c r="D40" s="80">
        <v>0</v>
      </c>
      <c r="E40" s="80">
        <v>0</v>
      </c>
      <c r="F40" s="80">
        <v>0</v>
      </c>
      <c r="G40" s="80">
        <v>62204.58711</v>
      </c>
      <c r="H40" s="80">
        <v>0</v>
      </c>
      <c r="I40" s="80">
        <v>0</v>
      </c>
      <c r="J40" s="80">
        <v>0</v>
      </c>
      <c r="K40" s="80">
        <v>62204.58711</v>
      </c>
    </row>
    <row r="41" spans="1:11">
      <c r="A41" s="79" t="s">
        <v>70</v>
      </c>
      <c r="B41" s="80">
        <v>0</v>
      </c>
      <c r="C41" s="80">
        <v>0</v>
      </c>
      <c r="D41" s="80">
        <v>0</v>
      </c>
      <c r="E41" s="80">
        <v>0</v>
      </c>
      <c r="F41" s="80">
        <v>0</v>
      </c>
      <c r="G41" s="80">
        <v>0</v>
      </c>
      <c r="H41" s="80">
        <v>348432.22696</v>
      </c>
      <c r="I41" s="80">
        <v>0</v>
      </c>
      <c r="J41" s="80">
        <v>0</v>
      </c>
      <c r="K41" s="80">
        <v>348432.22696</v>
      </c>
    </row>
    <row r="42" spans="1:11">
      <c r="A42" s="79" t="s">
        <v>75</v>
      </c>
      <c r="B42" s="80">
        <v>0</v>
      </c>
      <c r="C42" s="80">
        <v>0</v>
      </c>
      <c r="D42" s="80">
        <v>177490.36150999999</v>
      </c>
      <c r="E42" s="80">
        <v>0</v>
      </c>
      <c r="F42" s="80">
        <v>0</v>
      </c>
      <c r="G42" s="80">
        <v>0</v>
      </c>
      <c r="H42" s="80">
        <v>0</v>
      </c>
      <c r="I42" s="80">
        <v>0</v>
      </c>
      <c r="J42" s="80">
        <v>0</v>
      </c>
      <c r="K42" s="80">
        <v>177490.36150999999</v>
      </c>
    </row>
    <row r="43" spans="1:11">
      <c r="A43" s="79" t="s">
        <v>87</v>
      </c>
      <c r="B43" s="80">
        <v>0</v>
      </c>
      <c r="C43" s="80">
        <v>0</v>
      </c>
      <c r="D43" s="80">
        <v>0</v>
      </c>
      <c r="E43" s="80">
        <v>0</v>
      </c>
      <c r="F43" s="80">
        <v>0</v>
      </c>
      <c r="G43" s="80">
        <v>57274.381630000003</v>
      </c>
      <c r="H43" s="80">
        <v>0</v>
      </c>
      <c r="I43" s="80">
        <v>0</v>
      </c>
      <c r="J43" s="80">
        <v>0</v>
      </c>
      <c r="K43" s="80">
        <v>57274.381630000003</v>
      </c>
    </row>
    <row r="44" spans="1:11">
      <c r="A44" s="79" t="s">
        <v>68</v>
      </c>
      <c r="B44" s="80">
        <v>13737.22719</v>
      </c>
      <c r="C44" s="80">
        <v>0</v>
      </c>
      <c r="D44" s="80">
        <v>123590.71293000001</v>
      </c>
      <c r="E44" s="80">
        <v>0</v>
      </c>
      <c r="F44" s="80">
        <v>0</v>
      </c>
      <c r="G44" s="80">
        <v>0</v>
      </c>
      <c r="H44" s="80">
        <v>911273.96769000008</v>
      </c>
      <c r="I44" s="80">
        <v>63949.285689999997</v>
      </c>
      <c r="J44" s="80">
        <v>51512.050670000004</v>
      </c>
      <c r="K44" s="80">
        <v>1164063.2441700001</v>
      </c>
    </row>
    <row r="45" spans="1:11">
      <c r="A45" s="79" t="s">
        <v>84</v>
      </c>
      <c r="B45" s="80">
        <v>0</v>
      </c>
      <c r="C45" s="80">
        <v>0</v>
      </c>
      <c r="D45" s="80">
        <v>90501.238249999995</v>
      </c>
      <c r="E45" s="80">
        <v>0</v>
      </c>
      <c r="F45" s="80">
        <v>0</v>
      </c>
      <c r="G45" s="80">
        <v>0</v>
      </c>
      <c r="H45" s="80">
        <v>0</v>
      </c>
      <c r="I45" s="80">
        <v>0</v>
      </c>
      <c r="J45" s="80">
        <v>0</v>
      </c>
      <c r="K45" s="80">
        <v>90501.238249999995</v>
      </c>
    </row>
    <row r="46" spans="1:11">
      <c r="A46" s="79" t="s">
        <v>77</v>
      </c>
      <c r="B46" s="80">
        <v>0</v>
      </c>
      <c r="C46" s="80">
        <v>0</v>
      </c>
      <c r="D46" s="80">
        <v>127228.24731999999</v>
      </c>
      <c r="E46" s="80">
        <v>0</v>
      </c>
      <c r="F46" s="80">
        <v>0</v>
      </c>
      <c r="G46" s="80">
        <v>0</v>
      </c>
      <c r="H46" s="80">
        <v>0</v>
      </c>
      <c r="I46" s="80">
        <v>0</v>
      </c>
      <c r="J46" s="80">
        <v>0</v>
      </c>
      <c r="K46" s="80">
        <v>127228.24731999999</v>
      </c>
    </row>
    <row r="47" spans="1:11">
      <c r="A47" s="79" t="s">
        <v>97</v>
      </c>
      <c r="B47" s="80">
        <v>0</v>
      </c>
      <c r="C47" s="80">
        <v>65467.631509999999</v>
      </c>
      <c r="D47" s="80">
        <v>0</v>
      </c>
      <c r="E47" s="80">
        <v>0</v>
      </c>
      <c r="F47" s="80">
        <v>0</v>
      </c>
      <c r="G47" s="80">
        <v>0</v>
      </c>
      <c r="H47" s="80">
        <v>0</v>
      </c>
      <c r="I47" s="80">
        <v>0</v>
      </c>
      <c r="J47" s="80">
        <v>0</v>
      </c>
      <c r="K47" s="80">
        <v>65467.631509999999</v>
      </c>
    </row>
    <row r="48" spans="1:11">
      <c r="A48" s="79" t="s">
        <v>72</v>
      </c>
      <c r="B48" s="80">
        <v>0</v>
      </c>
      <c r="C48" s="80">
        <v>0</v>
      </c>
      <c r="D48" s="80">
        <v>186475.67173</v>
      </c>
      <c r="E48" s="80">
        <v>0</v>
      </c>
      <c r="F48" s="80">
        <v>0</v>
      </c>
      <c r="G48" s="80">
        <v>0</v>
      </c>
      <c r="H48" s="80">
        <v>0</v>
      </c>
      <c r="I48" s="80">
        <v>0</v>
      </c>
      <c r="J48" s="80">
        <v>0</v>
      </c>
      <c r="K48" s="80">
        <v>186475.67173</v>
      </c>
    </row>
    <row r="49" spans="1:11">
      <c r="A49" s="79" t="s">
        <v>98</v>
      </c>
      <c r="B49" s="80">
        <v>229325.25012000001</v>
      </c>
      <c r="C49" s="80">
        <v>0</v>
      </c>
      <c r="D49" s="80">
        <v>0</v>
      </c>
      <c r="E49" s="80">
        <v>0</v>
      </c>
      <c r="F49" s="80">
        <v>0</v>
      </c>
      <c r="G49" s="80">
        <v>0</v>
      </c>
      <c r="H49" s="80">
        <v>0</v>
      </c>
      <c r="I49" s="80">
        <v>0</v>
      </c>
      <c r="J49" s="80">
        <v>0</v>
      </c>
      <c r="K49" s="80">
        <v>229325.25012000001</v>
      </c>
    </row>
    <row r="50" spans="1:11">
      <c r="A50" s="79" t="s">
        <v>93</v>
      </c>
      <c r="B50" s="80">
        <v>0</v>
      </c>
      <c r="C50" s="80">
        <v>0</v>
      </c>
      <c r="D50" s="80">
        <v>0</v>
      </c>
      <c r="E50" s="80">
        <v>0</v>
      </c>
      <c r="F50" s="80">
        <v>0</v>
      </c>
      <c r="G50" s="80">
        <v>0</v>
      </c>
      <c r="H50" s="80">
        <v>190629.06208999999</v>
      </c>
      <c r="I50" s="80">
        <v>21408.9565</v>
      </c>
      <c r="J50" s="80">
        <v>0</v>
      </c>
      <c r="K50" s="80">
        <v>212038.01858999999</v>
      </c>
    </row>
    <row r="51" spans="1:11">
      <c r="A51" s="79" t="s">
        <v>78</v>
      </c>
      <c r="B51" s="80">
        <v>0</v>
      </c>
      <c r="C51" s="80">
        <v>0</v>
      </c>
      <c r="D51" s="80">
        <v>0</v>
      </c>
      <c r="E51" s="80">
        <v>0</v>
      </c>
      <c r="F51" s="80">
        <v>75073.290219999995</v>
      </c>
      <c r="G51" s="80">
        <v>22379.95032</v>
      </c>
      <c r="H51" s="80">
        <v>0</v>
      </c>
      <c r="I51" s="80">
        <v>0</v>
      </c>
      <c r="J51" s="80">
        <v>0</v>
      </c>
      <c r="K51" s="80">
        <v>97453.240540000013</v>
      </c>
    </row>
    <row r="52" spans="1:11">
      <c r="A52" s="79" t="s">
        <v>92</v>
      </c>
      <c r="B52" s="80">
        <v>0</v>
      </c>
      <c r="C52" s="80">
        <v>0</v>
      </c>
      <c r="D52" s="80">
        <v>0</v>
      </c>
      <c r="E52" s="80">
        <v>0</v>
      </c>
      <c r="F52" s="80">
        <v>0</v>
      </c>
      <c r="G52" s="80">
        <v>101612.37469</v>
      </c>
      <c r="H52" s="80">
        <v>0</v>
      </c>
      <c r="I52" s="80">
        <v>0</v>
      </c>
      <c r="J52" s="80">
        <v>0</v>
      </c>
      <c r="K52" s="80">
        <v>101612.37469</v>
      </c>
    </row>
    <row r="53" spans="1:11">
      <c r="A53" s="79" t="s">
        <v>85</v>
      </c>
      <c r="B53" s="80">
        <v>0</v>
      </c>
      <c r="C53" s="80">
        <v>0</v>
      </c>
      <c r="D53" s="80">
        <v>0</v>
      </c>
      <c r="E53" s="80">
        <v>0</v>
      </c>
      <c r="F53" s="80">
        <v>0</v>
      </c>
      <c r="G53" s="80">
        <v>166447.59352000002</v>
      </c>
      <c r="H53" s="80">
        <v>0</v>
      </c>
      <c r="I53" s="80">
        <v>0</v>
      </c>
      <c r="J53" s="80">
        <v>0</v>
      </c>
      <c r="K53" s="80">
        <v>166447.59352000002</v>
      </c>
    </row>
    <row r="54" spans="1:11">
      <c r="A54" s="79" t="s">
        <v>96</v>
      </c>
      <c r="B54" s="80">
        <v>0</v>
      </c>
      <c r="C54" s="80">
        <v>0</v>
      </c>
      <c r="D54" s="80">
        <v>0</v>
      </c>
      <c r="E54" s="80">
        <v>0</v>
      </c>
      <c r="F54" s="80">
        <v>0</v>
      </c>
      <c r="G54" s="80">
        <v>0</v>
      </c>
      <c r="H54" s="80">
        <v>226287.85427000001</v>
      </c>
      <c r="I54" s="80">
        <v>0</v>
      </c>
      <c r="J54" s="80">
        <v>0</v>
      </c>
      <c r="K54" s="80">
        <v>226287.85427000001</v>
      </c>
    </row>
    <row r="55" spans="1:11">
      <c r="A55" s="79" t="s">
        <v>74</v>
      </c>
      <c r="B55" s="80">
        <v>0</v>
      </c>
      <c r="C55" s="80">
        <v>0</v>
      </c>
      <c r="D55" s="80">
        <v>181537.93169</v>
      </c>
      <c r="E55" s="80">
        <v>0</v>
      </c>
      <c r="F55" s="80">
        <v>0</v>
      </c>
      <c r="G55" s="80">
        <v>0</v>
      </c>
      <c r="H55" s="80">
        <v>0</v>
      </c>
      <c r="I55" s="80">
        <v>0</v>
      </c>
      <c r="J55" s="80">
        <v>0</v>
      </c>
      <c r="K55" s="80">
        <v>181537.93169</v>
      </c>
    </row>
    <row r="56" spans="1:11">
      <c r="A56" s="79" t="s">
        <v>76</v>
      </c>
      <c r="B56" s="80">
        <v>0</v>
      </c>
      <c r="C56" s="80">
        <v>0</v>
      </c>
      <c r="D56" s="80">
        <v>156491.06222999998</v>
      </c>
      <c r="E56" s="80">
        <v>0</v>
      </c>
      <c r="F56" s="80">
        <v>0</v>
      </c>
      <c r="G56" s="80">
        <v>0</v>
      </c>
      <c r="H56" s="80">
        <v>0</v>
      </c>
      <c r="I56" s="80">
        <v>0</v>
      </c>
      <c r="J56" s="80">
        <v>0</v>
      </c>
      <c r="K56" s="80">
        <v>156491.06222999998</v>
      </c>
    </row>
    <row r="57" spans="1:11">
      <c r="A57" s="79" t="s">
        <v>73</v>
      </c>
      <c r="B57" s="80">
        <v>0</v>
      </c>
      <c r="C57" s="80">
        <v>0</v>
      </c>
      <c r="D57" s="80">
        <v>337691.42873000004</v>
      </c>
      <c r="E57" s="80">
        <v>0</v>
      </c>
      <c r="F57" s="80">
        <v>0</v>
      </c>
      <c r="G57" s="80">
        <v>0</v>
      </c>
      <c r="H57" s="80">
        <v>0</v>
      </c>
      <c r="I57" s="80">
        <v>0</v>
      </c>
      <c r="J57" s="80">
        <v>0</v>
      </c>
      <c r="K57" s="80">
        <v>337691.42873000004</v>
      </c>
    </row>
    <row r="58" spans="1:11">
      <c r="A58" s="79" t="s">
        <v>69</v>
      </c>
      <c r="B58" s="80">
        <v>26962.26886</v>
      </c>
      <c r="C58" s="80">
        <v>21942.414769999999</v>
      </c>
      <c r="D58" s="80">
        <v>31562.622960000001</v>
      </c>
      <c r="E58" s="80">
        <v>0</v>
      </c>
      <c r="F58" s="80">
        <v>0</v>
      </c>
      <c r="G58" s="80">
        <v>110764.07209</v>
      </c>
      <c r="H58" s="80">
        <v>570980.84054</v>
      </c>
      <c r="I58" s="80">
        <v>0</v>
      </c>
      <c r="J58" s="80">
        <v>0</v>
      </c>
      <c r="K58" s="80">
        <v>762212.21922000009</v>
      </c>
    </row>
    <row r="59" spans="1:11">
      <c r="A59" s="79" t="s">
        <v>71</v>
      </c>
      <c r="B59" s="80">
        <v>0</v>
      </c>
      <c r="C59" s="80">
        <v>0</v>
      </c>
      <c r="D59" s="80">
        <v>87203.610650000002</v>
      </c>
      <c r="E59" s="80">
        <v>0</v>
      </c>
      <c r="F59" s="80">
        <v>0</v>
      </c>
      <c r="G59" s="80">
        <v>0</v>
      </c>
      <c r="H59" s="80">
        <v>0</v>
      </c>
      <c r="I59" s="80">
        <v>0</v>
      </c>
      <c r="J59" s="80">
        <v>0</v>
      </c>
      <c r="K59" s="80">
        <v>87203.610650000002</v>
      </c>
    </row>
    <row r="60" spans="1:11">
      <c r="A60" s="79" t="s">
        <v>91</v>
      </c>
      <c r="B60" s="80">
        <v>150950.81572000001</v>
      </c>
      <c r="C60" s="80">
        <v>0</v>
      </c>
      <c r="D60" s="80">
        <v>0</v>
      </c>
      <c r="E60" s="80">
        <v>14922.05658</v>
      </c>
      <c r="F60" s="80">
        <v>30213.116989999999</v>
      </c>
      <c r="G60" s="80">
        <v>0</v>
      </c>
      <c r="H60" s="80">
        <v>0</v>
      </c>
      <c r="I60" s="80">
        <v>0</v>
      </c>
      <c r="J60" s="80">
        <v>0</v>
      </c>
      <c r="K60" s="80">
        <v>196085.98929</v>
      </c>
    </row>
    <row r="61" spans="1:11">
      <c r="A61" s="79" t="s">
        <v>82</v>
      </c>
      <c r="B61" s="80">
        <v>0</v>
      </c>
      <c r="C61" s="80">
        <v>0</v>
      </c>
      <c r="D61" s="80">
        <v>0</v>
      </c>
      <c r="E61" s="80">
        <v>0</v>
      </c>
      <c r="F61" s="80">
        <v>0</v>
      </c>
      <c r="G61" s="80">
        <v>0</v>
      </c>
      <c r="H61" s="80">
        <v>70490.246709999992</v>
      </c>
      <c r="I61" s="80">
        <v>0</v>
      </c>
      <c r="J61" s="80">
        <v>0</v>
      </c>
      <c r="K61" s="80">
        <v>70490.246709999992</v>
      </c>
    </row>
    <row r="62" spans="1:11">
      <c r="A62" s="79" t="s">
        <v>83</v>
      </c>
      <c r="B62" s="80">
        <v>0</v>
      </c>
      <c r="C62" s="80">
        <v>0</v>
      </c>
      <c r="D62" s="80">
        <v>0</v>
      </c>
      <c r="E62" s="80">
        <v>0</v>
      </c>
      <c r="F62" s="80">
        <v>0</v>
      </c>
      <c r="G62" s="80">
        <v>0</v>
      </c>
      <c r="H62" s="80">
        <v>0</v>
      </c>
      <c r="I62" s="80">
        <v>55201.756890000004</v>
      </c>
      <c r="J62" s="80">
        <v>0</v>
      </c>
      <c r="K62" s="80">
        <v>55201.756890000004</v>
      </c>
    </row>
    <row r="63" spans="1:11">
      <c r="A63" s="79" t="s">
        <v>518</v>
      </c>
      <c r="B63" s="80">
        <v>0</v>
      </c>
      <c r="C63" s="80">
        <v>0</v>
      </c>
      <c r="D63" s="80">
        <v>0</v>
      </c>
      <c r="E63" s="80">
        <v>0</v>
      </c>
      <c r="F63" s="80">
        <v>58043.635470000001</v>
      </c>
      <c r="G63" s="80">
        <v>0</v>
      </c>
      <c r="H63" s="80">
        <v>0</v>
      </c>
      <c r="I63" s="80">
        <v>0</v>
      </c>
      <c r="J63" s="80">
        <v>0</v>
      </c>
      <c r="K63" s="80">
        <v>58043.635470000001</v>
      </c>
    </row>
    <row r="64" spans="1:11">
      <c r="A64" s="79" t="s">
        <v>1315</v>
      </c>
      <c r="B64" s="80">
        <v>0</v>
      </c>
      <c r="C64" s="80">
        <v>0</v>
      </c>
      <c r="D64" s="80">
        <v>59334.822650000002</v>
      </c>
      <c r="E64" s="80">
        <v>0</v>
      </c>
      <c r="F64" s="80">
        <v>0</v>
      </c>
      <c r="G64" s="80">
        <v>0</v>
      </c>
      <c r="H64" s="80">
        <v>0</v>
      </c>
      <c r="I64" s="80">
        <v>0</v>
      </c>
      <c r="J64" s="80">
        <v>0</v>
      </c>
      <c r="K64" s="80">
        <v>59334.822650000002</v>
      </c>
    </row>
    <row r="65" spans="1:11">
      <c r="A65" s="79" t="s">
        <v>1329</v>
      </c>
      <c r="B65" s="80">
        <v>3965.41786</v>
      </c>
      <c r="C65" s="80">
        <v>0</v>
      </c>
      <c r="D65" s="80">
        <v>0</v>
      </c>
      <c r="E65" s="80">
        <v>0</v>
      </c>
      <c r="F65" s="80">
        <v>0</v>
      </c>
      <c r="G65" s="80">
        <v>50275.78241</v>
      </c>
      <c r="H65" s="80">
        <v>4119.0705699999999</v>
      </c>
      <c r="I65" s="80">
        <v>0</v>
      </c>
      <c r="J65" s="80">
        <v>0</v>
      </c>
      <c r="K65" s="80">
        <v>58360.270840000005</v>
      </c>
    </row>
    <row r="66" spans="1:11">
      <c r="A66" s="79" t="s">
        <v>1330</v>
      </c>
      <c r="B66" s="80">
        <v>0</v>
      </c>
      <c r="C66" s="80">
        <v>0</v>
      </c>
      <c r="D66" s="80">
        <v>0</v>
      </c>
      <c r="E66" s="80">
        <v>0</v>
      </c>
      <c r="F66" s="80">
        <v>0</v>
      </c>
      <c r="G66" s="80">
        <v>20683.55514</v>
      </c>
      <c r="H66" s="80">
        <v>0</v>
      </c>
      <c r="I66" s="80">
        <v>0</v>
      </c>
      <c r="J66" s="80">
        <v>0</v>
      </c>
      <c r="K66" s="80">
        <v>20683.55514</v>
      </c>
    </row>
    <row r="67" spans="1:11" s="707" customFormat="1">
      <c r="A67" s="79" t="s">
        <v>1346</v>
      </c>
      <c r="B67" s="80">
        <v>0</v>
      </c>
      <c r="C67" s="80">
        <v>17538.007570000002</v>
      </c>
      <c r="D67" s="80">
        <v>0</v>
      </c>
      <c r="E67" s="80">
        <v>0</v>
      </c>
      <c r="F67" s="80">
        <v>0</v>
      </c>
      <c r="G67" s="80">
        <v>0</v>
      </c>
      <c r="H67" s="80">
        <v>0</v>
      </c>
      <c r="I67" s="80">
        <v>0</v>
      </c>
      <c r="J67" s="80">
        <v>0</v>
      </c>
      <c r="K67" s="80">
        <v>17538.007570000002</v>
      </c>
    </row>
    <row r="68" spans="1:11" s="707" customFormat="1">
      <c r="A68" s="79" t="s">
        <v>1347</v>
      </c>
      <c r="B68" s="80">
        <v>0</v>
      </c>
      <c r="C68" s="80">
        <v>0</v>
      </c>
      <c r="D68" s="80">
        <v>33433.377269999997</v>
      </c>
      <c r="E68" s="80">
        <v>0</v>
      </c>
      <c r="F68" s="80">
        <v>0</v>
      </c>
      <c r="G68" s="80">
        <v>0</v>
      </c>
      <c r="H68" s="80">
        <v>0</v>
      </c>
      <c r="I68" s="80">
        <v>0</v>
      </c>
      <c r="J68" s="80">
        <v>0</v>
      </c>
      <c r="K68" s="80">
        <v>33433.377269999997</v>
      </c>
    </row>
    <row r="69" spans="1:11" s="722" customFormat="1">
      <c r="A69" s="79" t="s">
        <v>1479</v>
      </c>
      <c r="B69" s="80">
        <v>0</v>
      </c>
      <c r="C69" s="80">
        <v>0</v>
      </c>
      <c r="D69" s="80">
        <v>110175.37737999999</v>
      </c>
      <c r="E69" s="80">
        <v>0</v>
      </c>
      <c r="F69" s="80">
        <v>0</v>
      </c>
      <c r="G69" s="80">
        <v>0</v>
      </c>
      <c r="H69" s="80">
        <v>0</v>
      </c>
      <c r="I69" s="80">
        <v>0</v>
      </c>
      <c r="J69" s="80">
        <v>0</v>
      </c>
      <c r="K69" s="80">
        <v>110175.37737999999</v>
      </c>
    </row>
    <row r="70" spans="1:11">
      <c r="A70" s="91" t="s">
        <v>441</v>
      </c>
      <c r="B70" s="80">
        <v>491831.98014999996</v>
      </c>
      <c r="C70" s="80">
        <v>104948.05385</v>
      </c>
      <c r="D70" s="80">
        <v>2088177.8462</v>
      </c>
      <c r="E70" s="80">
        <v>132638.65674999999</v>
      </c>
      <c r="F70" s="80">
        <v>732655.33310000005</v>
      </c>
      <c r="G70" s="80">
        <v>747855.35062000004</v>
      </c>
      <c r="H70" s="80">
        <v>2447388.9924400002</v>
      </c>
      <c r="I70" s="80">
        <v>140559.99908000001</v>
      </c>
      <c r="J70" s="80">
        <v>51512.050670000004</v>
      </c>
      <c r="K70" s="80">
        <v>6937568.2628599992</v>
      </c>
    </row>
    <row r="71" spans="1:11">
      <c r="A71" s="81" t="s">
        <v>447</v>
      </c>
      <c r="B71" s="82"/>
      <c r="C71" s="82"/>
      <c r="D71" s="82"/>
      <c r="E71" s="82"/>
      <c r="F71" s="82"/>
      <c r="G71" s="82"/>
      <c r="H71" s="82"/>
      <c r="I71" s="82"/>
      <c r="J71" s="82"/>
      <c r="K71" s="82"/>
    </row>
    <row r="72" spans="1:11">
      <c r="A72" s="79" t="s">
        <v>101</v>
      </c>
      <c r="B72" s="80">
        <v>62986.25402</v>
      </c>
      <c r="C72" s="80">
        <v>94403.513609999995</v>
      </c>
      <c r="D72" s="80">
        <v>285022.83288999996</v>
      </c>
      <c r="E72" s="80">
        <v>56642.268309999999</v>
      </c>
      <c r="F72" s="80">
        <v>17089.982530000001</v>
      </c>
      <c r="G72" s="80">
        <v>66180.278319999998</v>
      </c>
      <c r="H72" s="80">
        <v>243903.10647999999</v>
      </c>
      <c r="I72" s="80">
        <v>9047.0663000000004</v>
      </c>
      <c r="J72" s="80">
        <v>11798.55133</v>
      </c>
      <c r="K72" s="80">
        <v>847073.85378999996</v>
      </c>
    </row>
    <row r="73" spans="1:11">
      <c r="A73" s="79" t="s">
        <v>103</v>
      </c>
      <c r="B73" s="80">
        <v>300490.92843999999</v>
      </c>
      <c r="C73" s="80">
        <v>821029.06965999992</v>
      </c>
      <c r="D73" s="80">
        <v>201230.31369000001</v>
      </c>
      <c r="E73" s="80">
        <v>177422.41435000001</v>
      </c>
      <c r="F73" s="80">
        <v>235316.66177999999</v>
      </c>
      <c r="G73" s="80">
        <v>159825.14030999999</v>
      </c>
      <c r="H73" s="80">
        <v>491308.70617999998</v>
      </c>
      <c r="I73" s="80">
        <v>199767.82378000001</v>
      </c>
      <c r="J73" s="80">
        <v>24460.15625</v>
      </c>
      <c r="K73" s="80">
        <v>2610851.2144400002</v>
      </c>
    </row>
    <row r="74" spans="1:11">
      <c r="A74" s="79" t="s">
        <v>104</v>
      </c>
      <c r="B74" s="80">
        <v>46791.394970000001</v>
      </c>
      <c r="C74" s="80">
        <v>1119060.3353499998</v>
      </c>
      <c r="D74" s="80">
        <v>60366.797729999998</v>
      </c>
      <c r="E74" s="80">
        <v>103340.594</v>
      </c>
      <c r="F74" s="80">
        <v>81962.784700000004</v>
      </c>
      <c r="G74" s="80">
        <v>12381.26706</v>
      </c>
      <c r="H74" s="80">
        <v>37307.003979999994</v>
      </c>
      <c r="I74" s="80">
        <v>121245.32275000001</v>
      </c>
      <c r="J74" s="80">
        <v>0</v>
      </c>
      <c r="K74" s="80">
        <v>1582455.5005399999</v>
      </c>
    </row>
    <row r="75" spans="1:11">
      <c r="A75" s="79" t="s">
        <v>106</v>
      </c>
      <c r="B75" s="80">
        <v>0</v>
      </c>
      <c r="C75" s="80">
        <v>0</v>
      </c>
      <c r="D75" s="80">
        <v>0</v>
      </c>
      <c r="E75" s="80">
        <v>0</v>
      </c>
      <c r="F75" s="80">
        <v>0</v>
      </c>
      <c r="G75" s="80">
        <v>5878.8074500000002</v>
      </c>
      <c r="H75" s="80">
        <v>46453.959889999998</v>
      </c>
      <c r="I75" s="80">
        <v>0</v>
      </c>
      <c r="J75" s="80">
        <v>0</v>
      </c>
      <c r="K75" s="80">
        <v>52332.767340000006</v>
      </c>
    </row>
    <row r="76" spans="1:11">
      <c r="A76" s="79" t="s">
        <v>108</v>
      </c>
      <c r="B76" s="80">
        <v>12813.72725</v>
      </c>
      <c r="C76" s="80">
        <v>19172.635699999999</v>
      </c>
      <c r="D76" s="80">
        <v>179178.17491</v>
      </c>
      <c r="E76" s="80">
        <v>41361.198960000002</v>
      </c>
      <c r="F76" s="80">
        <v>25592.956180000001</v>
      </c>
      <c r="G76" s="80">
        <v>21227.360270000001</v>
      </c>
      <c r="H76" s="80">
        <v>91824.37062999999</v>
      </c>
      <c r="I76" s="80">
        <v>0</v>
      </c>
      <c r="J76" s="80">
        <v>0</v>
      </c>
      <c r="K76" s="80">
        <v>391170.42389999999</v>
      </c>
    </row>
    <row r="77" spans="1:11">
      <c r="A77" s="79" t="s">
        <v>110</v>
      </c>
      <c r="B77" s="80">
        <v>34934.259469999997</v>
      </c>
      <c r="C77" s="80">
        <v>59830.810979999995</v>
      </c>
      <c r="D77" s="80">
        <v>31255.268219999998</v>
      </c>
      <c r="E77" s="80">
        <v>85696.826549999998</v>
      </c>
      <c r="F77" s="80">
        <v>51938.60802</v>
      </c>
      <c r="G77" s="80">
        <v>56975.086280000003</v>
      </c>
      <c r="H77" s="80">
        <v>40046.196149999996</v>
      </c>
      <c r="I77" s="80">
        <v>6815.9539599999998</v>
      </c>
      <c r="J77" s="80">
        <v>23440.019070000002</v>
      </c>
      <c r="K77" s="80">
        <v>390933.02869999997</v>
      </c>
    </row>
    <row r="78" spans="1:11">
      <c r="A78" s="79" t="s">
        <v>112</v>
      </c>
      <c r="B78" s="80">
        <v>0</v>
      </c>
      <c r="C78" s="80">
        <v>28882.134670000003</v>
      </c>
      <c r="D78" s="80">
        <v>0</v>
      </c>
      <c r="E78" s="80">
        <v>0</v>
      </c>
      <c r="F78" s="80">
        <v>0</v>
      </c>
      <c r="G78" s="80">
        <v>0</v>
      </c>
      <c r="H78" s="80">
        <v>0</v>
      </c>
      <c r="I78" s="80">
        <v>0</v>
      </c>
      <c r="J78" s="80">
        <v>0</v>
      </c>
      <c r="K78" s="80">
        <v>28882.134670000003</v>
      </c>
    </row>
    <row r="79" spans="1:11">
      <c r="A79" s="79" t="s">
        <v>114</v>
      </c>
      <c r="B79" s="80">
        <v>42350.073680000001</v>
      </c>
      <c r="C79" s="80">
        <v>226295.27374999999</v>
      </c>
      <c r="D79" s="80">
        <v>135196.28711</v>
      </c>
      <c r="E79" s="80">
        <v>171526.63227</v>
      </c>
      <c r="F79" s="80">
        <v>58847.672979999996</v>
      </c>
      <c r="G79" s="80">
        <v>73331.869349999994</v>
      </c>
      <c r="H79" s="80">
        <v>269163.04535999999</v>
      </c>
      <c r="I79" s="80">
        <v>43200.292259999995</v>
      </c>
      <c r="J79" s="80">
        <v>15340.95681</v>
      </c>
      <c r="K79" s="80">
        <v>1035252.10357</v>
      </c>
    </row>
    <row r="80" spans="1:11">
      <c r="A80" s="79" t="s">
        <v>511</v>
      </c>
      <c r="B80" s="80">
        <v>14955.471210000002</v>
      </c>
      <c r="C80" s="80">
        <v>153986.27663000001</v>
      </c>
      <c r="D80" s="80">
        <v>49484.31725</v>
      </c>
      <c r="E80" s="80">
        <v>20683.409379999997</v>
      </c>
      <c r="F80" s="80">
        <v>35408.026579999998</v>
      </c>
      <c r="G80" s="80">
        <v>7810.0764200000003</v>
      </c>
      <c r="H80" s="80">
        <v>121957.36951</v>
      </c>
      <c r="I80" s="80">
        <v>0</v>
      </c>
      <c r="J80" s="80">
        <v>0</v>
      </c>
      <c r="K80" s="80">
        <v>404284.94698000001</v>
      </c>
    </row>
    <row r="81" spans="1:11">
      <c r="A81" s="91" t="s">
        <v>441</v>
      </c>
      <c r="B81" s="80">
        <v>515322.10904000001</v>
      </c>
      <c r="C81" s="80">
        <v>2522660.0503499997</v>
      </c>
      <c r="D81" s="80">
        <v>941733.99179999996</v>
      </c>
      <c r="E81" s="80">
        <v>656673.34382000007</v>
      </c>
      <c r="F81" s="80">
        <v>506156.69276999997</v>
      </c>
      <c r="G81" s="80">
        <v>403609.88545999996</v>
      </c>
      <c r="H81" s="80">
        <v>1341963.7581800001</v>
      </c>
      <c r="I81" s="80">
        <v>380076.45905</v>
      </c>
      <c r="J81" s="80">
        <v>75039.68346</v>
      </c>
      <c r="K81" s="80">
        <v>7343235.9739300003</v>
      </c>
    </row>
    <row r="82" spans="1:11">
      <c r="A82" s="84" t="s">
        <v>445</v>
      </c>
      <c r="B82" s="82"/>
      <c r="C82" s="82"/>
      <c r="D82" s="82"/>
      <c r="E82" s="82"/>
      <c r="F82" s="82"/>
      <c r="G82" s="82"/>
      <c r="H82" s="82"/>
      <c r="I82" s="82"/>
      <c r="J82" s="82"/>
      <c r="K82" s="82"/>
    </row>
    <row r="83" spans="1:11">
      <c r="A83" s="79" t="s">
        <v>117</v>
      </c>
      <c r="B83" s="80">
        <v>1449126.63142</v>
      </c>
      <c r="C83" s="80">
        <v>6212624.9707500003</v>
      </c>
      <c r="D83" s="80">
        <v>4749017.3697100002</v>
      </c>
      <c r="E83" s="80">
        <v>678489.26503000001</v>
      </c>
      <c r="F83" s="80">
        <v>840352.99404000002</v>
      </c>
      <c r="G83" s="80">
        <v>1004109.14387</v>
      </c>
      <c r="H83" s="80">
        <v>7254067.8052700004</v>
      </c>
      <c r="I83" s="80">
        <v>751210.94326999993</v>
      </c>
      <c r="J83" s="80">
        <v>398976.14635</v>
      </c>
      <c r="K83" s="80">
        <v>23337975.269710001</v>
      </c>
    </row>
    <row r="84" spans="1:11">
      <c r="A84" s="91" t="s">
        <v>441</v>
      </c>
      <c r="B84" s="80">
        <v>1449126.63142</v>
      </c>
      <c r="C84" s="80">
        <v>6212624.9707500003</v>
      </c>
      <c r="D84" s="80">
        <v>4749017.3697100002</v>
      </c>
      <c r="E84" s="80">
        <v>678489.26503000001</v>
      </c>
      <c r="F84" s="80">
        <v>840352.99404000002</v>
      </c>
      <c r="G84" s="80">
        <v>1004109.14387</v>
      </c>
      <c r="H84" s="80">
        <v>7254067.8052700004</v>
      </c>
      <c r="I84" s="80">
        <v>751210.94326999993</v>
      </c>
      <c r="J84" s="80">
        <v>398976.14635</v>
      </c>
      <c r="K84" s="80">
        <v>23337975.269710001</v>
      </c>
    </row>
    <row r="85" spans="1:11">
      <c r="A85" s="85" t="s">
        <v>1017</v>
      </c>
      <c r="B85" s="82"/>
      <c r="C85" s="82"/>
      <c r="D85" s="82"/>
      <c r="E85" s="82"/>
      <c r="F85" s="82"/>
      <c r="G85" s="82"/>
      <c r="H85" s="82"/>
      <c r="I85" s="82"/>
      <c r="J85" s="82"/>
      <c r="K85" s="82"/>
    </row>
    <row r="86" spans="1:11">
      <c r="A86" s="79" t="s">
        <v>120</v>
      </c>
      <c r="B86" s="80">
        <v>206535.17903</v>
      </c>
      <c r="C86" s="80">
        <v>510543.67376999994</v>
      </c>
      <c r="D86" s="80">
        <v>415659.40984000004</v>
      </c>
      <c r="E86" s="80">
        <v>128860.46270999999</v>
      </c>
      <c r="F86" s="80">
        <v>183132.96541999999</v>
      </c>
      <c r="G86" s="80">
        <v>126302.52403</v>
      </c>
      <c r="H86" s="80">
        <v>1283312.03354</v>
      </c>
      <c r="I86" s="80">
        <v>126190.18159000001</v>
      </c>
      <c r="J86" s="80">
        <v>665.72249999999997</v>
      </c>
      <c r="K86" s="80">
        <v>2981202.1524300002</v>
      </c>
    </row>
    <row r="87" spans="1:11">
      <c r="A87" s="91" t="s">
        <v>441</v>
      </c>
      <c r="B87" s="80">
        <v>206535.17903</v>
      </c>
      <c r="C87" s="80">
        <v>510543.67376999994</v>
      </c>
      <c r="D87" s="80">
        <v>415659.40984000004</v>
      </c>
      <c r="E87" s="80">
        <v>128860.46270999999</v>
      </c>
      <c r="F87" s="80">
        <v>183132.96541999999</v>
      </c>
      <c r="G87" s="80">
        <v>126302.52403</v>
      </c>
      <c r="H87" s="80">
        <v>1283312.03354</v>
      </c>
      <c r="I87" s="80">
        <v>126190.18159000001</v>
      </c>
      <c r="J87" s="80">
        <v>665.72249999999997</v>
      </c>
      <c r="K87" s="80">
        <v>2981202.1524300002</v>
      </c>
    </row>
    <row r="88" spans="1:11">
      <c r="A88" s="85" t="s">
        <v>160</v>
      </c>
      <c r="B88" s="82">
        <f>SUM(B22,B26,B31,B70,B81,B84,B87)</f>
        <v>8941525.5137399994</v>
      </c>
      <c r="C88" s="82">
        <f t="shared" ref="C88:K88" si="0">SUM(C22,C26,C31,C70,C81,C84,C87)</f>
        <v>49909229.333300017</v>
      </c>
      <c r="D88" s="82">
        <f t="shared" si="0"/>
        <v>36376546.62218</v>
      </c>
      <c r="E88" s="82">
        <f t="shared" si="0"/>
        <v>5844406.4018099997</v>
      </c>
      <c r="F88" s="82">
        <f t="shared" si="0"/>
        <v>5437767.3640100006</v>
      </c>
      <c r="G88" s="82">
        <f t="shared" si="0"/>
        <v>8147403.4123899983</v>
      </c>
      <c r="H88" s="82">
        <f t="shared" si="0"/>
        <v>86479900.363519996</v>
      </c>
      <c r="I88" s="82">
        <f t="shared" si="0"/>
        <v>4472727.96856</v>
      </c>
      <c r="J88" s="82">
        <f t="shared" si="0"/>
        <v>1112185.8748999999</v>
      </c>
      <c r="K88" s="82">
        <f t="shared" si="0"/>
        <v>206721692.85441002</v>
      </c>
    </row>
    <row r="89" spans="1:11" ht="7.5" customHeight="1" thickBot="1">
      <c r="A89" s="86"/>
      <c r="B89" s="86"/>
      <c r="C89" s="86"/>
      <c r="D89" s="86"/>
      <c r="E89" s="86"/>
      <c r="F89" s="86"/>
      <c r="G89" s="86"/>
      <c r="H89" s="86"/>
      <c r="I89" s="86"/>
      <c r="J89" s="86"/>
      <c r="K89" s="86"/>
    </row>
    <row r="90" spans="1:11" ht="15.75" thickTop="1">
      <c r="A90" s="614" t="s">
        <v>1316</v>
      </c>
      <c r="B90" s="88"/>
      <c r="C90" s="88"/>
      <c r="D90" s="88"/>
      <c r="E90" s="88"/>
      <c r="F90" s="88"/>
      <c r="G90" s="88"/>
      <c r="H90" s="88"/>
      <c r="I90" s="88"/>
      <c r="J90" s="88"/>
      <c r="K90" s="88"/>
    </row>
    <row r="91" spans="1:11">
      <c r="A91" s="614" t="s">
        <v>1331</v>
      </c>
      <c r="B91" s="88"/>
      <c r="C91" s="88"/>
      <c r="D91" s="88"/>
      <c r="E91" s="88"/>
      <c r="F91" s="88"/>
      <c r="G91" s="88"/>
      <c r="H91" s="88"/>
      <c r="I91" s="88"/>
      <c r="J91" s="88"/>
      <c r="K91" s="88"/>
    </row>
    <row r="92" spans="1:11">
      <c r="A92" s="614" t="s">
        <v>1348</v>
      </c>
      <c r="B92" s="88"/>
      <c r="C92" s="88"/>
      <c r="D92" s="88"/>
      <c r="E92" s="88"/>
      <c r="F92" s="88"/>
      <c r="G92" s="88"/>
      <c r="H92" s="88"/>
      <c r="I92" s="88"/>
      <c r="J92" s="88"/>
      <c r="K92" s="88"/>
    </row>
    <row r="93" spans="1:11">
      <c r="A93" s="614" t="s">
        <v>1480</v>
      </c>
    </row>
  </sheetData>
  <mergeCells count="5">
    <mergeCell ref="A1:K1"/>
    <mergeCell ref="A2:K2"/>
    <mergeCell ref="A3:K3"/>
    <mergeCell ref="A4:K4"/>
    <mergeCell ref="A5:K5"/>
  </mergeCells>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3" width="11.7109375" style="2" bestFit="1" customWidth="1"/>
    <col min="4" max="4" width="7.140625" style="2" bestFit="1" customWidth="1"/>
    <col min="5" max="5" width="8.140625" style="2" bestFit="1" customWidth="1"/>
    <col min="6" max="6" width="11.7109375" style="2" bestFit="1" customWidth="1"/>
    <col min="7" max="16384" width="9.140625" style="5"/>
  </cols>
  <sheetData>
    <row r="1" spans="1:6" ht="30" customHeight="1">
      <c r="A1" s="736" t="s">
        <v>440</v>
      </c>
      <c r="B1" s="736"/>
      <c r="C1" s="736"/>
      <c r="D1" s="736"/>
      <c r="E1" s="736"/>
      <c r="F1" s="736"/>
    </row>
    <row r="2" spans="1:6" ht="18">
      <c r="A2" s="737" t="s">
        <v>488</v>
      </c>
      <c r="B2" s="737"/>
      <c r="C2" s="737"/>
      <c r="D2" s="737"/>
      <c r="E2" s="737"/>
      <c r="F2" s="737"/>
    </row>
    <row r="3" spans="1:6" ht="18">
      <c r="A3" s="737" t="s">
        <v>1500</v>
      </c>
      <c r="B3" s="737"/>
      <c r="C3" s="737"/>
      <c r="D3" s="737"/>
      <c r="E3" s="737"/>
      <c r="F3" s="737"/>
    </row>
    <row r="4" spans="1:6" ht="30" customHeight="1">
      <c r="A4" s="741" t="s">
        <v>512</v>
      </c>
      <c r="B4" s="741"/>
      <c r="C4" s="741"/>
      <c r="D4" s="741"/>
      <c r="E4" s="741"/>
      <c r="F4" s="741"/>
    </row>
    <row r="5" spans="1:6" ht="3.75" customHeight="1">
      <c r="A5" s="188"/>
      <c r="B5" s="554"/>
      <c r="C5" s="554"/>
      <c r="D5" s="554"/>
      <c r="E5" s="554"/>
      <c r="F5" s="554"/>
    </row>
    <row r="6" spans="1:6" ht="30" customHeight="1" thickBot="1">
      <c r="A6" s="383"/>
      <c r="B6" s="384" t="s">
        <v>156</v>
      </c>
      <c r="C6" s="384" t="s">
        <v>157</v>
      </c>
      <c r="D6" s="384" t="s">
        <v>158</v>
      </c>
      <c r="E6" s="384" t="s">
        <v>159</v>
      </c>
      <c r="F6" s="384" t="s">
        <v>160</v>
      </c>
    </row>
    <row r="7" spans="1:6">
      <c r="A7" s="385" t="s">
        <v>161</v>
      </c>
      <c r="B7" s="386">
        <v>240308906.74369001</v>
      </c>
      <c r="C7" s="386">
        <v>36421598.178010002</v>
      </c>
      <c r="D7" s="386">
        <v>2133.6513100000002</v>
      </c>
      <c r="E7" s="386">
        <v>131955.07253999999</v>
      </c>
      <c r="F7" s="386">
        <v>276864593.64555001</v>
      </c>
    </row>
    <row r="8" spans="1:6">
      <c r="A8" s="187" t="s">
        <v>162</v>
      </c>
      <c r="B8" s="57">
        <v>19566088.65078</v>
      </c>
      <c r="C8" s="57">
        <v>6502439.7438300001</v>
      </c>
      <c r="D8" s="57">
        <v>2119.92173</v>
      </c>
      <c r="E8" s="57">
        <v>94467.274120000002</v>
      </c>
      <c r="F8" s="57">
        <v>26165115.590459999</v>
      </c>
    </row>
    <row r="9" spans="1:6">
      <c r="A9" s="58" t="s">
        <v>163</v>
      </c>
      <c r="B9" s="95">
        <v>6629499.5502700005</v>
      </c>
      <c r="C9" s="95">
        <v>2766476.6894800002</v>
      </c>
      <c r="D9" s="95">
        <v>0</v>
      </c>
      <c r="E9" s="95">
        <v>0</v>
      </c>
      <c r="F9" s="95">
        <v>9395976.2397499997</v>
      </c>
    </row>
    <row r="10" spans="1:6">
      <c r="A10" s="58" t="s">
        <v>164</v>
      </c>
      <c r="B10" s="95">
        <v>12111622.797049999</v>
      </c>
      <c r="C10" s="95">
        <v>2512888.4840700002</v>
      </c>
      <c r="D10" s="95">
        <v>2119.92173</v>
      </c>
      <c r="E10" s="95">
        <v>94467.274120000002</v>
      </c>
      <c r="F10" s="95">
        <v>14721098.47697</v>
      </c>
    </row>
    <row r="11" spans="1:6">
      <c r="A11" s="58" t="s">
        <v>165</v>
      </c>
      <c r="B11" s="95">
        <v>222407.29485000001</v>
      </c>
      <c r="C11" s="95">
        <v>30921.080570000002</v>
      </c>
      <c r="D11" s="95">
        <v>0</v>
      </c>
      <c r="E11" s="95">
        <v>0</v>
      </c>
      <c r="F11" s="95">
        <v>253328.37542</v>
      </c>
    </row>
    <row r="12" spans="1:6">
      <c r="A12" s="58" t="s">
        <v>166</v>
      </c>
      <c r="B12" s="95">
        <v>0</v>
      </c>
      <c r="C12" s="95">
        <v>7922.4125199999999</v>
      </c>
      <c r="D12" s="95">
        <v>0</v>
      </c>
      <c r="E12" s="95">
        <v>0</v>
      </c>
      <c r="F12" s="95">
        <v>7922.4125199999999</v>
      </c>
    </row>
    <row r="13" spans="1:6">
      <c r="A13" s="58" t="s">
        <v>167</v>
      </c>
      <c r="B13" s="95">
        <v>0</v>
      </c>
      <c r="C13" s="95">
        <v>1061739.59834</v>
      </c>
      <c r="D13" s="95">
        <v>0</v>
      </c>
      <c r="E13" s="95">
        <v>0</v>
      </c>
      <c r="F13" s="95">
        <v>1061739.59834</v>
      </c>
    </row>
    <row r="14" spans="1:6">
      <c r="A14" s="58" t="s">
        <v>168</v>
      </c>
      <c r="B14" s="95">
        <v>618020.57020000007</v>
      </c>
      <c r="C14" s="95">
        <v>122491.47885</v>
      </c>
      <c r="D14" s="95">
        <v>0</v>
      </c>
      <c r="E14" s="95">
        <v>0</v>
      </c>
      <c r="F14" s="95">
        <v>740512.04904999991</v>
      </c>
    </row>
    <row r="15" spans="1:6">
      <c r="A15" s="58" t="s">
        <v>169</v>
      </c>
      <c r="B15" s="95">
        <v>0</v>
      </c>
      <c r="C15" s="95">
        <v>0</v>
      </c>
      <c r="D15" s="95">
        <v>0</v>
      </c>
      <c r="E15" s="95">
        <v>0</v>
      </c>
      <c r="F15" s="95">
        <v>0</v>
      </c>
    </row>
    <row r="16" spans="1:6">
      <c r="A16" s="58" t="s">
        <v>170</v>
      </c>
      <c r="B16" s="95">
        <v>-15461.561589999999</v>
      </c>
      <c r="C16" s="95">
        <v>0</v>
      </c>
      <c r="D16" s="95">
        <v>0</v>
      </c>
      <c r="E16" s="95">
        <v>0</v>
      </c>
      <c r="F16" s="95">
        <v>-15461.561589999999</v>
      </c>
    </row>
    <row r="17" spans="1:6">
      <c r="A17" s="187" t="s">
        <v>171</v>
      </c>
      <c r="B17" s="57">
        <v>24649765.731860001</v>
      </c>
      <c r="C17" s="57">
        <v>6160007.0772500001</v>
      </c>
      <c r="D17" s="57">
        <v>4.7361899999999997</v>
      </c>
      <c r="E17" s="57">
        <v>36676.468990000001</v>
      </c>
      <c r="F17" s="57">
        <v>30846454.014290001</v>
      </c>
    </row>
    <row r="18" spans="1:6">
      <c r="A18" s="58" t="s">
        <v>172</v>
      </c>
      <c r="B18" s="95">
        <v>3105.9265</v>
      </c>
      <c r="C18" s="95">
        <v>0</v>
      </c>
      <c r="D18" s="95">
        <v>0</v>
      </c>
      <c r="E18" s="95">
        <v>0</v>
      </c>
      <c r="F18" s="95">
        <v>3105.9265</v>
      </c>
    </row>
    <row r="19" spans="1:6">
      <c r="A19" s="58" t="s">
        <v>173</v>
      </c>
      <c r="B19" s="95">
        <v>13587348.30577</v>
      </c>
      <c r="C19" s="95">
        <v>583164.12985000003</v>
      </c>
      <c r="D19" s="95">
        <v>0</v>
      </c>
      <c r="E19" s="95">
        <v>0</v>
      </c>
      <c r="F19" s="95">
        <v>14170512.435620001</v>
      </c>
    </row>
    <row r="20" spans="1:6">
      <c r="A20" s="58" t="s">
        <v>174</v>
      </c>
      <c r="B20" s="95">
        <v>0</v>
      </c>
      <c r="C20" s="95">
        <v>209329.79916999998</v>
      </c>
      <c r="D20" s="95">
        <v>0</v>
      </c>
      <c r="E20" s="95">
        <v>0</v>
      </c>
      <c r="F20" s="95">
        <v>209329.79916999998</v>
      </c>
    </row>
    <row r="21" spans="1:6">
      <c r="A21" s="58" t="s">
        <v>175</v>
      </c>
      <c r="B21" s="95">
        <v>116245.84834</v>
      </c>
      <c r="C21" s="95">
        <v>1114769.31968</v>
      </c>
      <c r="D21" s="95">
        <v>0</v>
      </c>
      <c r="E21" s="95">
        <v>0</v>
      </c>
      <c r="F21" s="95">
        <v>1231015.16802</v>
      </c>
    </row>
    <row r="22" spans="1:6">
      <c r="A22" s="58" t="s">
        <v>176</v>
      </c>
      <c r="B22" s="95">
        <v>3433060.79318</v>
      </c>
      <c r="C22" s="95">
        <v>1062624.39347</v>
      </c>
      <c r="D22" s="95">
        <v>0</v>
      </c>
      <c r="E22" s="95">
        <v>36286.167110000002</v>
      </c>
      <c r="F22" s="95">
        <v>4531971.3537600003</v>
      </c>
    </row>
    <row r="23" spans="1:6">
      <c r="A23" s="58" t="s">
        <v>177</v>
      </c>
      <c r="B23" s="95">
        <v>6616835.7620299999</v>
      </c>
      <c r="C23" s="95">
        <v>3223148.7965300004</v>
      </c>
      <c r="D23" s="95">
        <v>4.7361899999999997</v>
      </c>
      <c r="E23" s="95">
        <v>390.30187000000001</v>
      </c>
      <c r="F23" s="95">
        <v>9840379.5966200009</v>
      </c>
    </row>
    <row r="24" spans="1:6">
      <c r="A24" s="58" t="s">
        <v>178</v>
      </c>
      <c r="B24" s="95">
        <v>920248.49549999996</v>
      </c>
      <c r="C24" s="95">
        <v>32534.28241</v>
      </c>
      <c r="D24" s="95">
        <v>0</v>
      </c>
      <c r="E24" s="95">
        <v>1.0000000000000001E-5</v>
      </c>
      <c r="F24" s="95">
        <v>952782.77791999991</v>
      </c>
    </row>
    <row r="25" spans="1:6">
      <c r="A25" s="58" t="s">
        <v>179</v>
      </c>
      <c r="B25" s="95">
        <v>-27079.399460000001</v>
      </c>
      <c r="C25" s="95">
        <v>-65563.643859999996</v>
      </c>
      <c r="D25" s="95">
        <v>0</v>
      </c>
      <c r="E25" s="95">
        <v>0</v>
      </c>
      <c r="F25" s="95">
        <v>-92643.043319999997</v>
      </c>
    </row>
    <row r="26" spans="1:6">
      <c r="A26" s="187" t="s">
        <v>180</v>
      </c>
      <c r="B26" s="57">
        <v>186053390.55492002</v>
      </c>
      <c r="C26" s="57">
        <v>335253.23102999997</v>
      </c>
      <c r="D26" s="57">
        <v>0</v>
      </c>
      <c r="E26" s="57">
        <v>208.77506</v>
      </c>
      <c r="F26" s="57">
        <v>186388852.56101</v>
      </c>
    </row>
    <row r="27" spans="1:6">
      <c r="A27" s="60" t="s">
        <v>181</v>
      </c>
      <c r="B27" s="95">
        <v>178266277.36107001</v>
      </c>
      <c r="C27" s="95">
        <v>523086.28314000001</v>
      </c>
      <c r="D27" s="95">
        <v>0</v>
      </c>
      <c r="E27" s="95">
        <v>205.64344</v>
      </c>
      <c r="F27" s="95">
        <v>178789569.28764999</v>
      </c>
    </row>
    <row r="28" spans="1:6">
      <c r="A28" s="58" t="s">
        <v>182</v>
      </c>
      <c r="B28" s="95">
        <v>142376367.92232001</v>
      </c>
      <c r="C28" s="95">
        <v>352058.03166000004</v>
      </c>
      <c r="D28" s="95">
        <v>0</v>
      </c>
      <c r="E28" s="95">
        <v>205.64344</v>
      </c>
      <c r="F28" s="95">
        <v>142728631.59742001</v>
      </c>
    </row>
    <row r="29" spans="1:6">
      <c r="A29" s="58" t="s">
        <v>183</v>
      </c>
      <c r="B29" s="95">
        <v>32598268.03232</v>
      </c>
      <c r="C29" s="95">
        <v>151295.59321000002</v>
      </c>
      <c r="D29" s="95">
        <v>0</v>
      </c>
      <c r="E29" s="95">
        <v>0</v>
      </c>
      <c r="F29" s="95">
        <v>32749563.625529997</v>
      </c>
    </row>
    <row r="30" spans="1:6">
      <c r="A30" s="58" t="s">
        <v>184</v>
      </c>
      <c r="B30" s="95">
        <v>3291641.40643</v>
      </c>
      <c r="C30" s="95">
        <v>19732.65827</v>
      </c>
      <c r="D30" s="95">
        <v>0</v>
      </c>
      <c r="E30" s="95">
        <v>0</v>
      </c>
      <c r="F30" s="95">
        <v>3311374.0647</v>
      </c>
    </row>
    <row r="31" spans="1:6">
      <c r="A31" s="60" t="s">
        <v>185</v>
      </c>
      <c r="B31" s="95">
        <v>1180457.1661099999</v>
      </c>
      <c r="C31" s="95">
        <v>8249.8736100000006</v>
      </c>
      <c r="D31" s="95">
        <v>0</v>
      </c>
      <c r="E31" s="95">
        <v>0</v>
      </c>
      <c r="F31" s="95">
        <v>1188707.03972</v>
      </c>
    </row>
    <row r="32" spans="1:6">
      <c r="A32" s="58" t="s">
        <v>186</v>
      </c>
      <c r="B32" s="95">
        <v>432754.13572000002</v>
      </c>
      <c r="C32" s="95">
        <v>3730.9365899999998</v>
      </c>
      <c r="D32" s="95">
        <v>0</v>
      </c>
      <c r="E32" s="95">
        <v>0</v>
      </c>
      <c r="F32" s="95">
        <v>436485.07231000002</v>
      </c>
    </row>
    <row r="33" spans="1:6">
      <c r="A33" s="58" t="s">
        <v>187</v>
      </c>
      <c r="B33" s="95">
        <v>650425.05694000004</v>
      </c>
      <c r="C33" s="95">
        <v>3946.56567</v>
      </c>
      <c r="D33" s="95">
        <v>0</v>
      </c>
      <c r="E33" s="95">
        <v>0</v>
      </c>
      <c r="F33" s="95">
        <v>654371.62260999996</v>
      </c>
    </row>
    <row r="34" spans="1:6">
      <c r="A34" s="58" t="s">
        <v>188</v>
      </c>
      <c r="B34" s="95">
        <v>97277.973450000005</v>
      </c>
      <c r="C34" s="95">
        <v>572.37135000000001</v>
      </c>
      <c r="D34" s="95">
        <v>0</v>
      </c>
      <c r="E34" s="95">
        <v>0</v>
      </c>
      <c r="F34" s="95">
        <v>97850.344799999992</v>
      </c>
    </row>
    <row r="35" spans="1:6">
      <c r="A35" s="60" t="s">
        <v>189</v>
      </c>
      <c r="B35" s="95">
        <v>2248909.4453000003</v>
      </c>
      <c r="C35" s="95">
        <v>83792.613230000003</v>
      </c>
      <c r="D35" s="95">
        <v>0</v>
      </c>
      <c r="E35" s="95">
        <v>0</v>
      </c>
      <c r="F35" s="95">
        <v>2332702.05853</v>
      </c>
    </row>
    <row r="36" spans="1:6">
      <c r="A36" s="58" t="s">
        <v>190</v>
      </c>
      <c r="B36" s="95">
        <v>1342539.51345</v>
      </c>
      <c r="C36" s="95">
        <v>60277.476689999996</v>
      </c>
      <c r="D36" s="95">
        <v>0</v>
      </c>
      <c r="E36" s="95">
        <v>0</v>
      </c>
      <c r="F36" s="95">
        <v>1402816.9901400001</v>
      </c>
    </row>
    <row r="37" spans="1:6">
      <c r="A37" s="58" t="s">
        <v>191</v>
      </c>
      <c r="B37" s="95">
        <v>799836.38124000002</v>
      </c>
      <c r="C37" s="95">
        <v>23286.510300000002</v>
      </c>
      <c r="D37" s="95">
        <v>0</v>
      </c>
      <c r="E37" s="95">
        <v>0</v>
      </c>
      <c r="F37" s="95">
        <v>823122.89153999998</v>
      </c>
    </row>
    <row r="38" spans="1:6">
      <c r="A38" s="58" t="s">
        <v>192</v>
      </c>
      <c r="B38" s="95">
        <v>106533.55061000001</v>
      </c>
      <c r="C38" s="95">
        <v>228.62624</v>
      </c>
      <c r="D38" s="95">
        <v>0</v>
      </c>
      <c r="E38" s="95">
        <v>0</v>
      </c>
      <c r="F38" s="95">
        <v>106762.17684999999</v>
      </c>
    </row>
    <row r="39" spans="1:6">
      <c r="A39" s="60" t="s">
        <v>193</v>
      </c>
      <c r="B39" s="95">
        <v>9476406.6886400003</v>
      </c>
      <c r="C39" s="95">
        <v>40572.956279999999</v>
      </c>
      <c r="D39" s="95">
        <v>0</v>
      </c>
      <c r="E39" s="95">
        <v>3.3883400000000004</v>
      </c>
      <c r="F39" s="95">
        <v>9516983.0332600009</v>
      </c>
    </row>
    <row r="40" spans="1:6">
      <c r="A40" s="58" t="s">
        <v>194</v>
      </c>
      <c r="B40" s="95">
        <v>1697833.0490000001</v>
      </c>
      <c r="C40" s="95">
        <v>4026.0497500000001</v>
      </c>
      <c r="D40" s="95">
        <v>0</v>
      </c>
      <c r="E40" s="95">
        <v>0.57719000000000009</v>
      </c>
      <c r="F40" s="95">
        <v>1701859.67594</v>
      </c>
    </row>
    <row r="41" spans="1:6">
      <c r="A41" s="58" t="s">
        <v>195</v>
      </c>
      <c r="B41" s="95">
        <v>2369887.4078099998</v>
      </c>
      <c r="C41" s="95">
        <v>10499.334650000001</v>
      </c>
      <c r="D41" s="95">
        <v>0</v>
      </c>
      <c r="E41" s="95">
        <v>0</v>
      </c>
      <c r="F41" s="95">
        <v>2380386.7424599999</v>
      </c>
    </row>
    <row r="42" spans="1:6">
      <c r="A42" s="58" t="s">
        <v>196</v>
      </c>
      <c r="B42" s="95">
        <v>3260.0057599999996</v>
      </c>
      <c r="C42" s="95">
        <v>34.207430000000002</v>
      </c>
      <c r="D42" s="95">
        <v>0</v>
      </c>
      <c r="E42" s="95">
        <v>0</v>
      </c>
      <c r="F42" s="95">
        <v>3294.2131899999999</v>
      </c>
    </row>
    <row r="43" spans="1:6">
      <c r="A43" s="58" t="s">
        <v>197</v>
      </c>
      <c r="B43" s="95">
        <v>18371.399390000002</v>
      </c>
      <c r="C43" s="95">
        <v>144.16423999999998</v>
      </c>
      <c r="D43" s="95">
        <v>0</v>
      </c>
      <c r="E43" s="95">
        <v>0</v>
      </c>
      <c r="F43" s="95">
        <v>18515.563630000001</v>
      </c>
    </row>
    <row r="44" spans="1:6">
      <c r="A44" s="58" t="s">
        <v>198</v>
      </c>
      <c r="B44" s="95">
        <v>1.7391500000000002</v>
      </c>
      <c r="C44" s="95">
        <v>0.78286</v>
      </c>
      <c r="D44" s="95">
        <v>0</v>
      </c>
      <c r="E44" s="95">
        <v>0</v>
      </c>
      <c r="F44" s="95">
        <v>2.5220100000000003</v>
      </c>
    </row>
    <row r="45" spans="1:6">
      <c r="A45" s="58" t="s">
        <v>199</v>
      </c>
      <c r="B45" s="95">
        <v>435.29933</v>
      </c>
      <c r="C45" s="95">
        <v>0</v>
      </c>
      <c r="D45" s="95">
        <v>0</v>
      </c>
      <c r="E45" s="95">
        <v>0</v>
      </c>
      <c r="F45" s="95">
        <v>435.29933</v>
      </c>
    </row>
    <row r="46" spans="1:6">
      <c r="A46" s="58" t="s">
        <v>1194</v>
      </c>
      <c r="B46" s="95">
        <v>2897052.9600399998</v>
      </c>
      <c r="C46" s="95">
        <v>15728.333689999999</v>
      </c>
      <c r="D46" s="95">
        <v>0</v>
      </c>
      <c r="E46" s="95">
        <v>2.81115</v>
      </c>
      <c r="F46" s="95">
        <v>2912784.10488</v>
      </c>
    </row>
    <row r="47" spans="1:6">
      <c r="A47" s="58" t="s">
        <v>1195</v>
      </c>
      <c r="B47" s="95">
        <v>2421980.4946999997</v>
      </c>
      <c r="C47" s="95">
        <v>9754.9532100000015</v>
      </c>
      <c r="D47" s="95">
        <v>0</v>
      </c>
      <c r="E47" s="95">
        <v>0</v>
      </c>
      <c r="F47" s="95">
        <v>2431735.4479099996</v>
      </c>
    </row>
    <row r="48" spans="1:6">
      <c r="A48" s="58" t="s">
        <v>1200</v>
      </c>
      <c r="B48" s="95">
        <v>6289.4734000000008</v>
      </c>
      <c r="C48" s="95">
        <v>107.97508000000001</v>
      </c>
      <c r="D48" s="95">
        <v>0</v>
      </c>
      <c r="E48" s="95">
        <v>0</v>
      </c>
      <c r="F48" s="95">
        <v>6397.44848</v>
      </c>
    </row>
    <row r="49" spans="1:6">
      <c r="A49" s="58" t="s">
        <v>1201</v>
      </c>
      <c r="B49" s="95">
        <v>48196.829770000004</v>
      </c>
      <c r="C49" s="95">
        <v>261.75288</v>
      </c>
      <c r="D49" s="95">
        <v>0</v>
      </c>
      <c r="E49" s="95">
        <v>0</v>
      </c>
      <c r="F49" s="95">
        <v>48458.582649999997</v>
      </c>
    </row>
    <row r="50" spans="1:6">
      <c r="A50" s="58" t="s">
        <v>1219</v>
      </c>
      <c r="B50" s="95">
        <v>2344.57458</v>
      </c>
      <c r="C50" s="95">
        <v>8.2493600000000011</v>
      </c>
      <c r="D50" s="95">
        <v>0</v>
      </c>
      <c r="E50" s="95">
        <v>0</v>
      </c>
      <c r="F50" s="95">
        <v>2352.8239399999998</v>
      </c>
    </row>
    <row r="51" spans="1:6">
      <c r="A51" s="58" t="s">
        <v>1239</v>
      </c>
      <c r="B51" s="95">
        <v>10753.45571</v>
      </c>
      <c r="C51" s="95">
        <v>7.15313</v>
      </c>
      <c r="D51" s="95">
        <v>0</v>
      </c>
      <c r="E51" s="95">
        <v>0</v>
      </c>
      <c r="F51" s="95">
        <v>10760.608839999999</v>
      </c>
    </row>
    <row r="52" spans="1:6">
      <c r="A52" s="60" t="s">
        <v>200</v>
      </c>
      <c r="B52" s="95">
        <v>-5118660.1062000003</v>
      </c>
      <c r="C52" s="95">
        <v>-320448.49523</v>
      </c>
      <c r="D52" s="95">
        <v>0</v>
      </c>
      <c r="E52" s="95">
        <v>-0.25672</v>
      </c>
      <c r="F52" s="95">
        <v>-5439108.8581499998</v>
      </c>
    </row>
    <row r="53" spans="1:6">
      <c r="A53" s="61" t="s">
        <v>1273</v>
      </c>
      <c r="B53" s="95">
        <v>-588915.21220000007</v>
      </c>
      <c r="C53" s="95">
        <v>-5565.4269400000003</v>
      </c>
      <c r="D53" s="95">
        <v>0</v>
      </c>
      <c r="E53" s="95">
        <v>-0.25672</v>
      </c>
      <c r="F53" s="95">
        <v>-594480.89586000005</v>
      </c>
    </row>
    <row r="54" spans="1:6">
      <c r="A54" s="58" t="s">
        <v>1299</v>
      </c>
      <c r="B54" s="95">
        <v>-432500.84188000002</v>
      </c>
      <c r="C54" s="95">
        <v>-8015.5863499999996</v>
      </c>
      <c r="D54" s="95">
        <v>0</v>
      </c>
      <c r="E54" s="95">
        <v>0</v>
      </c>
      <c r="F54" s="95">
        <v>-440516.42823000002</v>
      </c>
    </row>
    <row r="55" spans="1:6">
      <c r="A55" s="58" t="s">
        <v>1274</v>
      </c>
      <c r="B55" s="95">
        <v>-197149.78246000002</v>
      </c>
      <c r="C55" s="95">
        <v>-826.72768000000008</v>
      </c>
      <c r="D55" s="95">
        <v>0</v>
      </c>
      <c r="E55" s="95">
        <v>0</v>
      </c>
      <c r="F55" s="95">
        <v>-197976.51014</v>
      </c>
    </row>
    <row r="56" spans="1:6">
      <c r="A56" s="58" t="s">
        <v>1300</v>
      </c>
      <c r="B56" s="95">
        <v>-177454.47925</v>
      </c>
      <c r="C56" s="95">
        <v>-326.77413000000001</v>
      </c>
      <c r="D56" s="95">
        <v>0</v>
      </c>
      <c r="E56" s="95">
        <v>0</v>
      </c>
      <c r="F56" s="95">
        <v>-177781.25338000001</v>
      </c>
    </row>
    <row r="57" spans="1:6">
      <c r="A57" s="58" t="s">
        <v>1275</v>
      </c>
      <c r="B57" s="95">
        <v>-887246.40784</v>
      </c>
      <c r="C57" s="95">
        <v>-47922.528039999997</v>
      </c>
      <c r="D57" s="95">
        <v>0</v>
      </c>
      <c r="E57" s="95">
        <v>0</v>
      </c>
      <c r="F57" s="95">
        <v>-935168.93588</v>
      </c>
    </row>
    <row r="58" spans="1:6">
      <c r="A58" s="58" t="s">
        <v>201</v>
      </c>
      <c r="B58" s="95">
        <v>-464965.60958999995</v>
      </c>
      <c r="C58" s="95">
        <v>-19422.29</v>
      </c>
      <c r="D58" s="95">
        <v>0</v>
      </c>
      <c r="E58" s="95">
        <v>0</v>
      </c>
      <c r="F58" s="95">
        <v>-484387.89958999999</v>
      </c>
    </row>
    <row r="59" spans="1:6">
      <c r="A59" s="61" t="s">
        <v>202</v>
      </c>
      <c r="B59" s="95">
        <v>-932503.08296999999</v>
      </c>
      <c r="C59" s="95">
        <v>-217032.00894</v>
      </c>
      <c r="D59" s="95">
        <v>0</v>
      </c>
      <c r="E59" s="95">
        <v>0</v>
      </c>
      <c r="F59" s="95">
        <v>-1149535.0919100002</v>
      </c>
    </row>
    <row r="60" spans="1:6">
      <c r="A60" s="58" t="s">
        <v>203</v>
      </c>
      <c r="B60" s="95">
        <v>-1188935.1437200001</v>
      </c>
      <c r="C60" s="95">
        <v>-19722.968829999998</v>
      </c>
      <c r="D60" s="95">
        <v>0</v>
      </c>
      <c r="E60" s="95">
        <v>0</v>
      </c>
      <c r="F60" s="95">
        <v>-1208658.11255</v>
      </c>
    </row>
    <row r="61" spans="1:6">
      <c r="A61" s="58" t="s">
        <v>204</v>
      </c>
      <c r="B61" s="95">
        <v>-1051.6008100000001</v>
      </c>
      <c r="C61" s="95">
        <v>0</v>
      </c>
      <c r="D61" s="95">
        <v>0</v>
      </c>
      <c r="E61" s="95">
        <v>0</v>
      </c>
      <c r="F61" s="95">
        <v>-1051.6008100000001</v>
      </c>
    </row>
    <row r="62" spans="1:6">
      <c r="A62" s="58" t="s">
        <v>205</v>
      </c>
      <c r="B62" s="95">
        <v>0</v>
      </c>
      <c r="C62" s="95">
        <v>0</v>
      </c>
      <c r="D62" s="95">
        <v>0</v>
      </c>
      <c r="E62" s="95">
        <v>0</v>
      </c>
      <c r="F62" s="95">
        <v>0</v>
      </c>
    </row>
    <row r="63" spans="1:6">
      <c r="A63" s="58" t="s">
        <v>1003</v>
      </c>
      <c r="B63" s="95">
        <v>-23666.914980000001</v>
      </c>
      <c r="C63" s="95">
        <v>-381.31970000000001</v>
      </c>
      <c r="D63" s="95">
        <v>0</v>
      </c>
      <c r="E63" s="95">
        <v>0</v>
      </c>
      <c r="F63" s="95">
        <v>-24048.234680000001</v>
      </c>
    </row>
    <row r="64" spans="1:6">
      <c r="A64" s="58" t="s">
        <v>1004</v>
      </c>
      <c r="B64" s="95">
        <v>-42477.111920000003</v>
      </c>
      <c r="C64" s="95">
        <v>-670.08084999999994</v>
      </c>
      <c r="D64" s="95">
        <v>0</v>
      </c>
      <c r="E64" s="95">
        <v>0</v>
      </c>
      <c r="F64" s="95">
        <v>-43147.192770000001</v>
      </c>
    </row>
    <row r="65" spans="1:6">
      <c r="A65" s="61" t="s">
        <v>1202</v>
      </c>
      <c r="B65" s="95">
        <v>-47161.421520000004</v>
      </c>
      <c r="C65" s="95">
        <v>-200.68198999999998</v>
      </c>
      <c r="D65" s="95">
        <v>0</v>
      </c>
      <c r="E65" s="95">
        <v>0</v>
      </c>
      <c r="F65" s="95">
        <v>-47362.103510000001</v>
      </c>
    </row>
    <row r="66" spans="1:6">
      <c r="A66" s="58" t="s">
        <v>1203</v>
      </c>
      <c r="B66" s="95">
        <v>-45337.039159999993</v>
      </c>
      <c r="C66" s="95">
        <v>-54.80003</v>
      </c>
      <c r="D66" s="95">
        <v>0</v>
      </c>
      <c r="E66" s="95">
        <v>0</v>
      </c>
      <c r="F66" s="95">
        <v>-45391.839189999999</v>
      </c>
    </row>
    <row r="67" spans="1:6">
      <c r="A67" s="58" t="s">
        <v>1204</v>
      </c>
      <c r="B67" s="95">
        <v>-33879.84734</v>
      </c>
      <c r="C67" s="95">
        <v>-295.80018999999999</v>
      </c>
      <c r="D67" s="95">
        <v>0</v>
      </c>
      <c r="E67" s="95">
        <v>0</v>
      </c>
      <c r="F67" s="95">
        <v>-34175.647530000002</v>
      </c>
    </row>
    <row r="68" spans="1:6">
      <c r="A68" s="58" t="s">
        <v>1205</v>
      </c>
      <c r="B68" s="95">
        <v>-55415.610560000001</v>
      </c>
      <c r="C68" s="95">
        <v>-11.50156</v>
      </c>
      <c r="D68" s="95">
        <v>0</v>
      </c>
      <c r="E68" s="95">
        <v>0</v>
      </c>
      <c r="F68" s="95">
        <v>-55427.112119999998</v>
      </c>
    </row>
    <row r="69" spans="1:6">
      <c r="A69" s="187" t="s">
        <v>206</v>
      </c>
      <c r="B69" s="57">
        <v>1842713.7013900001</v>
      </c>
      <c r="C69" s="57">
        <v>232856.20006</v>
      </c>
      <c r="D69" s="57">
        <v>0</v>
      </c>
      <c r="E69" s="57">
        <v>0.26130000000000003</v>
      </c>
      <c r="F69" s="57">
        <v>2075570.1627499999</v>
      </c>
    </row>
    <row r="70" spans="1:6">
      <c r="A70" s="58" t="s">
        <v>207</v>
      </c>
      <c r="B70" s="95">
        <v>1174.86247</v>
      </c>
      <c r="C70" s="95">
        <v>74.13685000000001</v>
      </c>
      <c r="D70" s="95">
        <v>0</v>
      </c>
      <c r="E70" s="95">
        <v>0</v>
      </c>
      <c r="F70" s="95">
        <v>1248.9993200000001</v>
      </c>
    </row>
    <row r="71" spans="1:6">
      <c r="A71" s="61" t="s">
        <v>208</v>
      </c>
      <c r="B71" s="95">
        <v>883297.96016000002</v>
      </c>
      <c r="C71" s="95">
        <v>93618.633690000002</v>
      </c>
      <c r="D71" s="95">
        <v>0</v>
      </c>
      <c r="E71" s="95">
        <v>0.14829000000000001</v>
      </c>
      <c r="F71" s="95">
        <v>976916.74213999999</v>
      </c>
    </row>
    <row r="72" spans="1:6">
      <c r="A72" s="58" t="s">
        <v>209</v>
      </c>
      <c r="B72" s="95">
        <v>1052042.6525599998</v>
      </c>
      <c r="C72" s="95">
        <v>183402.10611000002</v>
      </c>
      <c r="D72" s="95">
        <v>0</v>
      </c>
      <c r="E72" s="95">
        <v>0.11301</v>
      </c>
      <c r="F72" s="95">
        <v>1235444.8716800001</v>
      </c>
    </row>
    <row r="73" spans="1:6">
      <c r="A73" s="58" t="s">
        <v>210</v>
      </c>
      <c r="B73" s="95">
        <v>0</v>
      </c>
      <c r="C73" s="95">
        <v>0</v>
      </c>
      <c r="D73" s="95">
        <v>0</v>
      </c>
      <c r="E73" s="95">
        <v>0</v>
      </c>
      <c r="F73" s="95">
        <v>0</v>
      </c>
    </row>
    <row r="74" spans="1:6">
      <c r="A74" s="58" t="s">
        <v>211</v>
      </c>
      <c r="B74" s="95">
        <v>-93801.773799999995</v>
      </c>
      <c r="C74" s="95">
        <v>-44238.676590000003</v>
      </c>
      <c r="D74" s="95">
        <v>0</v>
      </c>
      <c r="E74" s="95">
        <v>0</v>
      </c>
      <c r="F74" s="95">
        <v>-138040.45038999998</v>
      </c>
    </row>
    <row r="75" spans="1:6">
      <c r="A75" s="187" t="s">
        <v>212</v>
      </c>
      <c r="B75" s="57">
        <v>128647.15904000001</v>
      </c>
      <c r="C75" s="57">
        <v>0</v>
      </c>
      <c r="D75" s="57">
        <v>0</v>
      </c>
      <c r="E75" s="57">
        <v>0</v>
      </c>
      <c r="F75" s="57">
        <v>128647.15904000001</v>
      </c>
    </row>
    <row r="76" spans="1:6">
      <c r="A76" s="58" t="s">
        <v>213</v>
      </c>
      <c r="B76" s="95">
        <v>367.33247999999998</v>
      </c>
      <c r="C76" s="95">
        <v>0</v>
      </c>
      <c r="D76" s="95">
        <v>0</v>
      </c>
      <c r="E76" s="95">
        <v>0</v>
      </c>
      <c r="F76" s="95">
        <v>367.33247999999998</v>
      </c>
    </row>
    <row r="77" spans="1:6">
      <c r="A77" s="58" t="s">
        <v>214</v>
      </c>
      <c r="B77" s="95">
        <v>736419.99462999997</v>
      </c>
      <c r="C77" s="95">
        <v>0</v>
      </c>
      <c r="D77" s="95">
        <v>0</v>
      </c>
      <c r="E77" s="95">
        <v>0</v>
      </c>
      <c r="F77" s="95">
        <v>736419.99462999997</v>
      </c>
    </row>
    <row r="78" spans="1:6">
      <c r="A78" s="58" t="s">
        <v>215</v>
      </c>
      <c r="B78" s="95">
        <v>12248.64408</v>
      </c>
      <c r="C78" s="95">
        <v>0</v>
      </c>
      <c r="D78" s="95">
        <v>0</v>
      </c>
      <c r="E78" s="95">
        <v>0</v>
      </c>
      <c r="F78" s="95">
        <v>12248.64408</v>
      </c>
    </row>
    <row r="79" spans="1:6">
      <c r="A79" s="58" t="s">
        <v>216</v>
      </c>
      <c r="B79" s="95">
        <v>59.570500000000003</v>
      </c>
      <c r="C79" s="95">
        <v>0</v>
      </c>
      <c r="D79" s="95">
        <v>0</v>
      </c>
      <c r="E79" s="95">
        <v>0</v>
      </c>
      <c r="F79" s="95">
        <v>59.570500000000003</v>
      </c>
    </row>
    <row r="80" spans="1:6">
      <c r="A80" s="58" t="s">
        <v>217</v>
      </c>
      <c r="B80" s="95">
        <v>-620448.38264999993</v>
      </c>
      <c r="C80" s="95">
        <v>0</v>
      </c>
      <c r="D80" s="95">
        <v>0</v>
      </c>
      <c r="E80" s="95">
        <v>0</v>
      </c>
      <c r="F80" s="95">
        <v>-620448.38264999993</v>
      </c>
    </row>
    <row r="81" spans="1:6">
      <c r="A81" s="187" t="s">
        <v>218</v>
      </c>
      <c r="B81" s="57">
        <v>3043939.3225700003</v>
      </c>
      <c r="C81" s="57">
        <v>23144896.30139</v>
      </c>
      <c r="D81" s="57">
        <v>8.9934599999999989</v>
      </c>
      <c r="E81" s="57">
        <v>602.29306999999994</v>
      </c>
      <c r="F81" s="57">
        <v>26189446.910490002</v>
      </c>
    </row>
    <row r="82" spans="1:6">
      <c r="A82" s="58" t="s">
        <v>172</v>
      </c>
      <c r="B82" s="95">
        <v>0</v>
      </c>
      <c r="C82" s="95">
        <v>1.0000000000000001E-5</v>
      </c>
      <c r="D82" s="95">
        <v>0</v>
      </c>
      <c r="E82" s="95">
        <v>0</v>
      </c>
      <c r="F82" s="95">
        <v>1.0000000000000001E-5</v>
      </c>
    </row>
    <row r="83" spans="1:6">
      <c r="A83" s="58" t="s">
        <v>173</v>
      </c>
      <c r="B83" s="95">
        <v>96873.890809999997</v>
      </c>
      <c r="C83" s="95">
        <v>6860</v>
      </c>
      <c r="D83" s="95">
        <v>0</v>
      </c>
      <c r="E83" s="95">
        <v>0</v>
      </c>
      <c r="F83" s="95">
        <v>103733.89081</v>
      </c>
    </row>
    <row r="84" spans="1:6">
      <c r="A84" s="58" t="s">
        <v>174</v>
      </c>
      <c r="B84" s="95">
        <v>0</v>
      </c>
      <c r="C84" s="95">
        <v>61849.417000000001</v>
      </c>
      <c r="D84" s="95">
        <v>0</v>
      </c>
      <c r="E84" s="95">
        <v>0</v>
      </c>
      <c r="F84" s="95">
        <v>61849.417000000001</v>
      </c>
    </row>
    <row r="85" spans="1:6">
      <c r="A85" s="58" t="s">
        <v>175</v>
      </c>
      <c r="B85" s="95">
        <v>40136.56222</v>
      </c>
      <c r="C85" s="95">
        <v>635472.8494500001</v>
      </c>
      <c r="D85" s="95">
        <v>0</v>
      </c>
      <c r="E85" s="95">
        <v>0</v>
      </c>
      <c r="F85" s="95">
        <v>675609.41166999994</v>
      </c>
    </row>
    <row r="86" spans="1:6">
      <c r="A86" s="58" t="s">
        <v>219</v>
      </c>
      <c r="B86" s="95">
        <v>519396.56208</v>
      </c>
      <c r="C86" s="95">
        <v>10428.665720000001</v>
      </c>
      <c r="D86" s="95">
        <v>0</v>
      </c>
      <c r="E86" s="95">
        <v>0</v>
      </c>
      <c r="F86" s="95">
        <v>529825.22779999999</v>
      </c>
    </row>
    <row r="87" spans="1:6">
      <c r="A87" s="58" t="s">
        <v>220</v>
      </c>
      <c r="B87" s="95">
        <v>416504.67527000001</v>
      </c>
      <c r="C87" s="95">
        <v>16603.66489</v>
      </c>
      <c r="D87" s="95">
        <v>0</v>
      </c>
      <c r="E87" s="95">
        <v>0</v>
      </c>
      <c r="F87" s="95">
        <v>433108.34016000002</v>
      </c>
    </row>
    <row r="88" spans="1:6">
      <c r="A88" s="58" t="s">
        <v>177</v>
      </c>
      <c r="B88" s="95">
        <v>1937074.89909</v>
      </c>
      <c r="C88" s="95">
        <v>22433175.519230001</v>
      </c>
      <c r="D88" s="95">
        <v>8.9934599999999989</v>
      </c>
      <c r="E88" s="95">
        <v>602.29306999999994</v>
      </c>
      <c r="F88" s="95">
        <v>24370861.704849999</v>
      </c>
    </row>
    <row r="89" spans="1:6">
      <c r="A89" s="58" t="s">
        <v>221</v>
      </c>
      <c r="B89" s="95">
        <v>49926.663950000002</v>
      </c>
      <c r="C89" s="95">
        <v>14964.00135</v>
      </c>
      <c r="D89" s="95">
        <v>0</v>
      </c>
      <c r="E89" s="95">
        <v>1.0000000000000001E-5</v>
      </c>
      <c r="F89" s="95">
        <v>64890.665310000004</v>
      </c>
    </row>
    <row r="90" spans="1:6">
      <c r="A90" s="58" t="s">
        <v>222</v>
      </c>
      <c r="B90" s="95">
        <v>-15973.930849999999</v>
      </c>
      <c r="C90" s="95">
        <v>-34457.81626</v>
      </c>
      <c r="D90" s="95">
        <v>0</v>
      </c>
      <c r="E90" s="95">
        <v>-1.0000000000000001E-5</v>
      </c>
      <c r="F90" s="95">
        <v>-50431.74712</v>
      </c>
    </row>
    <row r="91" spans="1:6">
      <c r="A91" s="187" t="s">
        <v>223</v>
      </c>
      <c r="B91" s="57">
        <v>4209128.4055900006</v>
      </c>
      <c r="C91" s="57">
        <v>0</v>
      </c>
      <c r="D91" s="57">
        <v>0</v>
      </c>
      <c r="E91" s="57">
        <v>0</v>
      </c>
      <c r="F91" s="57">
        <v>4209128.4055900006</v>
      </c>
    </row>
    <row r="92" spans="1:6">
      <c r="A92" s="58" t="s">
        <v>224</v>
      </c>
      <c r="B92" s="95">
        <v>1375940.9263299999</v>
      </c>
      <c r="C92" s="95">
        <v>0</v>
      </c>
      <c r="D92" s="95">
        <v>0</v>
      </c>
      <c r="E92" s="95">
        <v>0</v>
      </c>
      <c r="F92" s="95">
        <v>1375940.9263299999</v>
      </c>
    </row>
    <row r="93" spans="1:6">
      <c r="A93" s="58" t="s">
        <v>225</v>
      </c>
      <c r="B93" s="95">
        <v>2081927.0376900001</v>
      </c>
      <c r="C93" s="95">
        <v>0</v>
      </c>
      <c r="D93" s="95">
        <v>0</v>
      </c>
      <c r="E93" s="95">
        <v>0</v>
      </c>
      <c r="F93" s="95">
        <v>2081927.0376900001</v>
      </c>
    </row>
    <row r="94" spans="1:6">
      <c r="A94" s="58" t="s">
        <v>226</v>
      </c>
      <c r="B94" s="95">
        <v>144914.78477999999</v>
      </c>
      <c r="C94" s="95">
        <v>0</v>
      </c>
      <c r="D94" s="95">
        <v>0</v>
      </c>
      <c r="E94" s="95">
        <v>0</v>
      </c>
      <c r="F94" s="95">
        <v>144914.78477999999</v>
      </c>
    </row>
    <row r="95" spans="1:6">
      <c r="A95" s="58" t="s">
        <v>227</v>
      </c>
      <c r="B95" s="95">
        <v>217908.34821999999</v>
      </c>
      <c r="C95" s="95">
        <v>0</v>
      </c>
      <c r="D95" s="95">
        <v>0</v>
      </c>
      <c r="E95" s="95">
        <v>0</v>
      </c>
      <c r="F95" s="95">
        <v>217908.34821999999</v>
      </c>
    </row>
    <row r="96" spans="1:6">
      <c r="A96" s="58" t="s">
        <v>228</v>
      </c>
      <c r="B96" s="95">
        <v>251300.39218</v>
      </c>
      <c r="C96" s="95">
        <v>0</v>
      </c>
      <c r="D96" s="95">
        <v>0</v>
      </c>
      <c r="E96" s="95">
        <v>0</v>
      </c>
      <c r="F96" s="95">
        <v>251300.39218</v>
      </c>
    </row>
    <row r="97" spans="1:6">
      <c r="A97" s="58" t="s">
        <v>229</v>
      </c>
      <c r="B97" s="95">
        <v>25817.738819999999</v>
      </c>
      <c r="C97" s="95">
        <v>0</v>
      </c>
      <c r="D97" s="95">
        <v>0</v>
      </c>
      <c r="E97" s="95">
        <v>0</v>
      </c>
      <c r="F97" s="95">
        <v>25817.738819999999</v>
      </c>
    </row>
    <row r="98" spans="1:6">
      <c r="A98" s="58" t="s">
        <v>230</v>
      </c>
      <c r="B98" s="95">
        <v>12000.43881</v>
      </c>
      <c r="C98" s="95">
        <v>0</v>
      </c>
      <c r="D98" s="95">
        <v>0</v>
      </c>
      <c r="E98" s="95">
        <v>0</v>
      </c>
      <c r="F98" s="95">
        <v>12000.43881</v>
      </c>
    </row>
    <row r="99" spans="1:6">
      <c r="A99" s="58" t="s">
        <v>231</v>
      </c>
      <c r="B99" s="95">
        <v>0</v>
      </c>
      <c r="C99" s="95">
        <v>0</v>
      </c>
      <c r="D99" s="95">
        <v>0</v>
      </c>
      <c r="E99" s="95">
        <v>0</v>
      </c>
      <c r="F99" s="95">
        <v>0</v>
      </c>
    </row>
    <row r="100" spans="1:6">
      <c r="A100" s="58" t="s">
        <v>232</v>
      </c>
      <c r="B100" s="95">
        <v>99318.738760000007</v>
      </c>
      <c r="C100" s="95">
        <v>0</v>
      </c>
      <c r="D100" s="95">
        <v>0</v>
      </c>
      <c r="E100" s="95">
        <v>0</v>
      </c>
      <c r="F100" s="95">
        <v>99318.738760000007</v>
      </c>
    </row>
    <row r="101" spans="1:6">
      <c r="A101" s="187" t="s">
        <v>233</v>
      </c>
      <c r="B101" s="57">
        <v>815233.21753999998</v>
      </c>
      <c r="C101" s="57">
        <v>46145.624450000003</v>
      </c>
      <c r="D101" s="57">
        <v>-7.0000000000000007E-5</v>
      </c>
      <c r="E101" s="57">
        <v>0</v>
      </c>
      <c r="F101" s="57">
        <v>861378.84191999992</v>
      </c>
    </row>
    <row r="102" spans="1:6">
      <c r="A102" s="58" t="s">
        <v>234</v>
      </c>
      <c r="B102" s="95">
        <v>63099.448360000002</v>
      </c>
      <c r="C102" s="95">
        <v>0</v>
      </c>
      <c r="D102" s="95">
        <v>0</v>
      </c>
      <c r="E102" s="95">
        <v>0</v>
      </c>
      <c r="F102" s="95">
        <v>63099.448360000002</v>
      </c>
    </row>
    <row r="103" spans="1:6">
      <c r="A103" s="58" t="s">
        <v>235</v>
      </c>
      <c r="B103" s="95">
        <v>338696.81549000001</v>
      </c>
      <c r="C103" s="95">
        <v>0</v>
      </c>
      <c r="D103" s="95">
        <v>0</v>
      </c>
      <c r="E103" s="95">
        <v>0</v>
      </c>
      <c r="F103" s="95">
        <v>338696.81549000001</v>
      </c>
    </row>
    <row r="104" spans="1:6">
      <c r="A104" s="58" t="s">
        <v>236</v>
      </c>
      <c r="B104" s="95">
        <v>306905.26779000001</v>
      </c>
      <c r="C104" s="95">
        <v>46917.19255</v>
      </c>
      <c r="D104" s="95">
        <v>-7.0000000000000007E-5</v>
      </c>
      <c r="E104" s="95">
        <v>0</v>
      </c>
      <c r="F104" s="95">
        <v>353822.46026999998</v>
      </c>
    </row>
    <row r="105" spans="1:6">
      <c r="A105" s="58" t="s">
        <v>237</v>
      </c>
      <c r="B105" s="95">
        <v>118522.43337</v>
      </c>
      <c r="C105" s="95">
        <v>0</v>
      </c>
      <c r="D105" s="95">
        <v>0</v>
      </c>
      <c r="E105" s="95">
        <v>0</v>
      </c>
      <c r="F105" s="95">
        <v>118522.43337</v>
      </c>
    </row>
    <row r="106" spans="1:6">
      <c r="A106" s="58" t="s">
        <v>238</v>
      </c>
      <c r="B106" s="95">
        <v>-11990.74747</v>
      </c>
      <c r="C106" s="95">
        <v>-771.56809999999996</v>
      </c>
      <c r="D106" s="95">
        <v>0</v>
      </c>
      <c r="E106" s="95">
        <v>0</v>
      </c>
      <c r="F106" s="95">
        <v>-12762.315570000001</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224962068.33971</v>
      </c>
      <c r="C114" s="57">
        <v>33477828.313519999</v>
      </c>
      <c r="D114" s="57">
        <v>52.063559999999995</v>
      </c>
      <c r="E114" s="57">
        <v>53027.536090000001</v>
      </c>
      <c r="F114" s="57">
        <v>258492976.25288001</v>
      </c>
    </row>
    <row r="115" spans="1:6">
      <c r="A115" s="177" t="s">
        <v>247</v>
      </c>
      <c r="B115" s="57">
        <v>162416353.19957998</v>
      </c>
      <c r="C115" s="57">
        <v>25801204.523200002</v>
      </c>
      <c r="D115" s="57">
        <v>52.021039999999999</v>
      </c>
      <c r="E115" s="57">
        <v>49139.712979999997</v>
      </c>
      <c r="F115" s="57">
        <v>188266749.45679998</v>
      </c>
    </row>
    <row r="116" spans="1:6">
      <c r="A116" s="64" t="s">
        <v>248</v>
      </c>
      <c r="B116" s="95">
        <v>21740037.883700002</v>
      </c>
      <c r="C116" s="95">
        <v>9047414.4602900017</v>
      </c>
      <c r="D116" s="95">
        <v>7.4053699999999996</v>
      </c>
      <c r="E116" s="95">
        <v>10.38176</v>
      </c>
      <c r="F116" s="95">
        <v>30787470.13112</v>
      </c>
    </row>
    <row r="117" spans="1:6">
      <c r="A117" s="64" t="s">
        <v>249</v>
      </c>
      <c r="B117" s="95">
        <v>21101685.941180002</v>
      </c>
      <c r="C117" s="95">
        <v>8974984.2104899995</v>
      </c>
      <c r="D117" s="95">
        <v>7.4053699999999996</v>
      </c>
      <c r="E117" s="95">
        <v>5.9175200000000006</v>
      </c>
      <c r="F117" s="95">
        <v>30076683.47456</v>
      </c>
    </row>
    <row r="118" spans="1:6">
      <c r="A118" s="64" t="s">
        <v>250</v>
      </c>
      <c r="B118" s="95">
        <v>638351.94251999992</v>
      </c>
      <c r="C118" s="95">
        <v>72430.249799999991</v>
      </c>
      <c r="D118" s="95">
        <v>0</v>
      </c>
      <c r="E118" s="95">
        <v>4.4642400000000002</v>
      </c>
      <c r="F118" s="95">
        <v>710786.65655999992</v>
      </c>
    </row>
    <row r="119" spans="1:6">
      <c r="A119" s="64" t="s">
        <v>251</v>
      </c>
      <c r="B119" s="95">
        <v>45890883.533519998</v>
      </c>
      <c r="C119" s="95">
        <v>11564508.18376</v>
      </c>
      <c r="D119" s="95">
        <v>0</v>
      </c>
      <c r="E119" s="95">
        <v>3479.6180600000002</v>
      </c>
      <c r="F119" s="95">
        <v>57458871.335339993</v>
      </c>
    </row>
    <row r="120" spans="1:6">
      <c r="A120" s="64" t="s">
        <v>252</v>
      </c>
      <c r="B120" s="95">
        <v>101852.92484000001</v>
      </c>
      <c r="C120" s="95">
        <v>19925.24973</v>
      </c>
      <c r="D120" s="95">
        <v>0</v>
      </c>
      <c r="E120" s="95">
        <v>0</v>
      </c>
      <c r="F120" s="95">
        <v>121778.17456999999</v>
      </c>
    </row>
    <row r="121" spans="1:6">
      <c r="A121" s="65" t="s">
        <v>253</v>
      </c>
      <c r="B121" s="95">
        <v>2964.9984199999999</v>
      </c>
      <c r="C121" s="95">
        <v>5697.39912</v>
      </c>
      <c r="D121" s="95">
        <v>0</v>
      </c>
      <c r="E121" s="95">
        <v>0</v>
      </c>
      <c r="F121" s="95">
        <v>8662.3975399999999</v>
      </c>
    </row>
    <row r="122" spans="1:6">
      <c r="A122" s="65" t="s">
        <v>254</v>
      </c>
      <c r="B122" s="95">
        <v>5087.9711200000002</v>
      </c>
      <c r="C122" s="95">
        <v>10022.295900000001</v>
      </c>
      <c r="D122" s="95">
        <v>0</v>
      </c>
      <c r="E122" s="95">
        <v>0</v>
      </c>
      <c r="F122" s="95">
        <v>15110.267019999999</v>
      </c>
    </row>
    <row r="123" spans="1:6">
      <c r="A123" s="99" t="s">
        <v>255</v>
      </c>
      <c r="B123" s="95">
        <v>0</v>
      </c>
      <c r="C123" s="95">
        <v>685.99999000000003</v>
      </c>
      <c r="D123" s="95">
        <v>0</v>
      </c>
      <c r="E123" s="95">
        <v>0</v>
      </c>
      <c r="F123" s="95">
        <v>685.99999000000003</v>
      </c>
    </row>
    <row r="124" spans="1:6">
      <c r="A124" s="99" t="s">
        <v>256</v>
      </c>
      <c r="B124" s="95">
        <v>8.2301000000000002</v>
      </c>
      <c r="C124" s="95">
        <v>437.95590000000004</v>
      </c>
      <c r="D124" s="95">
        <v>0</v>
      </c>
      <c r="E124" s="95">
        <v>0</v>
      </c>
      <c r="F124" s="95">
        <v>446.18599999999998</v>
      </c>
    </row>
    <row r="125" spans="1:6">
      <c r="A125" s="99" t="s">
        <v>257</v>
      </c>
      <c r="B125" s="95">
        <v>3791.7251499999998</v>
      </c>
      <c r="C125" s="95">
        <v>3081.5987999999998</v>
      </c>
      <c r="D125" s="95">
        <v>0</v>
      </c>
      <c r="E125" s="95">
        <v>0</v>
      </c>
      <c r="F125" s="95">
        <v>6873.32395</v>
      </c>
    </row>
    <row r="126" spans="1:6">
      <c r="A126" s="99" t="s">
        <v>258</v>
      </c>
      <c r="B126" s="95">
        <v>5.0000000000000002E-5</v>
      </c>
      <c r="C126" s="95">
        <v>1.0000000000000001E-5</v>
      </c>
      <c r="D126" s="95">
        <v>0</v>
      </c>
      <c r="E126" s="95">
        <v>0</v>
      </c>
      <c r="F126" s="95">
        <v>5.9999999999999995E-5</v>
      </c>
    </row>
    <row r="127" spans="1:6">
      <c r="A127" s="99" t="s">
        <v>259</v>
      </c>
      <c r="B127" s="95">
        <v>0</v>
      </c>
      <c r="C127" s="95">
        <v>1.0000000000000001E-5</v>
      </c>
      <c r="D127" s="95">
        <v>0</v>
      </c>
      <c r="E127" s="95">
        <v>0</v>
      </c>
      <c r="F127" s="95">
        <v>1.0000000000000001E-5</v>
      </c>
    </row>
    <row r="128" spans="1:6">
      <c r="A128" s="99" t="s">
        <v>260</v>
      </c>
      <c r="B128" s="95">
        <v>90000</v>
      </c>
      <c r="C128" s="95">
        <v>0</v>
      </c>
      <c r="D128" s="95">
        <v>0</v>
      </c>
      <c r="E128" s="95">
        <v>0</v>
      </c>
      <c r="F128" s="95">
        <v>90000</v>
      </c>
    </row>
    <row r="129" spans="1:6">
      <c r="A129" s="156" t="s">
        <v>261</v>
      </c>
      <c r="B129" s="95">
        <v>3191848.79807</v>
      </c>
      <c r="C129" s="95">
        <v>705072.45039999997</v>
      </c>
      <c r="D129" s="95">
        <v>44.615670000000001</v>
      </c>
      <c r="E129" s="95">
        <v>34661.306850000001</v>
      </c>
      <c r="F129" s="95">
        <v>3931627.1709899995</v>
      </c>
    </row>
    <row r="130" spans="1:6">
      <c r="A130" s="156" t="s">
        <v>262</v>
      </c>
      <c r="B130" s="95">
        <v>80623173.174690008</v>
      </c>
      <c r="C130" s="95">
        <v>4326618.81843</v>
      </c>
      <c r="D130" s="95">
        <v>0</v>
      </c>
      <c r="E130" s="95">
        <v>10728.54</v>
      </c>
      <c r="F130" s="95">
        <v>84960520.533119991</v>
      </c>
    </row>
    <row r="131" spans="1:6">
      <c r="A131" s="64" t="s">
        <v>263</v>
      </c>
      <c r="B131" s="95">
        <v>10868556.88476</v>
      </c>
      <c r="C131" s="95">
        <v>137665.36059</v>
      </c>
      <c r="D131" s="95">
        <v>0</v>
      </c>
      <c r="E131" s="95">
        <v>259.86631</v>
      </c>
      <c r="F131" s="95">
        <v>11006482.11166</v>
      </c>
    </row>
    <row r="132" spans="1:6">
      <c r="A132" s="177" t="s">
        <v>264</v>
      </c>
      <c r="B132" s="57">
        <v>280983.28883999999</v>
      </c>
      <c r="C132" s="57">
        <v>1034.15896</v>
      </c>
      <c r="D132" s="57">
        <v>0</v>
      </c>
      <c r="E132" s="57">
        <v>0</v>
      </c>
      <c r="F132" s="57">
        <v>282017.44780000002</v>
      </c>
    </row>
    <row r="133" spans="1:6">
      <c r="A133" s="177" t="s">
        <v>455</v>
      </c>
      <c r="B133" s="57">
        <v>15413809.492129998</v>
      </c>
      <c r="C133" s="57">
        <v>3638709.5994899999</v>
      </c>
      <c r="D133" s="57">
        <v>0</v>
      </c>
      <c r="E133" s="57">
        <v>0</v>
      </c>
      <c r="F133" s="57">
        <v>19052519.091619998</v>
      </c>
    </row>
    <row r="134" spans="1:6">
      <c r="A134" s="64" t="s">
        <v>456</v>
      </c>
      <c r="B134" s="95">
        <v>5998112.9553100001</v>
      </c>
      <c r="C134" s="95">
        <v>656789.39395000006</v>
      </c>
      <c r="D134" s="95">
        <v>0</v>
      </c>
      <c r="E134" s="95">
        <v>0</v>
      </c>
      <c r="F134" s="95">
        <v>6654902.3492600005</v>
      </c>
    </row>
    <row r="135" spans="1:6">
      <c r="A135" s="64" t="s">
        <v>457</v>
      </c>
      <c r="B135" s="95">
        <v>3055126.2306300001</v>
      </c>
      <c r="C135" s="95">
        <v>54380.926369999994</v>
      </c>
      <c r="D135" s="95">
        <v>0</v>
      </c>
      <c r="E135" s="95">
        <v>0</v>
      </c>
      <c r="F135" s="95">
        <v>3109507.1570000001</v>
      </c>
    </row>
    <row r="136" spans="1:6">
      <c r="A136" s="64" t="s">
        <v>458</v>
      </c>
      <c r="B136" s="95">
        <v>0</v>
      </c>
      <c r="C136" s="95">
        <v>0</v>
      </c>
      <c r="D136" s="95">
        <v>0</v>
      </c>
      <c r="E136" s="95">
        <v>0</v>
      </c>
      <c r="F136" s="95">
        <v>0</v>
      </c>
    </row>
    <row r="137" spans="1:6">
      <c r="A137" s="64" t="s">
        <v>459</v>
      </c>
      <c r="B137" s="95">
        <v>620446.81416999991</v>
      </c>
      <c r="C137" s="95">
        <v>156694.66047999999</v>
      </c>
      <c r="D137" s="95">
        <v>0</v>
      </c>
      <c r="E137" s="95">
        <v>0</v>
      </c>
      <c r="F137" s="95">
        <v>777141.47464999999</v>
      </c>
    </row>
    <row r="138" spans="1:6">
      <c r="A138" s="64" t="s">
        <v>460</v>
      </c>
      <c r="B138" s="95">
        <v>5474948.9772399999</v>
      </c>
      <c r="C138" s="95">
        <v>2747973.7273000004</v>
      </c>
      <c r="D138" s="95">
        <v>0</v>
      </c>
      <c r="E138" s="95">
        <v>0</v>
      </c>
      <c r="F138" s="95">
        <v>8222922.7045400003</v>
      </c>
    </row>
    <row r="139" spans="1:6">
      <c r="A139" s="64" t="s">
        <v>467</v>
      </c>
      <c r="B139" s="95">
        <v>265174.51478000003</v>
      </c>
      <c r="C139" s="95">
        <v>22870.891390000001</v>
      </c>
      <c r="D139" s="95">
        <v>0</v>
      </c>
      <c r="E139" s="95">
        <v>0</v>
      </c>
      <c r="F139" s="95">
        <v>288045.40617000003</v>
      </c>
    </row>
    <row r="140" spans="1:6">
      <c r="A140" s="177" t="s">
        <v>265</v>
      </c>
      <c r="B140" s="57">
        <v>35947419.670550004</v>
      </c>
      <c r="C140" s="57">
        <v>1721218.0077899999</v>
      </c>
      <c r="D140" s="57">
        <v>0</v>
      </c>
      <c r="E140" s="57">
        <v>0</v>
      </c>
      <c r="F140" s="57">
        <v>37668637.678339995</v>
      </c>
    </row>
    <row r="141" spans="1:6">
      <c r="A141" s="64" t="s">
        <v>266</v>
      </c>
      <c r="B141" s="95">
        <v>1169727.21462</v>
      </c>
      <c r="C141" s="95">
        <v>184904.43724</v>
      </c>
      <c r="D141" s="95">
        <v>0</v>
      </c>
      <c r="E141" s="95">
        <v>0</v>
      </c>
      <c r="F141" s="95">
        <v>1354631.6518599999</v>
      </c>
    </row>
    <row r="142" spans="1:6">
      <c r="A142" s="64" t="s">
        <v>267</v>
      </c>
      <c r="B142" s="95">
        <v>18188273.595720001</v>
      </c>
      <c r="C142" s="95">
        <v>263368.61838999996</v>
      </c>
      <c r="D142" s="95">
        <v>0</v>
      </c>
      <c r="E142" s="95">
        <v>0</v>
      </c>
      <c r="F142" s="95">
        <v>18451642.214110002</v>
      </c>
    </row>
    <row r="143" spans="1:6">
      <c r="A143" s="64" t="s">
        <v>268</v>
      </c>
      <c r="B143" s="95">
        <v>0</v>
      </c>
      <c r="C143" s="95">
        <v>0</v>
      </c>
      <c r="D143" s="95">
        <v>0</v>
      </c>
      <c r="E143" s="95">
        <v>0</v>
      </c>
      <c r="F143" s="95">
        <v>0</v>
      </c>
    </row>
    <row r="144" spans="1:6">
      <c r="A144" s="64" t="s">
        <v>269</v>
      </c>
      <c r="B144" s="95">
        <v>1563863.3237600001</v>
      </c>
      <c r="C144" s="95">
        <v>0</v>
      </c>
      <c r="D144" s="95">
        <v>0</v>
      </c>
      <c r="E144" s="95">
        <v>0</v>
      </c>
      <c r="F144" s="95">
        <v>1563863.3237600001</v>
      </c>
    </row>
    <row r="145" spans="1:6">
      <c r="A145" s="64" t="s">
        <v>270</v>
      </c>
      <c r="B145" s="95">
        <v>14039508.43548</v>
      </c>
      <c r="C145" s="95">
        <v>577194.91512999998</v>
      </c>
      <c r="D145" s="95">
        <v>0</v>
      </c>
      <c r="E145" s="95">
        <v>0</v>
      </c>
      <c r="F145" s="95">
        <v>14616703.350610001</v>
      </c>
    </row>
    <row r="146" spans="1:6">
      <c r="A146" s="64" t="s">
        <v>271</v>
      </c>
      <c r="B146" s="95">
        <v>82878.205879999994</v>
      </c>
      <c r="C146" s="95">
        <v>0</v>
      </c>
      <c r="D146" s="95">
        <v>0</v>
      </c>
      <c r="E146" s="95">
        <v>0</v>
      </c>
      <c r="F146" s="95">
        <v>82878.205879999994</v>
      </c>
    </row>
    <row r="147" spans="1:6">
      <c r="A147" s="64" t="s">
        <v>272</v>
      </c>
      <c r="B147" s="95">
        <v>676.05502999999999</v>
      </c>
      <c r="C147" s="95">
        <v>679561.98184999998</v>
      </c>
      <c r="D147" s="95">
        <v>0</v>
      </c>
      <c r="E147" s="95">
        <v>0</v>
      </c>
      <c r="F147" s="95">
        <v>680238.03688000003</v>
      </c>
    </row>
    <row r="148" spans="1:6">
      <c r="A148" s="64" t="s">
        <v>273</v>
      </c>
      <c r="B148" s="95">
        <v>902492.84005999996</v>
      </c>
      <c r="C148" s="95">
        <v>16188.055179999999</v>
      </c>
      <c r="D148" s="95">
        <v>0</v>
      </c>
      <c r="E148" s="95">
        <v>0</v>
      </c>
      <c r="F148" s="95">
        <v>918680.89523999998</v>
      </c>
    </row>
    <row r="149" spans="1:6">
      <c r="A149" s="177" t="s">
        <v>274</v>
      </c>
      <c r="B149" s="57">
        <v>3799006.77923</v>
      </c>
      <c r="C149" s="57">
        <v>610244.51303999999</v>
      </c>
      <c r="D149" s="57">
        <v>4.2520000000000002E-2</v>
      </c>
      <c r="E149" s="57">
        <v>300.05410999999998</v>
      </c>
      <c r="F149" s="57">
        <v>4409551.3888999997</v>
      </c>
    </row>
    <row r="150" spans="1:6">
      <c r="A150" s="64" t="s">
        <v>207</v>
      </c>
      <c r="B150" s="95">
        <v>629825.78221000009</v>
      </c>
      <c r="C150" s="95">
        <v>122214.67398000001</v>
      </c>
      <c r="D150" s="95">
        <v>0</v>
      </c>
      <c r="E150" s="95">
        <v>7.0260000000000003E-2</v>
      </c>
      <c r="F150" s="95">
        <v>752040.52645</v>
      </c>
    </row>
    <row r="151" spans="1:6">
      <c r="A151" s="64" t="s">
        <v>209</v>
      </c>
      <c r="B151" s="95">
        <v>1090337.3625999999</v>
      </c>
      <c r="C151" s="95">
        <v>287646.59482999996</v>
      </c>
      <c r="D151" s="95">
        <v>4.2520000000000002E-2</v>
      </c>
      <c r="E151" s="95">
        <v>290.88592999999997</v>
      </c>
      <c r="F151" s="95">
        <v>1378274.8858800002</v>
      </c>
    </row>
    <row r="152" spans="1:6">
      <c r="A152" s="64" t="s">
        <v>275</v>
      </c>
      <c r="B152" s="95">
        <v>1818005.61286</v>
      </c>
      <c r="C152" s="95">
        <v>160079.14983000001</v>
      </c>
      <c r="D152" s="95">
        <v>0</v>
      </c>
      <c r="E152" s="95">
        <v>8.7247700000000012</v>
      </c>
      <c r="F152" s="95">
        <v>1978093.48746</v>
      </c>
    </row>
    <row r="153" spans="1:6">
      <c r="A153" s="64" t="s">
        <v>236</v>
      </c>
      <c r="B153" s="95">
        <v>260838.02155999999</v>
      </c>
      <c r="C153" s="95">
        <v>40304.094400000002</v>
      </c>
      <c r="D153" s="95">
        <v>0</v>
      </c>
      <c r="E153" s="95">
        <v>0.37314999999999998</v>
      </c>
      <c r="F153" s="95">
        <v>301142.48911000002</v>
      </c>
    </row>
    <row r="154" spans="1:6">
      <c r="A154" s="64" t="s">
        <v>276</v>
      </c>
      <c r="B154" s="95">
        <v>0</v>
      </c>
      <c r="C154" s="95">
        <v>0</v>
      </c>
      <c r="D154" s="95">
        <v>0</v>
      </c>
      <c r="E154" s="95">
        <v>0</v>
      </c>
      <c r="F154" s="95">
        <v>0</v>
      </c>
    </row>
    <row r="155" spans="1:6">
      <c r="A155" s="177" t="s">
        <v>277</v>
      </c>
      <c r="B155" s="57">
        <v>2499731.9561100001</v>
      </c>
      <c r="C155" s="57">
        <v>338756.95107000001</v>
      </c>
      <c r="D155" s="57">
        <v>0</v>
      </c>
      <c r="E155" s="57">
        <v>3587.7689999999998</v>
      </c>
      <c r="F155" s="57">
        <v>2842076.67618</v>
      </c>
    </row>
    <row r="156" spans="1:6">
      <c r="A156" s="64" t="s">
        <v>278</v>
      </c>
      <c r="B156" s="95">
        <v>162323.68935</v>
      </c>
      <c r="C156" s="95">
        <v>18348.271760000003</v>
      </c>
      <c r="D156" s="95">
        <v>0</v>
      </c>
      <c r="E156" s="95">
        <v>344.81918000000002</v>
      </c>
      <c r="F156" s="95">
        <v>181016.78029</v>
      </c>
    </row>
    <row r="157" spans="1:6">
      <c r="A157" s="64" t="s">
        <v>279</v>
      </c>
      <c r="B157" s="95">
        <v>0</v>
      </c>
      <c r="C157" s="95">
        <v>0</v>
      </c>
      <c r="D157" s="95">
        <v>0</v>
      </c>
      <c r="E157" s="95">
        <v>0</v>
      </c>
      <c r="F157" s="95">
        <v>0</v>
      </c>
    </row>
    <row r="158" spans="1:6">
      <c r="A158" s="64" t="s">
        <v>280</v>
      </c>
      <c r="B158" s="95">
        <v>1315722.6349899999</v>
      </c>
      <c r="C158" s="95">
        <v>211513.83989999999</v>
      </c>
      <c r="D158" s="95">
        <v>0</v>
      </c>
      <c r="E158" s="95">
        <v>1495.0885499999999</v>
      </c>
      <c r="F158" s="95">
        <v>1528731.5634400002</v>
      </c>
    </row>
    <row r="159" spans="1:6">
      <c r="A159" s="64" t="s">
        <v>1301</v>
      </c>
      <c r="B159" s="95">
        <v>0</v>
      </c>
      <c r="C159" s="95">
        <v>0</v>
      </c>
      <c r="D159" s="95">
        <v>0</v>
      </c>
      <c r="E159" s="95">
        <v>0</v>
      </c>
      <c r="F159" s="95">
        <v>0</v>
      </c>
    </row>
    <row r="160" spans="1:6">
      <c r="A160" s="64" t="s">
        <v>281</v>
      </c>
      <c r="B160" s="95">
        <v>992175.84639999992</v>
      </c>
      <c r="C160" s="95">
        <v>25285.232530000001</v>
      </c>
      <c r="D160" s="95">
        <v>0</v>
      </c>
      <c r="E160" s="95">
        <v>1747.8612700000001</v>
      </c>
      <c r="F160" s="95">
        <v>1019208.9402000001</v>
      </c>
    </row>
    <row r="161" spans="1:6">
      <c r="A161" s="64" t="s">
        <v>282</v>
      </c>
      <c r="B161" s="95">
        <v>29509.785370000001</v>
      </c>
      <c r="C161" s="95">
        <v>83609.606879999992</v>
      </c>
      <c r="D161" s="95">
        <v>0</v>
      </c>
      <c r="E161" s="95">
        <v>0</v>
      </c>
      <c r="F161" s="95">
        <v>113119.39225</v>
      </c>
    </row>
    <row r="162" spans="1:6">
      <c r="A162" s="177" t="s">
        <v>283</v>
      </c>
      <c r="B162" s="57">
        <v>2933218.0115799997</v>
      </c>
      <c r="C162" s="57">
        <v>307333.47701999999</v>
      </c>
      <c r="D162" s="57">
        <v>0</v>
      </c>
      <c r="E162" s="57">
        <v>0</v>
      </c>
      <c r="F162" s="57">
        <v>3240551.4885999998</v>
      </c>
    </row>
    <row r="163" spans="1:6">
      <c r="A163" s="64" t="s">
        <v>284</v>
      </c>
      <c r="B163" s="95">
        <v>2897756.25</v>
      </c>
      <c r="C163" s="95">
        <v>302697.5</v>
      </c>
      <c r="D163" s="95">
        <v>0</v>
      </c>
      <c r="E163" s="95">
        <v>0</v>
      </c>
      <c r="F163" s="95">
        <v>3200453.75</v>
      </c>
    </row>
    <row r="164" spans="1:6">
      <c r="A164" s="64" t="s">
        <v>285</v>
      </c>
      <c r="B164" s="95">
        <v>0</v>
      </c>
      <c r="C164" s="95">
        <v>0</v>
      </c>
      <c r="D164" s="95">
        <v>0</v>
      </c>
      <c r="E164" s="95">
        <v>0</v>
      </c>
      <c r="F164" s="95">
        <v>0</v>
      </c>
    </row>
    <row r="165" spans="1:6">
      <c r="A165" s="64" t="s">
        <v>286</v>
      </c>
      <c r="B165" s="95">
        <v>0</v>
      </c>
      <c r="C165" s="95">
        <v>0</v>
      </c>
      <c r="D165" s="95">
        <v>0</v>
      </c>
      <c r="E165" s="95">
        <v>0</v>
      </c>
      <c r="F165" s="95">
        <v>0</v>
      </c>
    </row>
    <row r="166" spans="1:6">
      <c r="A166" s="64" t="s">
        <v>287</v>
      </c>
      <c r="B166" s="95">
        <v>35461.761579999999</v>
      </c>
      <c r="C166" s="95">
        <v>4635.9770199999994</v>
      </c>
      <c r="D166" s="95">
        <v>0</v>
      </c>
      <c r="E166" s="95">
        <v>0</v>
      </c>
      <c r="F166" s="95">
        <v>40097.738600000004</v>
      </c>
    </row>
    <row r="167" spans="1:6">
      <c r="A167" s="177" t="s">
        <v>288</v>
      </c>
      <c r="B167" s="57">
        <v>1671545.94169</v>
      </c>
      <c r="C167" s="57">
        <v>1059327.08295</v>
      </c>
      <c r="D167" s="57">
        <v>0</v>
      </c>
      <c r="E167" s="57">
        <v>0</v>
      </c>
      <c r="F167" s="57">
        <v>2730873.02464</v>
      </c>
    </row>
    <row r="168" spans="1:6">
      <c r="A168" s="64" t="s">
        <v>289</v>
      </c>
      <c r="B168" s="95">
        <v>14112</v>
      </c>
      <c r="C168" s="95">
        <v>48035.662340000003</v>
      </c>
      <c r="D168" s="95">
        <v>0</v>
      </c>
      <c r="E168" s="95">
        <v>0</v>
      </c>
      <c r="F168" s="95">
        <v>62147.662340000003</v>
      </c>
    </row>
    <row r="169" spans="1:6">
      <c r="A169" s="64" t="s">
        <v>290</v>
      </c>
      <c r="B169" s="95">
        <v>0</v>
      </c>
      <c r="C169" s="95">
        <v>0</v>
      </c>
      <c r="D169" s="95">
        <v>0</v>
      </c>
      <c r="E169" s="95">
        <v>0</v>
      </c>
      <c r="F169" s="95">
        <v>0</v>
      </c>
    </row>
    <row r="170" spans="1:6">
      <c r="A170" s="64" t="s">
        <v>291</v>
      </c>
      <c r="B170" s="95">
        <v>0</v>
      </c>
      <c r="C170" s="95">
        <v>1485.6633400000001</v>
      </c>
      <c r="D170" s="95">
        <v>0</v>
      </c>
      <c r="E170" s="95">
        <v>0</v>
      </c>
      <c r="F170" s="95">
        <v>1485.6633400000001</v>
      </c>
    </row>
    <row r="171" spans="1:6">
      <c r="A171" s="64" t="s">
        <v>292</v>
      </c>
      <c r="B171" s="95">
        <v>14112</v>
      </c>
      <c r="C171" s="95">
        <v>46549.999000000003</v>
      </c>
      <c r="D171" s="95">
        <v>0</v>
      </c>
      <c r="E171" s="95">
        <v>0</v>
      </c>
      <c r="F171" s="95">
        <v>60661.999000000003</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1628115</v>
      </c>
      <c r="C174" s="95">
        <v>996741.46739999996</v>
      </c>
      <c r="D174" s="95">
        <v>0</v>
      </c>
      <c r="E174" s="95">
        <v>0</v>
      </c>
      <c r="F174" s="95">
        <v>2624856.4674</v>
      </c>
    </row>
    <row r="175" spans="1:6">
      <c r="A175" s="64" t="s">
        <v>296</v>
      </c>
      <c r="B175" s="95">
        <v>29318.94169</v>
      </c>
      <c r="C175" s="95">
        <v>14549.953210000001</v>
      </c>
      <c r="D175" s="95">
        <v>0</v>
      </c>
      <c r="E175" s="95">
        <v>0</v>
      </c>
      <c r="F175" s="95">
        <v>43868.894899999999</v>
      </c>
    </row>
    <row r="176" spans="1:6">
      <c r="A176" s="155" t="s">
        <v>297</v>
      </c>
      <c r="B176" s="57">
        <v>18371617.390470002</v>
      </c>
      <c r="C176" s="57">
        <v>0</v>
      </c>
      <c r="D176" s="57">
        <v>0</v>
      </c>
      <c r="E176" s="57">
        <v>0</v>
      </c>
      <c r="F176" s="57">
        <v>18371617.390470002</v>
      </c>
    </row>
    <row r="177" spans="1:6">
      <c r="A177" s="63" t="s">
        <v>298</v>
      </c>
      <c r="B177" s="95">
        <v>13929494.06655</v>
      </c>
      <c r="C177" s="95">
        <v>0</v>
      </c>
      <c r="D177" s="95">
        <v>0</v>
      </c>
      <c r="E177" s="95">
        <v>0</v>
      </c>
      <c r="F177" s="95">
        <v>13929494.06655</v>
      </c>
    </row>
    <row r="178" spans="1:6">
      <c r="A178" s="64" t="s">
        <v>299</v>
      </c>
      <c r="B178" s="95">
        <v>13929494.06655</v>
      </c>
      <c r="C178" s="95">
        <v>0</v>
      </c>
      <c r="D178" s="95">
        <v>0</v>
      </c>
      <c r="E178" s="95">
        <v>0</v>
      </c>
      <c r="F178" s="95">
        <v>13929494.06655</v>
      </c>
    </row>
    <row r="179" spans="1:6">
      <c r="A179" s="64" t="s">
        <v>300</v>
      </c>
      <c r="B179" s="95">
        <v>87506</v>
      </c>
      <c r="C179" s="95">
        <v>0</v>
      </c>
      <c r="D179" s="95">
        <v>0</v>
      </c>
      <c r="E179" s="95">
        <v>0</v>
      </c>
      <c r="F179" s="95">
        <v>87506</v>
      </c>
    </row>
    <row r="180" spans="1:6">
      <c r="A180" s="64" t="s">
        <v>301</v>
      </c>
      <c r="B180" s="95">
        <v>-87506</v>
      </c>
      <c r="C180" s="95">
        <v>0</v>
      </c>
      <c r="D180" s="95">
        <v>0</v>
      </c>
      <c r="E180" s="95">
        <v>0</v>
      </c>
      <c r="F180" s="95">
        <v>-87506</v>
      </c>
    </row>
    <row r="181" spans="1:6">
      <c r="A181" s="63" t="s">
        <v>302</v>
      </c>
      <c r="B181" s="95">
        <v>285813.36462000001</v>
      </c>
      <c r="C181" s="95">
        <v>0</v>
      </c>
      <c r="D181" s="95">
        <v>0</v>
      </c>
      <c r="E181" s="95">
        <v>0</v>
      </c>
      <c r="F181" s="95">
        <v>285813.36462000001</v>
      </c>
    </row>
    <row r="182" spans="1:6">
      <c r="A182" s="64" t="s">
        <v>303</v>
      </c>
      <c r="B182" s="95">
        <v>1713.9146599999999</v>
      </c>
      <c r="C182" s="95">
        <v>0</v>
      </c>
      <c r="D182" s="95">
        <v>0</v>
      </c>
      <c r="E182" s="95">
        <v>0</v>
      </c>
      <c r="F182" s="95">
        <v>1713.9146599999999</v>
      </c>
    </row>
    <row r="183" spans="1:6">
      <c r="A183" s="64" t="s">
        <v>304</v>
      </c>
      <c r="B183" s="95">
        <v>280835.84185999999</v>
      </c>
      <c r="C183" s="95">
        <v>0</v>
      </c>
      <c r="D183" s="95">
        <v>0</v>
      </c>
      <c r="E183" s="95">
        <v>0</v>
      </c>
      <c r="F183" s="95">
        <v>280835.84185999999</v>
      </c>
    </row>
    <row r="184" spans="1:6">
      <c r="A184" s="64" t="s">
        <v>305</v>
      </c>
      <c r="B184" s="95">
        <v>3263.6080999999999</v>
      </c>
      <c r="C184" s="95">
        <v>0</v>
      </c>
      <c r="D184" s="95">
        <v>0</v>
      </c>
      <c r="E184" s="95">
        <v>0</v>
      </c>
      <c r="F184" s="95">
        <v>3263.6080999999999</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3071335.7573299999</v>
      </c>
      <c r="C187" s="95">
        <v>0</v>
      </c>
      <c r="D187" s="95">
        <v>0</v>
      </c>
      <c r="E187" s="95">
        <v>0</v>
      </c>
      <c r="F187" s="95">
        <v>3071335.7573299999</v>
      </c>
    </row>
    <row r="188" spans="1:6">
      <c r="A188" s="64" t="s">
        <v>309</v>
      </c>
      <c r="B188" s="95">
        <v>2313103.8599899998</v>
      </c>
      <c r="C188" s="95">
        <v>0</v>
      </c>
      <c r="D188" s="95">
        <v>0</v>
      </c>
      <c r="E188" s="95">
        <v>0</v>
      </c>
      <c r="F188" s="95">
        <v>2313103.8599899998</v>
      </c>
    </row>
    <row r="189" spans="1:6">
      <c r="A189" s="64" t="s">
        <v>310</v>
      </c>
      <c r="B189" s="95">
        <v>112119.38906</v>
      </c>
      <c r="C189" s="95">
        <v>0</v>
      </c>
      <c r="D189" s="95">
        <v>0</v>
      </c>
      <c r="E189" s="95">
        <v>0</v>
      </c>
      <c r="F189" s="95">
        <v>112119.38906</v>
      </c>
    </row>
    <row r="190" spans="1:6">
      <c r="A190" s="64" t="s">
        <v>311</v>
      </c>
      <c r="B190" s="95">
        <v>646112.50827999995</v>
      </c>
      <c r="C190" s="95">
        <v>0</v>
      </c>
      <c r="D190" s="95">
        <v>0</v>
      </c>
      <c r="E190" s="95">
        <v>0</v>
      </c>
      <c r="F190" s="95">
        <v>646112.50827999995</v>
      </c>
    </row>
    <row r="191" spans="1:6">
      <c r="A191" s="63" t="s">
        <v>312</v>
      </c>
      <c r="B191" s="95">
        <v>1084974.2019700001</v>
      </c>
      <c r="C191" s="95">
        <v>0</v>
      </c>
      <c r="D191" s="95">
        <v>0</v>
      </c>
      <c r="E191" s="95">
        <v>0</v>
      </c>
      <c r="F191" s="95">
        <v>1084974.2019700001</v>
      </c>
    </row>
    <row r="192" spans="1:6">
      <c r="A192" s="64" t="s">
        <v>313</v>
      </c>
      <c r="B192" s="95">
        <v>361702.18144999997</v>
      </c>
      <c r="C192" s="95">
        <v>0</v>
      </c>
      <c r="D192" s="95">
        <v>0</v>
      </c>
      <c r="E192" s="95">
        <v>0</v>
      </c>
      <c r="F192" s="95">
        <v>361702.18144999997</v>
      </c>
    </row>
    <row r="193" spans="1:6">
      <c r="A193" s="64" t="s">
        <v>314</v>
      </c>
      <c r="B193" s="95">
        <v>723272.02052000002</v>
      </c>
      <c r="C193" s="95">
        <v>0</v>
      </c>
      <c r="D193" s="95">
        <v>0</v>
      </c>
      <c r="E193" s="95">
        <v>0</v>
      </c>
      <c r="F193" s="95">
        <v>723272.02052000002</v>
      </c>
    </row>
    <row r="194" spans="1:6">
      <c r="A194" s="72" t="s">
        <v>315</v>
      </c>
      <c r="B194" s="57">
        <v>243333685.73018</v>
      </c>
      <c r="C194" s="57">
        <v>33477828.313519999</v>
      </c>
      <c r="D194" s="57">
        <v>52.063559999999995</v>
      </c>
      <c r="E194" s="57">
        <v>53027.536090000001</v>
      </c>
      <c r="F194" s="57">
        <v>276864593.64335001</v>
      </c>
    </row>
    <row r="195" spans="1:6">
      <c r="A195" s="72" t="s">
        <v>316</v>
      </c>
      <c r="B195" s="57">
        <v>9514198.2208099999</v>
      </c>
      <c r="C195" s="57">
        <v>6611795.7592099998</v>
      </c>
      <c r="D195" s="57">
        <v>0</v>
      </c>
      <c r="E195" s="57">
        <v>259846.22858000002</v>
      </c>
      <c r="F195" s="57">
        <v>16385840.2086</v>
      </c>
    </row>
    <row r="196" spans="1:6">
      <c r="A196" s="66" t="s">
        <v>317</v>
      </c>
      <c r="B196" s="95">
        <v>5852.5984400000007</v>
      </c>
      <c r="C196" s="95">
        <v>2439367.5703799999</v>
      </c>
      <c r="D196" s="95">
        <v>0</v>
      </c>
      <c r="E196" s="95">
        <v>0</v>
      </c>
      <c r="F196" s="95">
        <v>2445220.1688200003</v>
      </c>
    </row>
    <row r="197" spans="1:6">
      <c r="A197" s="64" t="s">
        <v>318</v>
      </c>
      <c r="B197" s="95">
        <v>5852.5984400000007</v>
      </c>
      <c r="C197" s="95">
        <v>167263.6532</v>
      </c>
      <c r="D197" s="95">
        <v>0</v>
      </c>
      <c r="E197" s="95">
        <v>0</v>
      </c>
      <c r="F197" s="95">
        <v>173116.25163999997</v>
      </c>
    </row>
    <row r="198" spans="1:6">
      <c r="A198" s="64" t="s">
        <v>319</v>
      </c>
      <c r="B198" s="95">
        <v>0</v>
      </c>
      <c r="C198" s="95">
        <v>12024.70397</v>
      </c>
      <c r="D198" s="95">
        <v>0</v>
      </c>
      <c r="E198" s="95">
        <v>0</v>
      </c>
      <c r="F198" s="95">
        <v>12024.70397</v>
      </c>
    </row>
    <row r="199" spans="1:6">
      <c r="A199" s="64" t="s">
        <v>320</v>
      </c>
      <c r="B199" s="95">
        <v>0</v>
      </c>
      <c r="C199" s="95">
        <v>1876178.78403</v>
      </c>
      <c r="D199" s="95">
        <v>0</v>
      </c>
      <c r="E199" s="95">
        <v>0</v>
      </c>
      <c r="F199" s="95">
        <v>1876178.78403</v>
      </c>
    </row>
    <row r="200" spans="1:6">
      <c r="A200" s="64" t="s">
        <v>321</v>
      </c>
      <c r="B200" s="95">
        <v>0</v>
      </c>
      <c r="C200" s="95">
        <v>0</v>
      </c>
      <c r="D200" s="95">
        <v>0</v>
      </c>
      <c r="E200" s="95">
        <v>0</v>
      </c>
      <c r="F200" s="95">
        <v>0</v>
      </c>
    </row>
    <row r="201" spans="1:6">
      <c r="A201" s="64" t="s">
        <v>322</v>
      </c>
      <c r="B201" s="95">
        <v>0</v>
      </c>
      <c r="C201" s="95">
        <v>383900.42918000004</v>
      </c>
      <c r="D201" s="95">
        <v>0</v>
      </c>
      <c r="E201" s="95">
        <v>0</v>
      </c>
      <c r="F201" s="95">
        <v>383900.42918000004</v>
      </c>
    </row>
    <row r="202" spans="1:6">
      <c r="A202" s="63" t="s">
        <v>323</v>
      </c>
      <c r="B202" s="95">
        <v>7360609.0564099997</v>
      </c>
      <c r="C202" s="95">
        <v>4120305.8409199999</v>
      </c>
      <c r="D202" s="95">
        <v>0</v>
      </c>
      <c r="E202" s="95">
        <v>259846.22858000002</v>
      </c>
      <c r="F202" s="95">
        <v>11740761.125909999</v>
      </c>
    </row>
    <row r="203" spans="1:6">
      <c r="A203" s="64" t="s">
        <v>324</v>
      </c>
      <c r="B203" s="95">
        <v>0</v>
      </c>
      <c r="C203" s="95">
        <v>908.91899000000001</v>
      </c>
      <c r="D203" s="95">
        <v>0</v>
      </c>
      <c r="E203" s="95">
        <v>0</v>
      </c>
      <c r="F203" s="95">
        <v>908.91899000000001</v>
      </c>
    </row>
    <row r="204" spans="1:6">
      <c r="A204" s="64" t="s">
        <v>325</v>
      </c>
      <c r="B204" s="95">
        <v>2549150.45756</v>
      </c>
      <c r="C204" s="95">
        <v>2862869.56715</v>
      </c>
      <c r="D204" s="95">
        <v>0</v>
      </c>
      <c r="E204" s="95">
        <v>453.28320000000002</v>
      </c>
      <c r="F204" s="95">
        <v>5412473.30791</v>
      </c>
    </row>
    <row r="205" spans="1:6">
      <c r="A205" s="64" t="s">
        <v>326</v>
      </c>
      <c r="B205" s="95">
        <v>3014520.8721699999</v>
      </c>
      <c r="C205" s="95">
        <v>544350.99985999998</v>
      </c>
      <c r="D205" s="95">
        <v>0</v>
      </c>
      <c r="E205" s="95">
        <v>75109.051550000004</v>
      </c>
      <c r="F205" s="95">
        <v>3633980.9235799997</v>
      </c>
    </row>
    <row r="206" spans="1:6">
      <c r="A206" s="64" t="s">
        <v>327</v>
      </c>
      <c r="B206" s="95">
        <v>0</v>
      </c>
      <c r="C206" s="95">
        <v>0</v>
      </c>
      <c r="D206" s="95">
        <v>0</v>
      </c>
      <c r="E206" s="95">
        <v>0</v>
      </c>
      <c r="F206" s="95">
        <v>0</v>
      </c>
    </row>
    <row r="207" spans="1:6">
      <c r="A207" s="64" t="s">
        <v>328</v>
      </c>
      <c r="B207" s="95">
        <v>1796937.7266800001</v>
      </c>
      <c r="C207" s="95">
        <v>712176.35491999995</v>
      </c>
      <c r="D207" s="95">
        <v>0</v>
      </c>
      <c r="E207" s="95">
        <v>184283.89383000002</v>
      </c>
      <c r="F207" s="95">
        <v>2693397.9754299996</v>
      </c>
    </row>
    <row r="208" spans="1:6">
      <c r="A208" s="63" t="s">
        <v>329</v>
      </c>
      <c r="B208" s="95">
        <v>0</v>
      </c>
      <c r="C208" s="95">
        <v>0</v>
      </c>
      <c r="D208" s="95">
        <v>0</v>
      </c>
      <c r="E208" s="95">
        <v>0</v>
      </c>
      <c r="F208" s="95">
        <v>0</v>
      </c>
    </row>
    <row r="209" spans="1:6">
      <c r="A209" s="63" t="s">
        <v>330</v>
      </c>
      <c r="B209" s="95">
        <v>2111183.89518</v>
      </c>
      <c r="C209" s="95">
        <v>31122.54307</v>
      </c>
      <c r="D209" s="95">
        <v>0</v>
      </c>
      <c r="E209" s="95">
        <v>0</v>
      </c>
      <c r="F209" s="95">
        <v>2142306.4382500001</v>
      </c>
    </row>
    <row r="210" spans="1:6">
      <c r="A210" s="64" t="s">
        <v>331</v>
      </c>
      <c r="B210" s="95">
        <v>199081.77750999999</v>
      </c>
      <c r="C210" s="95">
        <v>4287.5</v>
      </c>
      <c r="D210" s="95">
        <v>0</v>
      </c>
      <c r="E210" s="95">
        <v>0</v>
      </c>
      <c r="F210" s="95">
        <v>203369.27750999999</v>
      </c>
    </row>
    <row r="211" spans="1:6">
      <c r="A211" s="64" t="s">
        <v>332</v>
      </c>
      <c r="B211" s="95">
        <v>1651501.49443</v>
      </c>
      <c r="C211" s="95">
        <v>26835.04307</v>
      </c>
      <c r="D211" s="95">
        <v>0</v>
      </c>
      <c r="E211" s="95">
        <v>0</v>
      </c>
      <c r="F211" s="95">
        <v>1678336.5375000001</v>
      </c>
    </row>
    <row r="212" spans="1:6">
      <c r="A212" s="64" t="s">
        <v>333</v>
      </c>
      <c r="B212" s="95">
        <v>0</v>
      </c>
      <c r="C212" s="95">
        <v>0</v>
      </c>
      <c r="D212" s="95">
        <v>0</v>
      </c>
      <c r="E212" s="95">
        <v>0</v>
      </c>
      <c r="F212" s="95">
        <v>0</v>
      </c>
    </row>
    <row r="213" spans="1:6">
      <c r="A213" s="64" t="s">
        <v>334</v>
      </c>
      <c r="B213" s="95">
        <v>260600.62324000002</v>
      </c>
      <c r="C213" s="95">
        <v>0</v>
      </c>
      <c r="D213" s="95">
        <v>0</v>
      </c>
      <c r="E213" s="95">
        <v>0</v>
      </c>
      <c r="F213" s="95">
        <v>260600.62324000002</v>
      </c>
    </row>
    <row r="214" spans="1:6">
      <c r="A214" s="63" t="s">
        <v>335</v>
      </c>
      <c r="B214" s="95">
        <v>36552.67078</v>
      </c>
      <c r="C214" s="95">
        <v>20999.804840000001</v>
      </c>
      <c r="D214" s="95">
        <v>0</v>
      </c>
      <c r="E214" s="95">
        <v>0</v>
      </c>
      <c r="F214" s="95">
        <v>57552.475619999997</v>
      </c>
    </row>
    <row r="215" spans="1:6">
      <c r="A215" s="177" t="s">
        <v>336</v>
      </c>
      <c r="B215" s="57">
        <v>126689307.74577001</v>
      </c>
      <c r="C215" s="57">
        <v>364438036.18891996</v>
      </c>
      <c r="D215" s="57">
        <v>78540.812470000004</v>
      </c>
      <c r="E215" s="57">
        <v>24433.7166</v>
      </c>
      <c r="F215" s="57">
        <v>491230318.46376002</v>
      </c>
    </row>
    <row r="216" spans="1:6">
      <c r="A216" s="63" t="s">
        <v>337</v>
      </c>
      <c r="B216" s="95">
        <v>2364677.4527600002</v>
      </c>
      <c r="C216" s="95">
        <v>25114705.049090002</v>
      </c>
      <c r="D216" s="95">
        <v>171.35739000000001</v>
      </c>
      <c r="E216" s="95">
        <v>119.4918</v>
      </c>
      <c r="F216" s="95">
        <v>27479673.351040002</v>
      </c>
    </row>
    <row r="217" spans="1:6">
      <c r="A217" s="64" t="s">
        <v>338</v>
      </c>
      <c r="B217" s="95">
        <v>119.6</v>
      </c>
      <c r="C217" s="95">
        <v>34300</v>
      </c>
      <c r="D217" s="95">
        <v>0</v>
      </c>
      <c r="E217" s="95">
        <v>0</v>
      </c>
      <c r="F217" s="95">
        <v>34419.599999999999</v>
      </c>
    </row>
    <row r="218" spans="1:6">
      <c r="A218" s="64" t="s">
        <v>339</v>
      </c>
      <c r="B218" s="95">
        <v>1477350</v>
      </c>
      <c r="C218" s="95">
        <v>0</v>
      </c>
      <c r="D218" s="95">
        <v>0</v>
      </c>
      <c r="E218" s="95">
        <v>0</v>
      </c>
      <c r="F218" s="95">
        <v>1477350</v>
      </c>
    </row>
    <row r="219" spans="1:6">
      <c r="A219" s="64" t="s">
        <v>340</v>
      </c>
      <c r="B219" s="95">
        <v>887207.85276000004</v>
      </c>
      <c r="C219" s="95">
        <v>25080405.049090002</v>
      </c>
      <c r="D219" s="95">
        <v>171.35739000000001</v>
      </c>
      <c r="E219" s="95">
        <v>119.4918</v>
      </c>
      <c r="F219" s="95">
        <v>25967903.75104</v>
      </c>
    </row>
    <row r="220" spans="1:6">
      <c r="A220" s="63" t="s">
        <v>341</v>
      </c>
      <c r="B220" s="95">
        <v>22865414.202349998</v>
      </c>
      <c r="C220" s="95">
        <v>199918.94571999999</v>
      </c>
      <c r="D220" s="95">
        <v>17.000799999999998</v>
      </c>
      <c r="E220" s="95">
        <v>0</v>
      </c>
      <c r="F220" s="95">
        <v>23065350.148869999</v>
      </c>
    </row>
    <row r="221" spans="1:6">
      <c r="A221" s="64" t="s">
        <v>342</v>
      </c>
      <c r="B221" s="95">
        <v>0</v>
      </c>
      <c r="C221" s="95">
        <v>0</v>
      </c>
      <c r="D221" s="95">
        <v>0</v>
      </c>
      <c r="E221" s="95">
        <v>0</v>
      </c>
      <c r="F221" s="95">
        <v>0</v>
      </c>
    </row>
    <row r="222" spans="1:6">
      <c r="A222" s="64" t="s">
        <v>343</v>
      </c>
      <c r="B222" s="95">
        <v>261274.38941999999</v>
      </c>
      <c r="C222" s="95">
        <v>108411.92563</v>
      </c>
      <c r="D222" s="95">
        <v>17.000799999999998</v>
      </c>
      <c r="E222" s="95">
        <v>0</v>
      </c>
      <c r="F222" s="95">
        <v>369703.31585000001</v>
      </c>
    </row>
    <row r="223" spans="1:6">
      <c r="A223" s="64" t="s">
        <v>344</v>
      </c>
      <c r="B223" s="95">
        <v>22604139.812929999</v>
      </c>
      <c r="C223" s="95">
        <v>91507.020090000005</v>
      </c>
      <c r="D223" s="95">
        <v>0</v>
      </c>
      <c r="E223" s="95">
        <v>0</v>
      </c>
      <c r="F223" s="95">
        <v>22695646.833020002</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31.617740000000001</v>
      </c>
      <c r="C226" s="95">
        <v>186869.50977</v>
      </c>
      <c r="D226" s="95">
        <v>0</v>
      </c>
      <c r="E226" s="95">
        <v>0</v>
      </c>
      <c r="F226" s="95">
        <v>186901.12750999999</v>
      </c>
    </row>
    <row r="227" spans="1:6">
      <c r="A227" s="64" t="s">
        <v>348</v>
      </c>
      <c r="B227" s="95">
        <v>31.617740000000001</v>
      </c>
      <c r="C227" s="95">
        <v>108634.58568</v>
      </c>
      <c r="D227" s="95">
        <v>0</v>
      </c>
      <c r="E227" s="95">
        <v>0</v>
      </c>
      <c r="F227" s="95">
        <v>108666.20342000001</v>
      </c>
    </row>
    <row r="228" spans="1:6">
      <c r="A228" s="64" t="s">
        <v>349</v>
      </c>
      <c r="B228" s="95">
        <v>0</v>
      </c>
      <c r="C228" s="95">
        <v>78234.92409</v>
      </c>
      <c r="D228" s="95">
        <v>0</v>
      </c>
      <c r="E228" s="95">
        <v>0</v>
      </c>
      <c r="F228" s="95">
        <v>78234.92409</v>
      </c>
    </row>
    <row r="229" spans="1:6">
      <c r="A229" s="63" t="s">
        <v>350</v>
      </c>
      <c r="B229" s="95">
        <v>0</v>
      </c>
      <c r="C229" s="95">
        <v>11353.3</v>
      </c>
      <c r="D229" s="95">
        <v>0</v>
      </c>
      <c r="E229" s="95">
        <v>0</v>
      </c>
      <c r="F229" s="95">
        <v>11353.3</v>
      </c>
    </row>
    <row r="230" spans="1:6">
      <c r="A230" s="64" t="s">
        <v>351</v>
      </c>
      <c r="B230" s="95">
        <v>0</v>
      </c>
      <c r="C230" s="95">
        <v>11353.3</v>
      </c>
      <c r="D230" s="95">
        <v>0</v>
      </c>
      <c r="E230" s="95">
        <v>0</v>
      </c>
      <c r="F230" s="95">
        <v>11353.3</v>
      </c>
    </row>
    <row r="231" spans="1:6">
      <c r="A231" s="64" t="s">
        <v>352</v>
      </c>
      <c r="B231" s="95">
        <v>0</v>
      </c>
      <c r="C231" s="95">
        <v>0</v>
      </c>
      <c r="D231" s="95">
        <v>0</v>
      </c>
      <c r="E231" s="95">
        <v>0</v>
      </c>
      <c r="F231" s="95">
        <v>0</v>
      </c>
    </row>
    <row r="232" spans="1:6">
      <c r="A232" s="63" t="s">
        <v>353</v>
      </c>
      <c r="B232" s="95">
        <v>64535222.773280002</v>
      </c>
      <c r="C232" s="95">
        <v>286049688.28619999</v>
      </c>
      <c r="D232" s="95">
        <v>2995.7757200000001</v>
      </c>
      <c r="E232" s="95">
        <v>16983.928370000001</v>
      </c>
      <c r="F232" s="95">
        <v>350604890.76357001</v>
      </c>
    </row>
    <row r="233" spans="1:6">
      <c r="A233" s="64" t="s">
        <v>354</v>
      </c>
      <c r="B233" s="95">
        <v>29535623.415029999</v>
      </c>
      <c r="C233" s="95">
        <v>184996813.48157999</v>
      </c>
      <c r="D233" s="95">
        <v>2995.7757200000001</v>
      </c>
      <c r="E233" s="95">
        <v>0</v>
      </c>
      <c r="F233" s="95">
        <v>214535432.67232999</v>
      </c>
    </row>
    <row r="234" spans="1:6">
      <c r="A234" s="64" t="s">
        <v>355</v>
      </c>
      <c r="B234" s="95">
        <v>156020.48019999999</v>
      </c>
      <c r="C234" s="95">
        <v>49730.766020000003</v>
      </c>
      <c r="D234" s="95">
        <v>0</v>
      </c>
      <c r="E234" s="95">
        <v>0</v>
      </c>
      <c r="F234" s="95">
        <v>205751.24622</v>
      </c>
    </row>
    <row r="235" spans="1:6">
      <c r="A235" s="64" t="s">
        <v>356</v>
      </c>
      <c r="B235" s="95">
        <v>23305910.978750002</v>
      </c>
      <c r="C235" s="95">
        <v>89332022.980979994</v>
      </c>
      <c r="D235" s="95">
        <v>0</v>
      </c>
      <c r="E235" s="95">
        <v>0</v>
      </c>
      <c r="F235" s="95">
        <v>112637933.95973</v>
      </c>
    </row>
    <row r="236" spans="1:6">
      <c r="A236" s="64" t="s">
        <v>357</v>
      </c>
      <c r="B236" s="95">
        <v>402612.51604000002</v>
      </c>
      <c r="C236" s="95">
        <v>462925.47636000003</v>
      </c>
      <c r="D236" s="95">
        <v>0</v>
      </c>
      <c r="E236" s="95">
        <v>0</v>
      </c>
      <c r="F236" s="95">
        <v>865537.99239999999</v>
      </c>
    </row>
    <row r="237" spans="1:6">
      <c r="A237" s="64" t="s">
        <v>358</v>
      </c>
      <c r="B237" s="95">
        <v>2119362.2684599999</v>
      </c>
      <c r="C237" s="95">
        <v>429312.62693000003</v>
      </c>
      <c r="D237" s="95">
        <v>0</v>
      </c>
      <c r="E237" s="95">
        <v>16913.35842</v>
      </c>
      <c r="F237" s="95">
        <v>2565588.2538100001</v>
      </c>
    </row>
    <row r="238" spans="1:6">
      <c r="A238" s="64" t="s">
        <v>359</v>
      </c>
      <c r="B238" s="95">
        <v>1758000.9068399998</v>
      </c>
      <c r="C238" s="95">
        <v>8985467.3848099988</v>
      </c>
      <c r="D238" s="95">
        <v>0</v>
      </c>
      <c r="E238" s="95">
        <v>70.569949999999992</v>
      </c>
      <c r="F238" s="95">
        <v>10743538.8616</v>
      </c>
    </row>
    <row r="239" spans="1:6">
      <c r="A239" s="64" t="s">
        <v>360</v>
      </c>
      <c r="B239" s="95">
        <v>1324.5564199999999</v>
      </c>
      <c r="C239" s="95">
        <v>37041.147270000001</v>
      </c>
      <c r="D239" s="95">
        <v>0</v>
      </c>
      <c r="E239" s="95">
        <v>0</v>
      </c>
      <c r="F239" s="95">
        <v>38365.703689999995</v>
      </c>
    </row>
    <row r="240" spans="1:6">
      <c r="A240" s="64" t="s">
        <v>361</v>
      </c>
      <c r="B240" s="95">
        <v>7256367.65154</v>
      </c>
      <c r="C240" s="95">
        <v>1756374.4222500001</v>
      </c>
      <c r="D240" s="95">
        <v>0</v>
      </c>
      <c r="E240" s="95">
        <v>0</v>
      </c>
      <c r="F240" s="95">
        <v>9012742.0737900008</v>
      </c>
    </row>
    <row r="241" spans="1:6">
      <c r="A241" s="63" t="s">
        <v>362</v>
      </c>
      <c r="B241" s="95">
        <v>26073522.835299999</v>
      </c>
      <c r="C241" s="95">
        <v>51917060.933179997</v>
      </c>
      <c r="D241" s="95">
        <v>75356.67856</v>
      </c>
      <c r="E241" s="95">
        <v>7314.5904700000001</v>
      </c>
      <c r="F241" s="95">
        <v>78073255.037509993</v>
      </c>
    </row>
    <row r="242" spans="1:6">
      <c r="A242" s="64" t="s">
        <v>363</v>
      </c>
      <c r="B242" s="95">
        <v>13716867.95284</v>
      </c>
      <c r="C242" s="95">
        <v>26927271.756779999</v>
      </c>
      <c r="D242" s="95">
        <v>0</v>
      </c>
      <c r="E242" s="95">
        <v>0</v>
      </c>
      <c r="F242" s="95">
        <v>40644139.709620006</v>
      </c>
    </row>
    <row r="243" spans="1:6">
      <c r="A243" s="64" t="s">
        <v>364</v>
      </c>
      <c r="B243" s="95">
        <v>17203.751</v>
      </c>
      <c r="C243" s="95">
        <v>4056219.2286700001</v>
      </c>
      <c r="D243" s="95">
        <v>0</v>
      </c>
      <c r="E243" s="95">
        <v>0</v>
      </c>
      <c r="F243" s="95">
        <v>4073422.9796700003</v>
      </c>
    </row>
    <row r="244" spans="1:6">
      <c r="A244" s="64" t="s">
        <v>365</v>
      </c>
      <c r="B244" s="95">
        <v>2740079.7313399999</v>
      </c>
      <c r="C244" s="95">
        <v>2337004.73563</v>
      </c>
      <c r="D244" s="95">
        <v>41736.292849999998</v>
      </c>
      <c r="E244" s="95">
        <v>5788.8398099999995</v>
      </c>
      <c r="F244" s="95">
        <v>5124609.5996300001</v>
      </c>
    </row>
    <row r="245" spans="1:6">
      <c r="A245" s="64" t="s">
        <v>366</v>
      </c>
      <c r="B245" s="95">
        <v>1060824.3590499999</v>
      </c>
      <c r="C245" s="95">
        <v>1106667.4084300001</v>
      </c>
      <c r="D245" s="95">
        <v>28192.386750000001</v>
      </c>
      <c r="E245" s="95">
        <v>660.48662000000002</v>
      </c>
      <c r="F245" s="95">
        <v>2196344.6408500001</v>
      </c>
    </row>
    <row r="246" spans="1:6">
      <c r="A246" s="64" t="s">
        <v>1494</v>
      </c>
      <c r="B246" s="95">
        <v>0</v>
      </c>
      <c r="C246" s="95">
        <v>938249.92557000008</v>
      </c>
      <c r="D246" s="95">
        <v>0</v>
      </c>
      <c r="E246" s="95">
        <v>0</v>
      </c>
      <c r="F246" s="95">
        <v>938249.92557000008</v>
      </c>
    </row>
    <row r="247" spans="1:6">
      <c r="A247" s="64" t="s">
        <v>367</v>
      </c>
      <c r="B247" s="95">
        <v>8538547.0410699993</v>
      </c>
      <c r="C247" s="95">
        <v>16551647.8781</v>
      </c>
      <c r="D247" s="95">
        <v>5427.9989599999999</v>
      </c>
      <c r="E247" s="95">
        <v>865.26404000000002</v>
      </c>
      <c r="F247" s="95">
        <v>25096488.18217</v>
      </c>
    </row>
    <row r="248" spans="1:6">
      <c r="A248" s="63" t="s">
        <v>368</v>
      </c>
      <c r="B248" s="95">
        <v>2925119.99229</v>
      </c>
      <c r="C248" s="95">
        <v>559861.67350000003</v>
      </c>
      <c r="D248" s="95">
        <v>0</v>
      </c>
      <c r="E248" s="95">
        <v>15.705959999999999</v>
      </c>
      <c r="F248" s="95">
        <v>3484997.3717499999</v>
      </c>
    </row>
    <row r="249" spans="1:6">
      <c r="A249" s="64" t="s">
        <v>369</v>
      </c>
      <c r="B249" s="95">
        <v>2763175.84234</v>
      </c>
      <c r="C249" s="95">
        <v>543632.43121000007</v>
      </c>
      <c r="D249" s="95">
        <v>0</v>
      </c>
      <c r="E249" s="95">
        <v>15.705959999999999</v>
      </c>
      <c r="F249" s="95">
        <v>3306823.9795100004</v>
      </c>
    </row>
    <row r="250" spans="1:6">
      <c r="A250" s="64" t="s">
        <v>370</v>
      </c>
      <c r="B250" s="95">
        <v>161944.14994999999</v>
      </c>
      <c r="C250" s="95">
        <v>16229.242289999998</v>
      </c>
      <c r="D250" s="95">
        <v>0</v>
      </c>
      <c r="E250" s="95">
        <v>0</v>
      </c>
      <c r="F250" s="95">
        <v>178173.39224000002</v>
      </c>
    </row>
    <row r="251" spans="1:6">
      <c r="A251" s="63" t="s">
        <v>371</v>
      </c>
      <c r="B251" s="638">
        <v>7925318.8720500004</v>
      </c>
      <c r="C251" s="638">
        <v>398578.49145999999</v>
      </c>
      <c r="D251" s="638">
        <v>0</v>
      </c>
      <c r="E251" s="638">
        <v>0</v>
      </c>
      <c r="F251" s="638">
        <v>8323897.3635100005</v>
      </c>
    </row>
    <row r="252" spans="1:6">
      <c r="A252" s="64" t="s">
        <v>369</v>
      </c>
      <c r="B252" s="95">
        <v>7769804.6084200004</v>
      </c>
      <c r="C252" s="95">
        <v>398578.49145999999</v>
      </c>
      <c r="D252" s="95">
        <v>0</v>
      </c>
      <c r="E252" s="95">
        <v>0</v>
      </c>
      <c r="F252" s="95">
        <v>8168383.0998800006</v>
      </c>
    </row>
    <row r="253" spans="1:6">
      <c r="A253" s="64" t="s">
        <v>370</v>
      </c>
      <c r="B253" s="95">
        <v>155514.26363</v>
      </c>
      <c r="C253" s="95">
        <v>0</v>
      </c>
      <c r="D253" s="95">
        <v>0</v>
      </c>
      <c r="E253" s="95">
        <v>0</v>
      </c>
      <c r="F253" s="95">
        <v>155514.26363</v>
      </c>
    </row>
    <row r="254" spans="1:6">
      <c r="A254" s="216" t="s">
        <v>372</v>
      </c>
      <c r="B254" s="57">
        <v>8006435.91395</v>
      </c>
      <c r="C254" s="57">
        <v>157699.05413</v>
      </c>
      <c r="D254" s="57">
        <v>9.2300000000000004E-3</v>
      </c>
      <c r="E254" s="57">
        <v>2991.2690400000001</v>
      </c>
      <c r="F254" s="57">
        <v>8167126.2463500006</v>
      </c>
    </row>
    <row r="255" spans="1:6">
      <c r="A255" s="99" t="s">
        <v>373</v>
      </c>
      <c r="B255" s="95">
        <v>2421.61267</v>
      </c>
      <c r="C255" s="95">
        <v>644.81097999999997</v>
      </c>
      <c r="D255" s="95">
        <v>0</v>
      </c>
      <c r="E255" s="95">
        <v>0</v>
      </c>
      <c r="F255" s="95">
        <v>3066.4236499999997</v>
      </c>
    </row>
    <row r="256" spans="1:6">
      <c r="A256" s="99" t="s">
        <v>374</v>
      </c>
      <c r="B256" s="95">
        <v>441593.25838999997</v>
      </c>
      <c r="C256" s="95">
        <v>59693.659460000003</v>
      </c>
      <c r="D256" s="95">
        <v>9.2300000000000004E-3</v>
      </c>
      <c r="E256" s="95">
        <v>386.29540999999995</v>
      </c>
      <c r="F256" s="95">
        <v>501673.22249000001</v>
      </c>
    </row>
    <row r="257" spans="1:6">
      <c r="A257" s="99" t="s">
        <v>375</v>
      </c>
      <c r="B257" s="95">
        <v>5927189.0523000006</v>
      </c>
      <c r="C257" s="95">
        <v>17851.143820000001</v>
      </c>
      <c r="D257" s="95">
        <v>0</v>
      </c>
      <c r="E257" s="95">
        <v>6.7234600000000002</v>
      </c>
      <c r="F257" s="95">
        <v>5945046.9195799995</v>
      </c>
    </row>
    <row r="258" spans="1:6">
      <c r="A258" s="99" t="s">
        <v>376</v>
      </c>
      <c r="B258" s="95">
        <v>1392294.2941099999</v>
      </c>
      <c r="C258" s="95">
        <v>6245.1752300000007</v>
      </c>
      <c r="D258" s="95">
        <v>0</v>
      </c>
      <c r="E258" s="95">
        <v>0</v>
      </c>
      <c r="F258" s="95">
        <v>1398539.4693399998</v>
      </c>
    </row>
    <row r="259" spans="1:6">
      <c r="A259" s="99" t="s">
        <v>377</v>
      </c>
      <c r="B259" s="95">
        <v>68374.333769999997</v>
      </c>
      <c r="C259" s="95">
        <v>1268.5286799999999</v>
      </c>
      <c r="D259" s="95">
        <v>0</v>
      </c>
      <c r="E259" s="95">
        <v>0</v>
      </c>
      <c r="F259" s="95">
        <v>69642.862450000001</v>
      </c>
    </row>
    <row r="260" spans="1:6">
      <c r="A260" s="99" t="s">
        <v>378</v>
      </c>
      <c r="B260" s="95">
        <v>54216.647229999995</v>
      </c>
      <c r="C260" s="95">
        <v>359.00587000000002</v>
      </c>
      <c r="D260" s="95">
        <v>0</v>
      </c>
      <c r="E260" s="95">
        <v>0</v>
      </c>
      <c r="F260" s="95">
        <v>54575.653100000003</v>
      </c>
    </row>
    <row r="261" spans="1:6">
      <c r="A261" s="99" t="s">
        <v>379</v>
      </c>
      <c r="B261" s="95">
        <v>14646.191199999999</v>
      </c>
      <c r="C261" s="95">
        <v>420.03796</v>
      </c>
      <c r="D261" s="95">
        <v>0</v>
      </c>
      <c r="E261" s="95">
        <v>0</v>
      </c>
      <c r="F261" s="95">
        <v>15066.229160000001</v>
      </c>
    </row>
    <row r="262" spans="1:6">
      <c r="A262" s="99" t="s">
        <v>380</v>
      </c>
      <c r="B262" s="95">
        <v>11982.922140000001</v>
      </c>
      <c r="C262" s="95">
        <v>348.14150000000001</v>
      </c>
      <c r="D262" s="95">
        <v>0</v>
      </c>
      <c r="E262" s="95">
        <v>0</v>
      </c>
      <c r="F262" s="95">
        <v>12331.06364</v>
      </c>
    </row>
    <row r="263" spans="1:6">
      <c r="A263" s="99" t="s">
        <v>381</v>
      </c>
      <c r="B263" s="95">
        <v>53.301749999999998</v>
      </c>
      <c r="C263" s="95">
        <v>8.0530000000000004E-2</v>
      </c>
      <c r="D263" s="95">
        <v>0</v>
      </c>
      <c r="E263" s="95">
        <v>-2.9999999999999997E-5</v>
      </c>
      <c r="F263" s="95">
        <v>53.382249999999999</v>
      </c>
    </row>
    <row r="264" spans="1:6">
      <c r="A264" s="99" t="s">
        <v>382</v>
      </c>
      <c r="B264" s="95">
        <v>29368.769210000002</v>
      </c>
      <c r="C264" s="95">
        <v>35468.463819999997</v>
      </c>
      <c r="D264" s="95">
        <v>0</v>
      </c>
      <c r="E264" s="95">
        <v>0</v>
      </c>
      <c r="F264" s="95">
        <v>64837.233030000003</v>
      </c>
    </row>
    <row r="265" spans="1:6">
      <c r="A265" s="99" t="s">
        <v>383</v>
      </c>
      <c r="B265" s="95">
        <v>64295.531179999998</v>
      </c>
      <c r="C265" s="95">
        <v>35400.006280000001</v>
      </c>
      <c r="D265" s="95">
        <v>0</v>
      </c>
      <c r="E265" s="95">
        <v>2598.2502000000004</v>
      </c>
      <c r="F265" s="95">
        <v>102293.78766</v>
      </c>
    </row>
    <row r="266" spans="1:6">
      <c r="A266" s="216" t="s">
        <v>384</v>
      </c>
      <c r="B266" s="57">
        <v>-3152225.2221999997</v>
      </c>
      <c r="C266" s="57">
        <v>-150238.55438999998</v>
      </c>
      <c r="D266" s="57">
        <v>0</v>
      </c>
      <c r="E266" s="57">
        <v>-172.15860000000001</v>
      </c>
      <c r="F266" s="57">
        <v>-3302635.9351900001</v>
      </c>
    </row>
    <row r="267" spans="1:6">
      <c r="A267" s="99" t="s">
        <v>385</v>
      </c>
      <c r="B267" s="95">
        <v>-2501144.6383600002</v>
      </c>
      <c r="C267" s="95">
        <v>-73853.948669999998</v>
      </c>
      <c r="D267" s="95">
        <v>0</v>
      </c>
      <c r="E267" s="95">
        <v>-129.25627</v>
      </c>
      <c r="F267" s="95">
        <v>-2575127.8433000003</v>
      </c>
    </row>
    <row r="268" spans="1:6">
      <c r="A268" s="99" t="s">
        <v>386</v>
      </c>
      <c r="B268" s="95">
        <v>-212.99635999999998</v>
      </c>
      <c r="C268" s="95">
        <v>0</v>
      </c>
      <c r="D268" s="95">
        <v>0</v>
      </c>
      <c r="E268" s="95">
        <v>0</v>
      </c>
      <c r="F268" s="95">
        <v>-212.99635999999998</v>
      </c>
    </row>
    <row r="269" spans="1:6">
      <c r="A269" s="99" t="s">
        <v>387</v>
      </c>
      <c r="B269" s="95">
        <v>-315358.76039000001</v>
      </c>
      <c r="C269" s="95">
        <v>-20716.634480000001</v>
      </c>
      <c r="D269" s="95">
        <v>0</v>
      </c>
      <c r="E269" s="95">
        <v>-1.7700000000000001E-3</v>
      </c>
      <c r="F269" s="95">
        <v>-336075.39663999999</v>
      </c>
    </row>
    <row r="270" spans="1:6">
      <c r="A270" s="99" t="s">
        <v>388</v>
      </c>
      <c r="B270" s="95">
        <v>-28846.355299999999</v>
      </c>
      <c r="C270" s="95">
        <v>-1106.32474</v>
      </c>
      <c r="D270" s="95">
        <v>0</v>
      </c>
      <c r="E270" s="95">
        <v>-42.900559999999999</v>
      </c>
      <c r="F270" s="95">
        <v>-29995.580600000001</v>
      </c>
    </row>
    <row r="271" spans="1:6">
      <c r="A271" s="99" t="s">
        <v>389</v>
      </c>
      <c r="B271" s="95">
        <v>-67457.856150000007</v>
      </c>
      <c r="C271" s="95">
        <v>-3452.89372</v>
      </c>
      <c r="D271" s="95">
        <v>0</v>
      </c>
      <c r="E271" s="95">
        <v>0</v>
      </c>
      <c r="F271" s="95">
        <v>-70910.74987</v>
      </c>
    </row>
    <row r="272" spans="1:6">
      <c r="A272" s="156" t="s">
        <v>390</v>
      </c>
      <c r="B272" s="95">
        <v>-44265.560450000004</v>
      </c>
      <c r="C272" s="95">
        <v>-22117.706559999999</v>
      </c>
      <c r="D272" s="95">
        <v>0</v>
      </c>
      <c r="E272" s="95">
        <v>0</v>
      </c>
      <c r="F272" s="95">
        <v>-66383.267009999996</v>
      </c>
    </row>
    <row r="273" spans="1:6">
      <c r="A273" s="99" t="s">
        <v>461</v>
      </c>
      <c r="B273" s="95">
        <v>-194939.05518999998</v>
      </c>
      <c r="C273" s="95">
        <v>-28991.04622</v>
      </c>
      <c r="D273" s="95">
        <v>0</v>
      </c>
      <c r="E273" s="95">
        <v>0</v>
      </c>
      <c r="F273" s="95">
        <v>-223930.10141</v>
      </c>
    </row>
    <row r="274" spans="1:6">
      <c r="A274" s="216" t="s">
        <v>975</v>
      </c>
      <c r="B274" s="57">
        <v>4854210.6917500002</v>
      </c>
      <c r="C274" s="57">
        <v>7460.4997400000002</v>
      </c>
      <c r="D274" s="57">
        <v>9.2300000000000004E-3</v>
      </c>
      <c r="E274" s="57">
        <v>2819.1104399999999</v>
      </c>
      <c r="F274" s="57">
        <v>4864490.31116</v>
      </c>
    </row>
    <row r="275" spans="1:6">
      <c r="A275" s="69" t="s">
        <v>391</v>
      </c>
      <c r="B275" s="57">
        <v>1256344.73398</v>
      </c>
      <c r="C275" s="57">
        <v>939922.76014999999</v>
      </c>
      <c r="D275" s="57">
        <v>2.31E-3</v>
      </c>
      <c r="E275" s="57">
        <v>7.8688700000000003</v>
      </c>
      <c r="F275" s="57">
        <v>2196275.3653099998</v>
      </c>
    </row>
    <row r="276" spans="1:6">
      <c r="A276" s="99" t="s">
        <v>392</v>
      </c>
      <c r="B276" s="95">
        <v>575394.52214999998</v>
      </c>
      <c r="C276" s="95">
        <v>383686.31757999997</v>
      </c>
      <c r="D276" s="95">
        <v>0</v>
      </c>
      <c r="E276" s="95">
        <v>0.76073999999999997</v>
      </c>
      <c r="F276" s="95">
        <v>959081.60047000006</v>
      </c>
    </row>
    <row r="277" spans="1:6">
      <c r="A277" s="99" t="s">
        <v>393</v>
      </c>
      <c r="B277" s="95">
        <v>169970.62902000002</v>
      </c>
      <c r="C277" s="95">
        <v>490982.28748</v>
      </c>
      <c r="D277" s="95">
        <v>2.31E-3</v>
      </c>
      <c r="E277" s="95">
        <v>7.0715699999999995</v>
      </c>
      <c r="F277" s="95">
        <v>660959.99037999997</v>
      </c>
    </row>
    <row r="278" spans="1:6">
      <c r="A278" s="99" t="s">
        <v>394</v>
      </c>
      <c r="B278" s="95">
        <v>364619.81662</v>
      </c>
      <c r="C278" s="95">
        <v>8614.0834900000009</v>
      </c>
      <c r="D278" s="95">
        <v>0</v>
      </c>
      <c r="E278" s="95">
        <v>0</v>
      </c>
      <c r="F278" s="95">
        <v>373233.90010999999</v>
      </c>
    </row>
    <row r="279" spans="1:6">
      <c r="A279" s="99" t="s">
        <v>395</v>
      </c>
      <c r="B279" s="95">
        <v>70293.364530000006</v>
      </c>
      <c r="C279" s="95">
        <v>7.7175000000000002</v>
      </c>
      <c r="D279" s="95">
        <v>0</v>
      </c>
      <c r="E279" s="95">
        <v>0</v>
      </c>
      <c r="F279" s="95">
        <v>70301.082030000005</v>
      </c>
    </row>
    <row r="280" spans="1:6">
      <c r="A280" s="99" t="s">
        <v>396</v>
      </c>
      <c r="B280" s="95">
        <v>76066.401660000003</v>
      </c>
      <c r="C280" s="95">
        <v>56632.354100000004</v>
      </c>
      <c r="D280" s="95">
        <v>0</v>
      </c>
      <c r="E280" s="95">
        <v>3.6560000000000002E-2</v>
      </c>
      <c r="F280" s="95">
        <v>132698.79231999998</v>
      </c>
    </row>
    <row r="281" spans="1:6">
      <c r="A281" s="99" t="s">
        <v>397</v>
      </c>
      <c r="B281" s="95">
        <v>0</v>
      </c>
      <c r="C281" s="95">
        <v>0</v>
      </c>
      <c r="D281" s="95">
        <v>0</v>
      </c>
      <c r="E281" s="95">
        <v>0</v>
      </c>
      <c r="F281" s="95">
        <v>0</v>
      </c>
    </row>
    <row r="282" spans="1:6">
      <c r="A282" s="157" t="s">
        <v>398</v>
      </c>
      <c r="B282" s="57">
        <v>-597612.70813000004</v>
      </c>
      <c r="C282" s="57">
        <v>-382892.81932999997</v>
      </c>
      <c r="D282" s="57">
        <v>-2.5999999999999999E-3</v>
      </c>
      <c r="E282" s="57">
        <v>-108.44973</v>
      </c>
      <c r="F282" s="57">
        <v>-980613.97979000001</v>
      </c>
    </row>
    <row r="283" spans="1:6">
      <c r="A283" s="99" t="s">
        <v>392</v>
      </c>
      <c r="B283" s="95">
        <v>-149315.72606000002</v>
      </c>
      <c r="C283" s="95">
        <v>-84948.787159999993</v>
      </c>
      <c r="D283" s="95">
        <v>0</v>
      </c>
      <c r="E283" s="95">
        <v>-107.60778999999999</v>
      </c>
      <c r="F283" s="95">
        <v>-234372.12101</v>
      </c>
    </row>
    <row r="284" spans="1:6">
      <c r="A284" s="99" t="s">
        <v>399</v>
      </c>
      <c r="B284" s="95">
        <v>-270151.94052</v>
      </c>
      <c r="C284" s="95">
        <v>-179.09279000000001</v>
      </c>
      <c r="D284" s="95">
        <v>0</v>
      </c>
      <c r="E284" s="95">
        <v>0</v>
      </c>
      <c r="F284" s="95">
        <v>-270331.03331000003</v>
      </c>
    </row>
    <row r="285" spans="1:6">
      <c r="A285" s="99" t="s">
        <v>400</v>
      </c>
      <c r="B285" s="95">
        <v>-12466.59663</v>
      </c>
      <c r="C285" s="95">
        <v>0</v>
      </c>
      <c r="D285" s="95">
        <v>0</v>
      </c>
      <c r="E285" s="95">
        <v>0</v>
      </c>
      <c r="F285" s="95">
        <v>-12466.59663</v>
      </c>
    </row>
    <row r="286" spans="1:6">
      <c r="A286" s="99" t="s">
        <v>401</v>
      </c>
      <c r="B286" s="95">
        <v>-3.2304599999999999</v>
      </c>
      <c r="C286" s="95">
        <v>0</v>
      </c>
      <c r="D286" s="95">
        <v>0</v>
      </c>
      <c r="E286" s="95">
        <v>0</v>
      </c>
      <c r="F286" s="95">
        <v>-3.2304599999999999</v>
      </c>
    </row>
    <row r="287" spans="1:6">
      <c r="A287" s="99" t="s">
        <v>402</v>
      </c>
      <c r="B287" s="95">
        <v>-165675.21446000002</v>
      </c>
      <c r="C287" s="95">
        <v>-297764.93938</v>
      </c>
      <c r="D287" s="95">
        <v>-2.5999999999999999E-3</v>
      </c>
      <c r="E287" s="95">
        <v>-0.84194000000000002</v>
      </c>
      <c r="F287" s="95">
        <v>-463440.99838</v>
      </c>
    </row>
    <row r="288" spans="1:6">
      <c r="A288" s="99" t="s">
        <v>403</v>
      </c>
      <c r="B288" s="95">
        <v>0</v>
      </c>
      <c r="C288" s="95">
        <v>0</v>
      </c>
      <c r="D288" s="95">
        <v>0</v>
      </c>
      <c r="E288" s="95">
        <v>0</v>
      </c>
      <c r="F288" s="95">
        <v>0</v>
      </c>
    </row>
    <row r="289" spans="1:6">
      <c r="A289" s="216" t="s">
        <v>974</v>
      </c>
      <c r="B289" s="57">
        <v>5512942.7176000001</v>
      </c>
      <c r="C289" s="57">
        <v>564490.4405599999</v>
      </c>
      <c r="D289" s="57">
        <v>8.94E-3</v>
      </c>
      <c r="E289" s="57">
        <v>2718.5295799999999</v>
      </c>
      <c r="F289" s="57">
        <v>6080151.6966800001</v>
      </c>
    </row>
    <row r="290" spans="1:6">
      <c r="A290" s="99" t="s">
        <v>404</v>
      </c>
      <c r="B290" s="95">
        <v>1300942.9043599998</v>
      </c>
      <c r="C290" s="95">
        <v>96134.082670000003</v>
      </c>
      <c r="D290" s="95">
        <v>0</v>
      </c>
      <c r="E290" s="95">
        <v>1707.82465</v>
      </c>
      <c r="F290" s="95">
        <v>1398784.81168</v>
      </c>
    </row>
    <row r="291" spans="1:6">
      <c r="A291" s="99" t="s">
        <v>405</v>
      </c>
      <c r="B291" s="95">
        <v>48427.693209999998</v>
      </c>
      <c r="C291" s="95">
        <v>4568.7968300000002</v>
      </c>
      <c r="D291" s="95">
        <v>0</v>
      </c>
      <c r="E291" s="95">
        <v>0</v>
      </c>
      <c r="F291" s="95">
        <v>52996.490039999997</v>
      </c>
    </row>
    <row r="292" spans="1:6">
      <c r="A292" s="99" t="s">
        <v>406</v>
      </c>
      <c r="B292" s="95">
        <v>1229179.8205899999</v>
      </c>
      <c r="C292" s="95">
        <v>52605.698840000005</v>
      </c>
      <c r="D292" s="95">
        <v>0</v>
      </c>
      <c r="E292" s="95">
        <v>1707.82465</v>
      </c>
      <c r="F292" s="95">
        <v>1283493.34408</v>
      </c>
    </row>
    <row r="293" spans="1:6">
      <c r="A293" s="99" t="s">
        <v>407</v>
      </c>
      <c r="B293" s="95">
        <v>8607.3497599999992</v>
      </c>
      <c r="C293" s="95">
        <v>34458.998679999997</v>
      </c>
      <c r="D293" s="95">
        <v>0</v>
      </c>
      <c r="E293" s="95">
        <v>0</v>
      </c>
      <c r="F293" s="95">
        <v>43066.348439999994</v>
      </c>
    </row>
    <row r="294" spans="1:6">
      <c r="A294" s="99" t="s">
        <v>408</v>
      </c>
      <c r="B294" s="95">
        <v>10783.603939999999</v>
      </c>
      <c r="C294" s="95">
        <v>4029.7873599999998</v>
      </c>
      <c r="D294" s="95">
        <v>0</v>
      </c>
      <c r="E294" s="95">
        <v>0</v>
      </c>
      <c r="F294" s="95">
        <v>14813.391300000001</v>
      </c>
    </row>
    <row r="295" spans="1:6">
      <c r="A295" s="99" t="s">
        <v>409</v>
      </c>
      <c r="B295" s="95">
        <v>0</v>
      </c>
      <c r="C295" s="95">
        <v>17.750599999999999</v>
      </c>
      <c r="D295" s="95">
        <v>0</v>
      </c>
      <c r="E295" s="95">
        <v>0</v>
      </c>
      <c r="F295" s="95">
        <v>17.750599999999999</v>
      </c>
    </row>
    <row r="296" spans="1:6">
      <c r="A296" s="99" t="s">
        <v>410</v>
      </c>
      <c r="B296" s="95">
        <v>3944.4368599999998</v>
      </c>
      <c r="C296" s="95">
        <v>453.05036000000001</v>
      </c>
      <c r="D296" s="95">
        <v>0</v>
      </c>
      <c r="E296" s="95">
        <v>0</v>
      </c>
      <c r="F296" s="95">
        <v>4397.48722</v>
      </c>
    </row>
    <row r="297" spans="1:6">
      <c r="A297" s="99" t="s">
        <v>411</v>
      </c>
      <c r="B297" s="95">
        <v>0</v>
      </c>
      <c r="C297" s="95">
        <v>0</v>
      </c>
      <c r="D297" s="95">
        <v>0</v>
      </c>
      <c r="E297" s="95">
        <v>0</v>
      </c>
      <c r="F297" s="95">
        <v>0</v>
      </c>
    </row>
    <row r="298" spans="1:6">
      <c r="A298" s="99" t="s">
        <v>412</v>
      </c>
      <c r="B298" s="95">
        <v>-1969445.61959</v>
      </c>
      <c r="C298" s="95">
        <v>-249514.46088999999</v>
      </c>
      <c r="D298" s="95">
        <v>0</v>
      </c>
      <c r="E298" s="95">
        <v>-2396.4892999999997</v>
      </c>
      <c r="F298" s="95">
        <v>-2221356.56978</v>
      </c>
    </row>
    <row r="299" spans="1:6">
      <c r="A299" s="99" t="s">
        <v>413</v>
      </c>
      <c r="B299" s="95">
        <v>-1749645.69291</v>
      </c>
      <c r="C299" s="95">
        <v>-179189.36436000001</v>
      </c>
      <c r="D299" s="95">
        <v>0</v>
      </c>
      <c r="E299" s="95">
        <v>-2396.4892999999997</v>
      </c>
      <c r="F299" s="95">
        <v>-1931231.54657</v>
      </c>
    </row>
    <row r="300" spans="1:6">
      <c r="A300" s="99" t="s">
        <v>414</v>
      </c>
      <c r="B300" s="95">
        <v>-61337.811249999999</v>
      </c>
      <c r="C300" s="95">
        <v>-67596.094750000004</v>
      </c>
      <c r="D300" s="95">
        <v>0</v>
      </c>
      <c r="E300" s="95">
        <v>0</v>
      </c>
      <c r="F300" s="95">
        <v>-128933.906</v>
      </c>
    </row>
    <row r="301" spans="1:6">
      <c r="A301" s="99" t="s">
        <v>415</v>
      </c>
      <c r="B301" s="95">
        <v>-12565.396640000001</v>
      </c>
      <c r="C301" s="95">
        <v>-1380.23162</v>
      </c>
      <c r="D301" s="95">
        <v>0</v>
      </c>
      <c r="E301" s="95">
        <v>0</v>
      </c>
      <c r="F301" s="95">
        <v>-13945.628259999999</v>
      </c>
    </row>
    <row r="302" spans="1:6">
      <c r="A302" s="156" t="s">
        <v>416</v>
      </c>
      <c r="B302" s="95">
        <v>-142140.51388999997</v>
      </c>
      <c r="C302" s="95">
        <v>-670.51674000000003</v>
      </c>
      <c r="D302" s="95">
        <v>0</v>
      </c>
      <c r="E302" s="95">
        <v>0</v>
      </c>
      <c r="F302" s="95">
        <v>-142811.03062999999</v>
      </c>
    </row>
    <row r="303" spans="1:6">
      <c r="A303" s="156" t="s">
        <v>1495</v>
      </c>
      <c r="B303" s="95">
        <v>0</v>
      </c>
      <c r="C303" s="95">
        <v>0</v>
      </c>
      <c r="D303" s="95">
        <v>0</v>
      </c>
      <c r="E303" s="95">
        <v>0</v>
      </c>
      <c r="F303" s="95">
        <v>0</v>
      </c>
    </row>
    <row r="304" spans="1:6">
      <c r="A304" s="156" t="s">
        <v>418</v>
      </c>
      <c r="B304" s="95">
        <v>-3756.2048999999997</v>
      </c>
      <c r="C304" s="95">
        <v>-678.25342000000001</v>
      </c>
      <c r="D304" s="95">
        <v>0</v>
      </c>
      <c r="E304" s="95">
        <v>0</v>
      </c>
      <c r="F304" s="95">
        <v>-4434.4583200000006</v>
      </c>
    </row>
    <row r="305" spans="1:6">
      <c r="A305" s="216" t="s">
        <v>973</v>
      </c>
      <c r="B305" s="57">
        <v>4844440.0023699999</v>
      </c>
      <c r="C305" s="57">
        <v>411110.06233999995</v>
      </c>
      <c r="D305" s="57">
        <v>8.94E-3</v>
      </c>
      <c r="E305" s="57">
        <v>2029.86493</v>
      </c>
      <c r="F305" s="57">
        <v>5257579.9385799998</v>
      </c>
    </row>
    <row r="306" spans="1:6">
      <c r="A306" s="216" t="s">
        <v>419</v>
      </c>
      <c r="B306" s="57">
        <v>-3765489.0044400003</v>
      </c>
      <c r="C306" s="57">
        <v>-243270.00558000003</v>
      </c>
      <c r="D306" s="57">
        <v>0</v>
      </c>
      <c r="E306" s="57">
        <v>-28.077759999999998</v>
      </c>
      <c r="F306" s="57">
        <v>-4008787.0877800002</v>
      </c>
    </row>
    <row r="307" spans="1:6">
      <c r="A307" s="99" t="s">
        <v>420</v>
      </c>
      <c r="B307" s="95">
        <v>-2030246.57467</v>
      </c>
      <c r="C307" s="95">
        <v>-3960.7276499999998</v>
      </c>
      <c r="D307" s="95">
        <v>0</v>
      </c>
      <c r="E307" s="95">
        <v>0</v>
      </c>
      <c r="F307" s="95">
        <v>-2034207.30232</v>
      </c>
    </row>
    <row r="308" spans="1:6">
      <c r="A308" s="99" t="s">
        <v>421</v>
      </c>
      <c r="B308" s="95">
        <v>-318572.93786000001</v>
      </c>
      <c r="C308" s="95">
        <v>-15557.33135</v>
      </c>
      <c r="D308" s="95">
        <v>0</v>
      </c>
      <c r="E308" s="95">
        <v>0</v>
      </c>
      <c r="F308" s="95">
        <v>-334130.26921</v>
      </c>
    </row>
    <row r="309" spans="1:6">
      <c r="A309" s="99" t="s">
        <v>422</v>
      </c>
      <c r="B309" s="95">
        <v>-21022.53311</v>
      </c>
      <c r="C309" s="95">
        <v>-19189.095300000001</v>
      </c>
      <c r="D309" s="95">
        <v>0</v>
      </c>
      <c r="E309" s="95">
        <v>0</v>
      </c>
      <c r="F309" s="95">
        <v>-40211.628409999998</v>
      </c>
    </row>
    <row r="310" spans="1:6">
      <c r="A310" s="99" t="s">
        <v>423</v>
      </c>
      <c r="B310" s="95">
        <v>-92106.834849999999</v>
      </c>
      <c r="C310" s="95">
        <v>-1385.3456899999999</v>
      </c>
      <c r="D310" s="95">
        <v>0</v>
      </c>
      <c r="E310" s="95">
        <v>0</v>
      </c>
      <c r="F310" s="95">
        <v>-93492.180540000001</v>
      </c>
    </row>
    <row r="311" spans="1:6">
      <c r="A311" s="99" t="s">
        <v>424</v>
      </c>
      <c r="B311" s="95">
        <v>-226833.35152</v>
      </c>
      <c r="C311" s="95">
        <v>-155.09663</v>
      </c>
      <c r="D311" s="95">
        <v>0</v>
      </c>
      <c r="E311" s="95">
        <v>0</v>
      </c>
      <c r="F311" s="95">
        <v>-226988.44815000001</v>
      </c>
    </row>
    <row r="312" spans="1:6">
      <c r="A312" s="99" t="s">
        <v>425</v>
      </c>
      <c r="B312" s="95">
        <v>-93717.024449999997</v>
      </c>
      <c r="C312" s="95">
        <v>-11921.222890000001</v>
      </c>
      <c r="D312" s="95">
        <v>0</v>
      </c>
      <c r="E312" s="95">
        <v>0</v>
      </c>
      <c r="F312" s="95">
        <v>-105638.24734</v>
      </c>
    </row>
    <row r="313" spans="1:6">
      <c r="A313" s="99" t="s">
        <v>426</v>
      </c>
      <c r="B313" s="95">
        <v>-152508.63331</v>
      </c>
      <c r="C313" s="95">
        <v>0</v>
      </c>
      <c r="D313" s="95">
        <v>0</v>
      </c>
      <c r="E313" s="95">
        <v>0</v>
      </c>
      <c r="F313" s="95">
        <v>-152508.63331</v>
      </c>
    </row>
    <row r="314" spans="1:6">
      <c r="A314" s="99" t="s">
        <v>427</v>
      </c>
      <c r="B314" s="95">
        <v>-81158.915730000008</v>
      </c>
      <c r="C314" s="95">
        <v>0</v>
      </c>
      <c r="D314" s="95">
        <v>0</v>
      </c>
      <c r="E314" s="95">
        <v>0</v>
      </c>
      <c r="F314" s="95">
        <v>-81158.915730000008</v>
      </c>
    </row>
    <row r="315" spans="1:6">
      <c r="A315" s="99" t="s">
        <v>428</v>
      </c>
      <c r="B315" s="95">
        <v>-749322.19894000003</v>
      </c>
      <c r="C315" s="95">
        <v>-191101.18607</v>
      </c>
      <c r="D315" s="95">
        <v>0</v>
      </c>
      <c r="E315" s="95">
        <v>-28.077759999999998</v>
      </c>
      <c r="F315" s="95">
        <v>-940451.46276999998</v>
      </c>
    </row>
    <row r="316" spans="1:6">
      <c r="A316" s="69" t="s">
        <v>972</v>
      </c>
      <c r="B316" s="57">
        <v>1078950.9979300001</v>
      </c>
      <c r="C316" s="57">
        <v>167840.05675999998</v>
      </c>
      <c r="D316" s="57">
        <v>8.94E-3</v>
      </c>
      <c r="E316" s="57">
        <v>2001.7871699999998</v>
      </c>
      <c r="F316" s="57">
        <v>1248792.8507999999</v>
      </c>
    </row>
    <row r="317" spans="1:6">
      <c r="A317" s="156" t="s">
        <v>429</v>
      </c>
      <c r="B317" s="95">
        <v>5.8975799999999996</v>
      </c>
      <c r="C317" s="95">
        <v>-27903.084489999997</v>
      </c>
      <c r="D317" s="95">
        <v>0</v>
      </c>
      <c r="E317" s="95">
        <v>482.24715999999995</v>
      </c>
      <c r="F317" s="95">
        <v>-27414.939750000001</v>
      </c>
    </row>
    <row r="318" spans="1:6">
      <c r="A318" s="156" t="s">
        <v>430</v>
      </c>
      <c r="B318" s="95">
        <v>9.2000000000000003E-4</v>
      </c>
      <c r="C318" s="95">
        <v>-27903.084489999997</v>
      </c>
      <c r="D318" s="95">
        <v>0</v>
      </c>
      <c r="E318" s="95">
        <v>0</v>
      </c>
      <c r="F318" s="95">
        <v>-27903.083569999999</v>
      </c>
    </row>
    <row r="319" spans="1:6">
      <c r="A319" s="156" t="s">
        <v>431</v>
      </c>
      <c r="B319" s="95">
        <v>5.8966599999999998</v>
      </c>
      <c r="C319" s="95">
        <v>0</v>
      </c>
      <c r="D319" s="95">
        <v>0</v>
      </c>
      <c r="E319" s="95">
        <v>482.24715999999995</v>
      </c>
      <c r="F319" s="95">
        <v>488.14382000000001</v>
      </c>
    </row>
    <row r="320" spans="1:6">
      <c r="A320" s="156" t="s">
        <v>432</v>
      </c>
      <c r="B320" s="95">
        <v>-13.77238</v>
      </c>
      <c r="C320" s="95">
        <v>26215.14444</v>
      </c>
      <c r="D320" s="95">
        <v>0</v>
      </c>
      <c r="E320" s="95">
        <v>-207.68604999999999</v>
      </c>
      <c r="F320" s="95">
        <v>25993.686010000001</v>
      </c>
    </row>
    <row r="321" spans="1:6">
      <c r="A321" s="156" t="s">
        <v>433</v>
      </c>
      <c r="B321" s="95">
        <v>-8.4999999999999995E-4</v>
      </c>
      <c r="C321" s="95">
        <v>26215.14444</v>
      </c>
      <c r="D321" s="95">
        <v>0</v>
      </c>
      <c r="E321" s="95">
        <v>0</v>
      </c>
      <c r="F321" s="95">
        <v>26215.14359</v>
      </c>
    </row>
    <row r="322" spans="1:6">
      <c r="A322" s="156" t="s">
        <v>434</v>
      </c>
      <c r="B322" s="95">
        <v>-13.77153</v>
      </c>
      <c r="C322" s="95">
        <v>0</v>
      </c>
      <c r="D322" s="95">
        <v>0</v>
      </c>
      <c r="E322" s="95">
        <v>-207.68604999999999</v>
      </c>
      <c r="F322" s="95">
        <v>-221.45757999999998</v>
      </c>
    </row>
    <row r="323" spans="1:6">
      <c r="A323" s="69" t="s">
        <v>1240</v>
      </c>
      <c r="B323" s="57">
        <v>1078943.1231300002</v>
      </c>
      <c r="C323" s="57">
        <v>166152.11671</v>
      </c>
      <c r="D323" s="57">
        <v>8.94E-3</v>
      </c>
      <c r="E323" s="57">
        <v>2276.3482799999997</v>
      </c>
      <c r="F323" s="57">
        <v>1247371.5970600001</v>
      </c>
    </row>
    <row r="324" spans="1:6">
      <c r="A324" s="99" t="s">
        <v>435</v>
      </c>
      <c r="B324" s="95">
        <v>3328.4998799999998</v>
      </c>
      <c r="C324" s="95">
        <v>2724.5052000000001</v>
      </c>
      <c r="D324" s="95">
        <v>0</v>
      </c>
      <c r="E324" s="95">
        <v>0</v>
      </c>
      <c r="F324" s="95">
        <v>6053.0050799999999</v>
      </c>
    </row>
    <row r="325" spans="1:6">
      <c r="A325" s="69" t="s">
        <v>971</v>
      </c>
      <c r="B325" s="57">
        <v>1082271.62301</v>
      </c>
      <c r="C325" s="57">
        <v>168876.62190999999</v>
      </c>
      <c r="D325" s="57">
        <v>8.94E-3</v>
      </c>
      <c r="E325" s="57">
        <v>2276.3482799999997</v>
      </c>
      <c r="F325" s="57">
        <v>1253424.6021400001</v>
      </c>
    </row>
    <row r="326" spans="1:6">
      <c r="A326" s="156" t="s">
        <v>436</v>
      </c>
      <c r="B326" s="95">
        <v>1207.6675600000001</v>
      </c>
      <c r="C326" s="95">
        <v>787.51585999999998</v>
      </c>
      <c r="D326" s="95">
        <v>0</v>
      </c>
      <c r="E326" s="95">
        <v>0</v>
      </c>
      <c r="F326" s="95">
        <v>1995.1834199999998</v>
      </c>
    </row>
    <row r="327" spans="1:6">
      <c r="A327" s="216" t="s">
        <v>1241</v>
      </c>
      <c r="B327" s="57">
        <v>1083479.29057</v>
      </c>
      <c r="C327" s="57">
        <v>169664.13777</v>
      </c>
      <c r="D327" s="57">
        <v>8.94E-3</v>
      </c>
      <c r="E327" s="57">
        <v>2276.3482799999997</v>
      </c>
      <c r="F327" s="57">
        <v>1255419.78556</v>
      </c>
    </row>
    <row r="328" spans="1:6">
      <c r="A328" s="156" t="s">
        <v>437</v>
      </c>
      <c r="B328" s="95">
        <v>0</v>
      </c>
      <c r="C328" s="95">
        <v>0</v>
      </c>
      <c r="D328" s="95">
        <v>0</v>
      </c>
      <c r="E328" s="95">
        <v>0</v>
      </c>
      <c r="F328" s="95">
        <v>0</v>
      </c>
    </row>
    <row r="329" spans="1:6">
      <c r="A329" s="69" t="s">
        <v>970</v>
      </c>
      <c r="B329" s="57">
        <v>1083479.29057</v>
      </c>
      <c r="C329" s="57">
        <v>169664.13777</v>
      </c>
      <c r="D329" s="57">
        <v>8.94E-3</v>
      </c>
      <c r="E329" s="57">
        <v>2276.3482799999997</v>
      </c>
      <c r="F329" s="57">
        <v>1255419.78556</v>
      </c>
    </row>
    <row r="330" spans="1:6">
      <c r="A330" s="555" t="s">
        <v>438</v>
      </c>
      <c r="B330" s="95">
        <v>-532147.76535999996</v>
      </c>
      <c r="C330" s="95">
        <v>0</v>
      </c>
      <c r="D330" s="95">
        <v>0</v>
      </c>
      <c r="E330" s="95">
        <v>0</v>
      </c>
      <c r="F330" s="95">
        <v>-532147.76535999996</v>
      </c>
    </row>
    <row r="331" spans="1:6">
      <c r="A331" s="69" t="s">
        <v>969</v>
      </c>
      <c r="B331" s="158">
        <v>551331.52520999999</v>
      </c>
      <c r="C331" s="158">
        <v>169664.13777</v>
      </c>
      <c r="D331" s="158">
        <v>8.94E-3</v>
      </c>
      <c r="E331" s="57">
        <v>2276.3482799999997</v>
      </c>
      <c r="F331" s="158">
        <v>723272.02020000003</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333"/>
  <sheetViews>
    <sheetView zoomScaleNormal="100" workbookViewId="0">
      <selection sqref="A1:O1"/>
    </sheetView>
  </sheetViews>
  <sheetFormatPr defaultRowHeight="15"/>
  <cols>
    <col min="1" max="1" width="104.42578125" style="5" bestFit="1" customWidth="1"/>
    <col min="2" max="9" width="10.7109375" style="5" bestFit="1" customWidth="1"/>
    <col min="10" max="10" width="8.140625" style="5" bestFit="1" customWidth="1"/>
    <col min="11" max="11" width="10.7109375" style="5" bestFit="1" customWidth="1"/>
    <col min="12" max="12" width="9.7109375" style="5" bestFit="1" customWidth="1"/>
    <col min="13" max="14" width="10.7109375" style="5" bestFit="1" customWidth="1"/>
    <col min="15" max="15" width="11.7109375" style="5" bestFit="1" customWidth="1"/>
    <col min="16" max="16384" width="9.140625" style="5"/>
  </cols>
  <sheetData>
    <row r="1" spans="1:15" ht="30" customHeight="1">
      <c r="A1" s="736" t="s">
        <v>440</v>
      </c>
      <c r="B1" s="736"/>
      <c r="C1" s="736"/>
      <c r="D1" s="736"/>
      <c r="E1" s="736"/>
      <c r="F1" s="736"/>
      <c r="G1" s="736"/>
      <c r="H1" s="736"/>
      <c r="I1" s="736"/>
      <c r="J1" s="736"/>
      <c r="K1" s="736"/>
      <c r="L1" s="736"/>
      <c r="M1" s="736"/>
      <c r="N1" s="736"/>
      <c r="O1" s="736"/>
    </row>
    <row r="2" spans="1:15" ht="18">
      <c r="A2" s="737" t="s">
        <v>520</v>
      </c>
      <c r="B2" s="737"/>
      <c r="C2" s="737"/>
      <c r="D2" s="737"/>
      <c r="E2" s="737"/>
      <c r="F2" s="737"/>
      <c r="G2" s="737"/>
      <c r="H2" s="737"/>
      <c r="I2" s="737"/>
      <c r="J2" s="737"/>
      <c r="K2" s="737"/>
      <c r="L2" s="737"/>
      <c r="M2" s="737"/>
      <c r="N2" s="737"/>
      <c r="O2" s="737"/>
    </row>
    <row r="3" spans="1:15" ht="18">
      <c r="A3" s="737" t="s">
        <v>1500</v>
      </c>
      <c r="B3" s="737"/>
      <c r="C3" s="737"/>
      <c r="D3" s="737"/>
      <c r="E3" s="737"/>
      <c r="F3" s="737"/>
      <c r="G3" s="737"/>
      <c r="H3" s="737"/>
      <c r="I3" s="737"/>
      <c r="J3" s="737"/>
      <c r="K3" s="737"/>
      <c r="L3" s="737"/>
      <c r="M3" s="737"/>
      <c r="N3" s="737"/>
      <c r="O3" s="737"/>
    </row>
    <row r="4" spans="1:15" ht="30" customHeight="1">
      <c r="A4" s="741" t="s">
        <v>512</v>
      </c>
      <c r="B4" s="741"/>
      <c r="C4" s="741"/>
      <c r="D4" s="741"/>
      <c r="E4" s="741"/>
      <c r="F4" s="741"/>
      <c r="G4" s="741"/>
      <c r="H4" s="741"/>
      <c r="I4" s="741"/>
      <c r="J4" s="741"/>
      <c r="K4" s="741"/>
      <c r="L4" s="741"/>
      <c r="M4" s="741"/>
      <c r="N4" s="741"/>
      <c r="O4" s="741"/>
    </row>
    <row r="5" spans="1:15" ht="3.75" customHeight="1">
      <c r="A5" s="10"/>
      <c r="B5" s="10"/>
      <c r="C5" s="10"/>
      <c r="D5" s="10"/>
      <c r="E5" s="10"/>
      <c r="F5" s="10"/>
      <c r="G5" s="10"/>
      <c r="H5" s="10"/>
      <c r="I5" s="10"/>
      <c r="J5" s="10"/>
      <c r="K5" s="10"/>
      <c r="L5" s="10"/>
      <c r="M5" s="10"/>
      <c r="N5" s="10"/>
      <c r="O5" s="10"/>
    </row>
    <row r="6" spans="1:15" ht="30" customHeight="1" thickBot="1">
      <c r="A6" s="155"/>
      <c r="B6" s="236" t="s">
        <v>34</v>
      </c>
      <c r="C6" s="236" t="s">
        <v>117</v>
      </c>
      <c r="D6" s="236" t="s">
        <v>36</v>
      </c>
      <c r="E6" s="236" t="s">
        <v>38</v>
      </c>
      <c r="F6" s="236" t="s">
        <v>46</v>
      </c>
      <c r="G6" s="236" t="s">
        <v>44</v>
      </c>
      <c r="H6" s="236" t="s">
        <v>40</v>
      </c>
      <c r="I6" s="236" t="s">
        <v>42</v>
      </c>
      <c r="J6" s="236" t="s">
        <v>48</v>
      </c>
      <c r="K6" s="236" t="s">
        <v>50</v>
      </c>
      <c r="L6" s="236" t="s">
        <v>52</v>
      </c>
      <c r="M6" s="236" t="s">
        <v>54</v>
      </c>
      <c r="N6" s="236" t="s">
        <v>56</v>
      </c>
      <c r="O6" s="237" t="s">
        <v>519</v>
      </c>
    </row>
    <row r="7" spans="1:15">
      <c r="A7" s="428" t="s">
        <v>161</v>
      </c>
      <c r="B7" s="386">
        <v>32081778.76591</v>
      </c>
      <c r="C7" s="386">
        <v>41707373.340180002</v>
      </c>
      <c r="D7" s="386">
        <v>39620632.6598</v>
      </c>
      <c r="E7" s="386">
        <v>26241879.931019999</v>
      </c>
      <c r="F7" s="386">
        <v>23483605.649189997</v>
      </c>
      <c r="G7" s="386">
        <v>17181677.632520001</v>
      </c>
      <c r="H7" s="386">
        <v>12871827.14883</v>
      </c>
      <c r="I7" s="386">
        <v>18045322.35461</v>
      </c>
      <c r="J7" s="386">
        <v>202075.27462000001</v>
      </c>
      <c r="K7" s="386">
        <v>19684061.225220002</v>
      </c>
      <c r="L7" s="386">
        <v>4756877.31262</v>
      </c>
      <c r="M7" s="386">
        <v>30980922.0414</v>
      </c>
      <c r="N7" s="386">
        <v>10006560.309629999</v>
      </c>
      <c r="O7" s="386">
        <v>276864593.64555001</v>
      </c>
    </row>
    <row r="8" spans="1:15">
      <c r="A8" s="177" t="s">
        <v>162</v>
      </c>
      <c r="B8" s="57">
        <v>3936754.2427099999</v>
      </c>
      <c r="C8" s="57">
        <v>7035549.88038</v>
      </c>
      <c r="D8" s="57">
        <v>3989491.3177199997</v>
      </c>
      <c r="E8" s="57">
        <v>2040413.12895</v>
      </c>
      <c r="F8" s="57">
        <v>2382697.9826799999</v>
      </c>
      <c r="G8" s="57">
        <v>1368950.5246300001</v>
      </c>
      <c r="H8" s="57">
        <v>1098551.8781600001</v>
      </c>
      <c r="I8" s="57">
        <v>603672.59763999993</v>
      </c>
      <c r="J8" s="57">
        <v>70027.12473000001</v>
      </c>
      <c r="K8" s="57">
        <v>1013376.10479</v>
      </c>
      <c r="L8" s="57">
        <v>349540.20408999996</v>
      </c>
      <c r="M8" s="57">
        <v>1676077.7723800002</v>
      </c>
      <c r="N8" s="57">
        <v>600012.83160000003</v>
      </c>
      <c r="O8" s="57">
        <v>26165115.590459999</v>
      </c>
    </row>
    <row r="9" spans="1:15">
      <c r="A9" s="64" t="s">
        <v>163</v>
      </c>
      <c r="B9" s="95">
        <v>862816.84248999995</v>
      </c>
      <c r="C9" s="95">
        <v>2170962.5664499998</v>
      </c>
      <c r="D9" s="95">
        <v>1570701.6879400001</v>
      </c>
      <c r="E9" s="95">
        <v>943681.34860000003</v>
      </c>
      <c r="F9" s="95">
        <v>950531.82694000006</v>
      </c>
      <c r="G9" s="95">
        <v>705944.09944000002</v>
      </c>
      <c r="H9" s="95">
        <v>587779.97319000005</v>
      </c>
      <c r="I9" s="95">
        <v>228752.23884000001</v>
      </c>
      <c r="J9" s="95">
        <v>9202.6793500000003</v>
      </c>
      <c r="K9" s="95">
        <v>425747.85976999998</v>
      </c>
      <c r="L9" s="95">
        <v>87879.293860000005</v>
      </c>
      <c r="M9" s="95">
        <v>568469.06140000001</v>
      </c>
      <c r="N9" s="95">
        <v>283506.76148000004</v>
      </c>
      <c r="O9" s="95">
        <v>9395976.2397499997</v>
      </c>
    </row>
    <row r="10" spans="1:15">
      <c r="A10" s="64" t="s">
        <v>164</v>
      </c>
      <c r="B10" s="95">
        <v>2602264.32608</v>
      </c>
      <c r="C10" s="95">
        <v>4584694.4310299996</v>
      </c>
      <c r="D10" s="95">
        <v>2316576.2310700002</v>
      </c>
      <c r="E10" s="95">
        <v>904474.41075000004</v>
      </c>
      <c r="F10" s="95">
        <v>1373497.0011</v>
      </c>
      <c r="G10" s="95">
        <v>571438.10217999993</v>
      </c>
      <c r="H10" s="95">
        <v>334233.80747</v>
      </c>
      <c r="I10" s="95">
        <v>261767.93336000002</v>
      </c>
      <c r="J10" s="95">
        <v>48818.622350000005</v>
      </c>
      <c r="K10" s="95">
        <v>440238.86988000001</v>
      </c>
      <c r="L10" s="95">
        <v>204232.44931999999</v>
      </c>
      <c r="M10" s="95">
        <v>868552.29238</v>
      </c>
      <c r="N10" s="95">
        <v>210310</v>
      </c>
      <c r="O10" s="95">
        <v>14721098.47697</v>
      </c>
    </row>
    <row r="11" spans="1:15">
      <c r="A11" s="64" t="s">
        <v>165</v>
      </c>
      <c r="B11" s="95">
        <v>0</v>
      </c>
      <c r="C11" s="95">
        <v>12921.458000000001</v>
      </c>
      <c r="D11" s="95">
        <v>1405.10817</v>
      </c>
      <c r="E11" s="95">
        <v>1167.90032</v>
      </c>
      <c r="F11" s="95">
        <v>1579.01622</v>
      </c>
      <c r="G11" s="95">
        <v>772.28575999999998</v>
      </c>
      <c r="H11" s="95">
        <v>52848.623399999997</v>
      </c>
      <c r="I11" s="95">
        <v>77150.474920000008</v>
      </c>
      <c r="J11" s="95">
        <v>3814.6277099999998</v>
      </c>
      <c r="K11" s="95">
        <v>5720.4952699999994</v>
      </c>
      <c r="L11" s="95">
        <v>32900.782079999997</v>
      </c>
      <c r="M11" s="95">
        <v>3310.2714300000002</v>
      </c>
      <c r="N11" s="95">
        <v>59737.332139999999</v>
      </c>
      <c r="O11" s="95">
        <v>253328.37542</v>
      </c>
    </row>
    <row r="12" spans="1:15">
      <c r="A12" s="64" t="s">
        <v>166</v>
      </c>
      <c r="B12" s="95">
        <v>0</v>
      </c>
      <c r="C12" s="95">
        <v>0</v>
      </c>
      <c r="D12" s="95">
        <v>0</v>
      </c>
      <c r="E12" s="95">
        <v>0</v>
      </c>
      <c r="F12" s="95">
        <v>0</v>
      </c>
      <c r="G12" s="95">
        <v>0</v>
      </c>
      <c r="H12" s="95">
        <v>0</v>
      </c>
      <c r="I12" s="95">
        <v>0</v>
      </c>
      <c r="J12" s="95">
        <v>7922.4125199999999</v>
      </c>
      <c r="K12" s="95">
        <v>0</v>
      </c>
      <c r="L12" s="95">
        <v>0</v>
      </c>
      <c r="M12" s="95">
        <v>0</v>
      </c>
      <c r="N12" s="95">
        <v>0</v>
      </c>
      <c r="O12" s="95">
        <v>7922.4125199999999</v>
      </c>
    </row>
    <row r="13" spans="1:15">
      <c r="A13" s="64" t="s">
        <v>167</v>
      </c>
      <c r="B13" s="95">
        <v>222896.80734999999</v>
      </c>
      <c r="C13" s="95">
        <v>114155.33136</v>
      </c>
      <c r="D13" s="95">
        <v>79027.779120000007</v>
      </c>
      <c r="E13" s="95">
        <v>180034.54271000001</v>
      </c>
      <c r="F13" s="95">
        <v>40770.453479999996</v>
      </c>
      <c r="G13" s="95">
        <v>29609.805039999999</v>
      </c>
      <c r="H13" s="95">
        <v>95942.201659999992</v>
      </c>
      <c r="I13" s="95">
        <v>19208.977070000001</v>
      </c>
      <c r="J13" s="95">
        <v>0</v>
      </c>
      <c r="K13" s="95">
        <v>140818.97666999997</v>
      </c>
      <c r="L13" s="95">
        <v>17726.6944</v>
      </c>
      <c r="M13" s="95">
        <v>75894.531340000001</v>
      </c>
      <c r="N13" s="95">
        <v>45653.498140000003</v>
      </c>
      <c r="O13" s="95">
        <v>1061739.59834</v>
      </c>
    </row>
    <row r="14" spans="1:15">
      <c r="A14" s="64" t="s">
        <v>1488</v>
      </c>
      <c r="B14" s="95">
        <v>248776.26678999999</v>
      </c>
      <c r="C14" s="95">
        <v>161147.64991000001</v>
      </c>
      <c r="D14" s="95">
        <v>28613.188559999999</v>
      </c>
      <c r="E14" s="95">
        <v>11054.92657</v>
      </c>
      <c r="F14" s="95">
        <v>16617.013019999999</v>
      </c>
      <c r="G14" s="95">
        <v>61186.232210000002</v>
      </c>
      <c r="H14" s="95">
        <v>27747.272440000001</v>
      </c>
      <c r="I14" s="95">
        <v>16792.973449999998</v>
      </c>
      <c r="J14" s="95">
        <v>268.78280000000001</v>
      </c>
      <c r="K14" s="95">
        <v>849.90319999999997</v>
      </c>
      <c r="L14" s="95">
        <v>6800.9844299999995</v>
      </c>
      <c r="M14" s="95">
        <v>159851.61583000002</v>
      </c>
      <c r="N14" s="95">
        <v>805.23983999999996</v>
      </c>
      <c r="O14" s="95">
        <v>740512.04904999991</v>
      </c>
    </row>
    <row r="15" spans="1:15">
      <c r="A15" s="64" t="s">
        <v>169</v>
      </c>
      <c r="B15" s="95">
        <v>0</v>
      </c>
      <c r="C15" s="95">
        <v>0</v>
      </c>
      <c r="D15" s="95">
        <v>0</v>
      </c>
      <c r="E15" s="95">
        <v>0</v>
      </c>
      <c r="F15" s="95">
        <v>0</v>
      </c>
      <c r="G15" s="95">
        <v>0</v>
      </c>
      <c r="H15" s="95">
        <v>0</v>
      </c>
      <c r="I15" s="95">
        <v>0</v>
      </c>
      <c r="J15" s="95">
        <v>0</v>
      </c>
      <c r="K15" s="95">
        <v>0</v>
      </c>
      <c r="L15" s="95">
        <v>0</v>
      </c>
      <c r="M15" s="95">
        <v>0</v>
      </c>
      <c r="N15" s="95">
        <v>0</v>
      </c>
      <c r="O15" s="95">
        <v>0</v>
      </c>
    </row>
    <row r="16" spans="1:15">
      <c r="A16" s="64" t="s">
        <v>170</v>
      </c>
      <c r="B16" s="95">
        <v>0</v>
      </c>
      <c r="C16" s="95">
        <v>-8331.5563700000002</v>
      </c>
      <c r="D16" s="95">
        <v>-6832.6771399999998</v>
      </c>
      <c r="E16" s="95">
        <v>0</v>
      </c>
      <c r="F16" s="95">
        <v>-297.32808</v>
      </c>
      <c r="G16" s="95">
        <v>0</v>
      </c>
      <c r="H16" s="95">
        <v>0</v>
      </c>
      <c r="I16" s="95">
        <v>0</v>
      </c>
      <c r="J16" s="95">
        <v>0</v>
      </c>
      <c r="K16" s="95">
        <v>0</v>
      </c>
      <c r="L16" s="95">
        <v>0</v>
      </c>
      <c r="M16" s="95">
        <v>0</v>
      </c>
      <c r="N16" s="95">
        <v>0</v>
      </c>
      <c r="O16" s="95">
        <v>-15461.561589999999</v>
      </c>
    </row>
    <row r="17" spans="1:15">
      <c r="A17" s="177" t="s">
        <v>171</v>
      </c>
      <c r="B17" s="57">
        <v>4259443.2429200001</v>
      </c>
      <c r="C17" s="57">
        <v>4911447.7771300003</v>
      </c>
      <c r="D17" s="57">
        <v>4588426.7568399999</v>
      </c>
      <c r="E17" s="57">
        <v>4138474.8979000002</v>
      </c>
      <c r="F17" s="57">
        <v>2787776.3214600002</v>
      </c>
      <c r="G17" s="57">
        <v>1704694.96227</v>
      </c>
      <c r="H17" s="57">
        <v>1441786.21065</v>
      </c>
      <c r="I17" s="57">
        <v>2512577.6444600001</v>
      </c>
      <c r="J17" s="57">
        <v>5407.6777999999995</v>
      </c>
      <c r="K17" s="57">
        <v>2279250.7448899997</v>
      </c>
      <c r="L17" s="57">
        <v>253143.50611000002</v>
      </c>
      <c r="M17" s="57">
        <v>1928502.5074400001</v>
      </c>
      <c r="N17" s="57">
        <v>35521.76442</v>
      </c>
      <c r="O17" s="57">
        <v>30846454.014290001</v>
      </c>
    </row>
    <row r="18" spans="1:15">
      <c r="A18" s="64" t="s">
        <v>172</v>
      </c>
      <c r="B18" s="95">
        <v>0</v>
      </c>
      <c r="C18" s="95">
        <v>0</v>
      </c>
      <c r="D18" s="95">
        <v>3105.9265</v>
      </c>
      <c r="E18" s="95">
        <v>0</v>
      </c>
      <c r="F18" s="95">
        <v>0</v>
      </c>
      <c r="G18" s="95">
        <v>0</v>
      </c>
      <c r="H18" s="95">
        <v>0</v>
      </c>
      <c r="I18" s="95">
        <v>0</v>
      </c>
      <c r="J18" s="95">
        <v>0</v>
      </c>
      <c r="K18" s="95">
        <v>0</v>
      </c>
      <c r="L18" s="95">
        <v>0</v>
      </c>
      <c r="M18" s="95">
        <v>0</v>
      </c>
      <c r="N18" s="95">
        <v>0</v>
      </c>
      <c r="O18" s="95">
        <v>3105.9265</v>
      </c>
    </row>
    <row r="19" spans="1:15">
      <c r="A19" s="64" t="s">
        <v>173</v>
      </c>
      <c r="B19" s="95">
        <v>2273239.2769999998</v>
      </c>
      <c r="C19" s="95">
        <v>2110127</v>
      </c>
      <c r="D19" s="95">
        <v>2244177.97603</v>
      </c>
      <c r="E19" s="95">
        <v>2058434.4931099999</v>
      </c>
      <c r="F19" s="95">
        <v>872790.63115999999</v>
      </c>
      <c r="G19" s="95">
        <v>993488.37034000002</v>
      </c>
      <c r="H19" s="95">
        <v>672618.07314999995</v>
      </c>
      <c r="I19" s="95">
        <v>1445403.9208499999</v>
      </c>
      <c r="J19" s="95">
        <v>1339.0461599999999</v>
      </c>
      <c r="K19" s="95">
        <v>1241162.70915</v>
      </c>
      <c r="L19" s="95">
        <v>86421.795110000006</v>
      </c>
      <c r="M19" s="95">
        <v>157150</v>
      </c>
      <c r="N19" s="95">
        <v>14159.14356</v>
      </c>
      <c r="O19" s="95">
        <v>14170512.435620001</v>
      </c>
    </row>
    <row r="20" spans="1:15">
      <c r="A20" s="64" t="s">
        <v>174</v>
      </c>
      <c r="B20" s="95">
        <v>2057.8971000000001</v>
      </c>
      <c r="C20" s="95">
        <v>0</v>
      </c>
      <c r="D20" s="95">
        <v>147370.63603999998</v>
      </c>
      <c r="E20" s="95">
        <v>1714.7655300000001</v>
      </c>
      <c r="F20" s="95">
        <v>15492.060650000001</v>
      </c>
      <c r="G20" s="95">
        <v>0</v>
      </c>
      <c r="H20" s="95">
        <v>159.97582</v>
      </c>
      <c r="I20" s="95">
        <v>0</v>
      </c>
      <c r="J20" s="95">
        <v>0</v>
      </c>
      <c r="K20" s="95">
        <v>42534.464030000003</v>
      </c>
      <c r="L20" s="95">
        <v>0</v>
      </c>
      <c r="M20" s="95">
        <v>0</v>
      </c>
      <c r="N20" s="95">
        <v>0</v>
      </c>
      <c r="O20" s="95">
        <v>209329.79916999998</v>
      </c>
    </row>
    <row r="21" spans="1:15">
      <c r="A21" s="64" t="s">
        <v>175</v>
      </c>
      <c r="B21" s="95">
        <v>40.976399999999998</v>
      </c>
      <c r="C21" s="95">
        <v>20111.237350000003</v>
      </c>
      <c r="D21" s="95">
        <v>13200.20672</v>
      </c>
      <c r="E21" s="95">
        <v>696669.66094000009</v>
      </c>
      <c r="F21" s="95">
        <v>148999.73741</v>
      </c>
      <c r="G21" s="95">
        <v>32723.057499999999</v>
      </c>
      <c r="H21" s="95">
        <v>0</v>
      </c>
      <c r="I21" s="95">
        <v>0</v>
      </c>
      <c r="J21" s="95">
        <v>0</v>
      </c>
      <c r="K21" s="95">
        <v>41031.375</v>
      </c>
      <c r="L21" s="95">
        <v>0</v>
      </c>
      <c r="M21" s="95">
        <v>278238.9167</v>
      </c>
      <c r="N21" s="95">
        <v>0</v>
      </c>
      <c r="O21" s="95">
        <v>1231015.16802</v>
      </c>
    </row>
    <row r="22" spans="1:15">
      <c r="A22" s="64" t="s">
        <v>220</v>
      </c>
      <c r="B22" s="95">
        <v>656544.30316999997</v>
      </c>
      <c r="C22" s="95">
        <v>376936.18135000003</v>
      </c>
      <c r="D22" s="95">
        <v>861058.05237000005</v>
      </c>
      <c r="E22" s="95">
        <v>292817.56488000002</v>
      </c>
      <c r="F22" s="95">
        <v>1020066.51206</v>
      </c>
      <c r="G22" s="95">
        <v>41126.632669999999</v>
      </c>
      <c r="H22" s="95">
        <v>129497.70413</v>
      </c>
      <c r="I22" s="95">
        <v>678525.15497000003</v>
      </c>
      <c r="J22" s="95">
        <v>0</v>
      </c>
      <c r="K22" s="95">
        <v>334177.84007999999</v>
      </c>
      <c r="L22" s="95">
        <v>103364.79412999999</v>
      </c>
      <c r="M22" s="95">
        <v>24225.7228</v>
      </c>
      <c r="N22" s="95">
        <v>13630.891149999999</v>
      </c>
      <c r="O22" s="95">
        <v>4531971.3537600003</v>
      </c>
    </row>
    <row r="23" spans="1:15">
      <c r="A23" s="64" t="s">
        <v>177</v>
      </c>
      <c r="B23" s="95">
        <v>1249560.09644</v>
      </c>
      <c r="C23" s="95">
        <v>2294419.7733299998</v>
      </c>
      <c r="D23" s="95">
        <v>1160342.8918599999</v>
      </c>
      <c r="E23" s="95">
        <v>1007789.26145</v>
      </c>
      <c r="F23" s="95">
        <v>684734.80322999996</v>
      </c>
      <c r="G23" s="95">
        <v>456048.66797000001</v>
      </c>
      <c r="H23" s="95">
        <v>600952.13695000007</v>
      </c>
      <c r="I23" s="95">
        <v>343438.78976000001</v>
      </c>
      <c r="J23" s="95">
        <v>4068.6316400000001</v>
      </c>
      <c r="K23" s="95">
        <v>556660.25448</v>
      </c>
      <c r="L23" s="95">
        <v>60078.225180000001</v>
      </c>
      <c r="M23" s="95">
        <v>1414574.06433</v>
      </c>
      <c r="N23" s="95">
        <v>7712</v>
      </c>
      <c r="O23" s="95">
        <v>9840379.5966200009</v>
      </c>
    </row>
    <row r="24" spans="1:15">
      <c r="A24" s="64" t="s">
        <v>178</v>
      </c>
      <c r="B24" s="95">
        <v>78929.658120000007</v>
      </c>
      <c r="C24" s="95">
        <v>127518.16336000001</v>
      </c>
      <c r="D24" s="95">
        <v>182276.91203000001</v>
      </c>
      <c r="E24" s="95">
        <v>81074.693419999996</v>
      </c>
      <c r="F24" s="95">
        <v>82341.41823000001</v>
      </c>
      <c r="G24" s="95">
        <v>183327.21911999999</v>
      </c>
      <c r="H24" s="95">
        <v>39553.003069999999</v>
      </c>
      <c r="I24" s="95">
        <v>45209.778880000005</v>
      </c>
      <c r="J24" s="95">
        <v>0</v>
      </c>
      <c r="K24" s="95">
        <v>72944.403139999995</v>
      </c>
      <c r="L24" s="95">
        <v>3278.6916900000001</v>
      </c>
      <c r="M24" s="95">
        <v>56309.107149999996</v>
      </c>
      <c r="N24" s="95">
        <v>19.729710000000001</v>
      </c>
      <c r="O24" s="95">
        <v>952782.77791999991</v>
      </c>
    </row>
    <row r="25" spans="1:15">
      <c r="A25" s="64" t="s">
        <v>179</v>
      </c>
      <c r="B25" s="95">
        <v>-928.96531000000004</v>
      </c>
      <c r="C25" s="95">
        <v>-17664.578260000002</v>
      </c>
      <c r="D25" s="95">
        <v>-23105.844710000001</v>
      </c>
      <c r="E25" s="95">
        <v>-25.541430000000002</v>
      </c>
      <c r="F25" s="95">
        <v>-36648.841280000001</v>
      </c>
      <c r="G25" s="95">
        <v>-2018.98533</v>
      </c>
      <c r="H25" s="95">
        <v>-994.68246999999997</v>
      </c>
      <c r="I25" s="95">
        <v>0</v>
      </c>
      <c r="J25" s="95">
        <v>0</v>
      </c>
      <c r="K25" s="95">
        <v>-9260.3009899999997</v>
      </c>
      <c r="L25" s="95">
        <v>0</v>
      </c>
      <c r="M25" s="95">
        <v>-1995.3035400000001</v>
      </c>
      <c r="N25" s="95">
        <v>0</v>
      </c>
      <c r="O25" s="95">
        <v>-92643.043319999997</v>
      </c>
    </row>
    <row r="26" spans="1:15">
      <c r="A26" s="177" t="s">
        <v>180</v>
      </c>
      <c r="B26" s="57">
        <v>20195169.009150002</v>
      </c>
      <c r="C26" s="57">
        <v>23639454.08216</v>
      </c>
      <c r="D26" s="57">
        <v>25871445.269110002</v>
      </c>
      <c r="E26" s="57">
        <v>16289022.665549999</v>
      </c>
      <c r="F26" s="57">
        <v>16189545.284540001</v>
      </c>
      <c r="G26" s="57">
        <v>11475500.01443</v>
      </c>
      <c r="H26" s="57">
        <v>9230635.4809900001</v>
      </c>
      <c r="I26" s="57">
        <v>14285647.778750001</v>
      </c>
      <c r="J26" s="57">
        <v>102369.03695000001</v>
      </c>
      <c r="K26" s="57">
        <v>14806436.736469999</v>
      </c>
      <c r="L26" s="57">
        <v>3854312.1364199999</v>
      </c>
      <c r="M26" s="57">
        <v>21305328.156470001</v>
      </c>
      <c r="N26" s="57">
        <v>9143986.9100200012</v>
      </c>
      <c r="O26" s="57">
        <v>186388852.56101</v>
      </c>
    </row>
    <row r="27" spans="1:15">
      <c r="A27" s="63" t="s">
        <v>181</v>
      </c>
      <c r="B27" s="95">
        <v>19464961.246630002</v>
      </c>
      <c r="C27" s="95">
        <v>22734903.26464</v>
      </c>
      <c r="D27" s="95">
        <v>24862988.757819999</v>
      </c>
      <c r="E27" s="95">
        <v>15802012.183870001</v>
      </c>
      <c r="F27" s="95">
        <v>15456037.64041</v>
      </c>
      <c r="G27" s="95">
        <v>10983742.64869</v>
      </c>
      <c r="H27" s="95">
        <v>8823519.3251799997</v>
      </c>
      <c r="I27" s="95">
        <v>13656070.42588</v>
      </c>
      <c r="J27" s="95">
        <v>101681.51995999999</v>
      </c>
      <c r="K27" s="95">
        <v>14120870.08169</v>
      </c>
      <c r="L27" s="95">
        <v>3632210.3827300002</v>
      </c>
      <c r="M27" s="95">
        <v>20544157.255249999</v>
      </c>
      <c r="N27" s="95">
        <v>8606414.5548999999</v>
      </c>
      <c r="O27" s="95">
        <v>178789569.28764999</v>
      </c>
    </row>
    <row r="28" spans="1:15">
      <c r="A28" s="64" t="s">
        <v>182</v>
      </c>
      <c r="B28" s="95">
        <v>14495343.544629999</v>
      </c>
      <c r="C28" s="95">
        <v>17950125.79067</v>
      </c>
      <c r="D28" s="95">
        <v>18813945.12652</v>
      </c>
      <c r="E28" s="95">
        <v>12548853.68801</v>
      </c>
      <c r="F28" s="95">
        <v>12000826.865940001</v>
      </c>
      <c r="G28" s="95">
        <v>8569666.7282400001</v>
      </c>
      <c r="H28" s="95">
        <v>6734632.3403599998</v>
      </c>
      <c r="I28" s="95">
        <v>11212676.194909999</v>
      </c>
      <c r="J28" s="95">
        <v>98662.768980000008</v>
      </c>
      <c r="K28" s="95">
        <v>11204304.086370001</v>
      </c>
      <c r="L28" s="95">
        <v>2837190.6248699999</v>
      </c>
      <c r="M28" s="95">
        <v>19507102.444759998</v>
      </c>
      <c r="N28" s="95">
        <v>6755301.3931599995</v>
      </c>
      <c r="O28" s="95">
        <v>142728631.59742001</v>
      </c>
    </row>
    <row r="29" spans="1:15">
      <c r="A29" s="64" t="s">
        <v>183</v>
      </c>
      <c r="B29" s="95">
        <v>4708027.8427400002</v>
      </c>
      <c r="C29" s="95">
        <v>4275887.5319299996</v>
      </c>
      <c r="D29" s="95">
        <v>5720559.3263599994</v>
      </c>
      <c r="E29" s="95">
        <v>2829680.8300399999</v>
      </c>
      <c r="F29" s="95">
        <v>3198234.49</v>
      </c>
      <c r="G29" s="95">
        <v>2320290.0232299999</v>
      </c>
      <c r="H29" s="95">
        <v>1878382.2269000001</v>
      </c>
      <c r="I29" s="95">
        <v>2296020.1252199998</v>
      </c>
      <c r="J29" s="95">
        <v>2962.0343199999998</v>
      </c>
      <c r="K29" s="95">
        <v>2404670.4566199998</v>
      </c>
      <c r="L29" s="95">
        <v>737160.79284000001</v>
      </c>
      <c r="M29" s="95">
        <v>854953.31351999997</v>
      </c>
      <c r="N29" s="95">
        <v>1522734.6318099999</v>
      </c>
      <c r="O29" s="95">
        <v>32749563.625529997</v>
      </c>
    </row>
    <row r="30" spans="1:15">
      <c r="A30" s="64" t="s">
        <v>184</v>
      </c>
      <c r="B30" s="95">
        <v>261589.85926</v>
      </c>
      <c r="C30" s="95">
        <v>508889.94203999999</v>
      </c>
      <c r="D30" s="95">
        <v>328484.30494</v>
      </c>
      <c r="E30" s="95">
        <v>423477.66581999999</v>
      </c>
      <c r="F30" s="95">
        <v>256976.28447000001</v>
      </c>
      <c r="G30" s="95">
        <v>93785.897219999999</v>
      </c>
      <c r="H30" s="95">
        <v>210504.75791999997</v>
      </c>
      <c r="I30" s="95">
        <v>147374.10574999999</v>
      </c>
      <c r="J30" s="95">
        <v>56.716660000000005</v>
      </c>
      <c r="K30" s="95">
        <v>511895.53869999998</v>
      </c>
      <c r="L30" s="95">
        <v>57858.965020000003</v>
      </c>
      <c r="M30" s="95">
        <v>182101.49697000001</v>
      </c>
      <c r="N30" s="95">
        <v>328378.52993000002</v>
      </c>
      <c r="O30" s="95">
        <v>3311374.0647</v>
      </c>
    </row>
    <row r="31" spans="1:15">
      <c r="A31" s="63" t="s">
        <v>185</v>
      </c>
      <c r="B31" s="95">
        <v>241539.60108000002</v>
      </c>
      <c r="C31" s="95">
        <v>132643.86365000001</v>
      </c>
      <c r="D31" s="95">
        <v>162219.48053999999</v>
      </c>
      <c r="E31" s="95">
        <v>77111.410319999995</v>
      </c>
      <c r="F31" s="95">
        <v>202668.16824999999</v>
      </c>
      <c r="G31" s="95">
        <v>72923.329060000004</v>
      </c>
      <c r="H31" s="95">
        <v>47472.548090000004</v>
      </c>
      <c r="I31" s="95">
        <v>41752.68088</v>
      </c>
      <c r="J31" s="95">
        <v>0</v>
      </c>
      <c r="K31" s="95">
        <v>136074.30864999999</v>
      </c>
      <c r="L31" s="95">
        <v>21950.97711</v>
      </c>
      <c r="M31" s="95">
        <v>20318.883109999999</v>
      </c>
      <c r="N31" s="95">
        <v>32031.788980000001</v>
      </c>
      <c r="O31" s="95">
        <v>1188707.03972</v>
      </c>
    </row>
    <row r="32" spans="1:15">
      <c r="A32" s="64" t="s">
        <v>186</v>
      </c>
      <c r="B32" s="95">
        <v>51511.10742</v>
      </c>
      <c r="C32" s="95">
        <v>54525.559970000002</v>
      </c>
      <c r="D32" s="95">
        <v>82705.761050000001</v>
      </c>
      <c r="E32" s="95">
        <v>41869.621450000006</v>
      </c>
      <c r="F32" s="95">
        <v>39242.489590000005</v>
      </c>
      <c r="G32" s="95">
        <v>11393.840380000001</v>
      </c>
      <c r="H32" s="95">
        <v>16865.33194</v>
      </c>
      <c r="I32" s="95">
        <v>24801.947889999999</v>
      </c>
      <c r="J32" s="95">
        <v>0</v>
      </c>
      <c r="K32" s="95">
        <v>67682.391480000006</v>
      </c>
      <c r="L32" s="95">
        <v>15855.22978</v>
      </c>
      <c r="M32" s="95">
        <v>14222.348460000001</v>
      </c>
      <c r="N32" s="95">
        <v>15809.4429</v>
      </c>
      <c r="O32" s="95">
        <v>436485.07231000002</v>
      </c>
    </row>
    <row r="33" spans="1:15">
      <c r="A33" s="64" t="s">
        <v>187</v>
      </c>
      <c r="B33" s="95">
        <v>174452.53331999999</v>
      </c>
      <c r="C33" s="95">
        <v>62559.563849999999</v>
      </c>
      <c r="D33" s="95">
        <v>74171.974739999991</v>
      </c>
      <c r="E33" s="95">
        <v>24043.650430000002</v>
      </c>
      <c r="F33" s="95">
        <v>143743.18455999999</v>
      </c>
      <c r="G33" s="95">
        <v>57823.18505</v>
      </c>
      <c r="H33" s="95">
        <v>23990.158420000003</v>
      </c>
      <c r="I33" s="95">
        <v>14763.98177</v>
      </c>
      <c r="J33" s="95">
        <v>0</v>
      </c>
      <c r="K33" s="95">
        <v>55873.036049999995</v>
      </c>
      <c r="L33" s="95">
        <v>5853.4553099999994</v>
      </c>
      <c r="M33" s="95">
        <v>5546.6847099999995</v>
      </c>
      <c r="N33" s="95">
        <v>11550.214400000001</v>
      </c>
      <c r="O33" s="95">
        <v>654371.62260999996</v>
      </c>
    </row>
    <row r="34" spans="1:15">
      <c r="A34" s="65" t="s">
        <v>188</v>
      </c>
      <c r="B34" s="95">
        <v>15575.96034</v>
      </c>
      <c r="C34" s="95">
        <v>15558.73983</v>
      </c>
      <c r="D34" s="95">
        <v>5341.7447499999998</v>
      </c>
      <c r="E34" s="95">
        <v>11198.138439999999</v>
      </c>
      <c r="F34" s="95">
        <v>19682.4941</v>
      </c>
      <c r="G34" s="95">
        <v>3706.3036299999999</v>
      </c>
      <c r="H34" s="95">
        <v>6617.0577300000004</v>
      </c>
      <c r="I34" s="95">
        <v>2186.7512200000001</v>
      </c>
      <c r="J34" s="95">
        <v>0</v>
      </c>
      <c r="K34" s="95">
        <v>12518.88112</v>
      </c>
      <c r="L34" s="95">
        <v>242.29201999999998</v>
      </c>
      <c r="M34" s="95">
        <v>549.84993999999995</v>
      </c>
      <c r="N34" s="95">
        <v>4672.1316799999995</v>
      </c>
      <c r="O34" s="95">
        <v>97850.344799999992</v>
      </c>
    </row>
    <row r="35" spans="1:15">
      <c r="A35" s="63" t="s">
        <v>189</v>
      </c>
      <c r="B35" s="95">
        <v>246954.78988</v>
      </c>
      <c r="C35" s="95">
        <v>470428.14142</v>
      </c>
      <c r="D35" s="95">
        <v>473731.99167000002</v>
      </c>
      <c r="E35" s="95">
        <v>457212.67486999999</v>
      </c>
      <c r="F35" s="95">
        <v>137399.23088999998</v>
      </c>
      <c r="G35" s="95">
        <v>129475.57484999999</v>
      </c>
      <c r="H35" s="95">
        <v>114230.35144</v>
      </c>
      <c r="I35" s="95">
        <v>43849.558939999995</v>
      </c>
      <c r="J35" s="95">
        <v>416.66273999999999</v>
      </c>
      <c r="K35" s="95">
        <v>76471.999739999999</v>
      </c>
      <c r="L35" s="95">
        <v>80697.221480000007</v>
      </c>
      <c r="M35" s="95">
        <v>51931.535770000002</v>
      </c>
      <c r="N35" s="95">
        <v>49902.324840000001</v>
      </c>
      <c r="O35" s="95">
        <v>2332702.05853</v>
      </c>
    </row>
    <row r="36" spans="1:15">
      <c r="A36" s="64" t="s">
        <v>190</v>
      </c>
      <c r="B36" s="95">
        <v>152740.61804</v>
      </c>
      <c r="C36" s="95">
        <v>229704.47963999998</v>
      </c>
      <c r="D36" s="95">
        <v>357394.45214000001</v>
      </c>
      <c r="E36" s="95">
        <v>234731.92614</v>
      </c>
      <c r="F36" s="95">
        <v>79895.206459999987</v>
      </c>
      <c r="G36" s="95">
        <v>68025.067819999997</v>
      </c>
      <c r="H36" s="95">
        <v>55490.227650000001</v>
      </c>
      <c r="I36" s="95">
        <v>34202.24224</v>
      </c>
      <c r="J36" s="95">
        <v>142.26273999999998</v>
      </c>
      <c r="K36" s="95">
        <v>60931.300539999997</v>
      </c>
      <c r="L36" s="95">
        <v>55535.894140000004</v>
      </c>
      <c r="M36" s="95">
        <v>40841.693090000001</v>
      </c>
      <c r="N36" s="95">
        <v>33181.619500000001</v>
      </c>
      <c r="O36" s="95">
        <v>1402816.9901400001</v>
      </c>
    </row>
    <row r="37" spans="1:15">
      <c r="A37" s="64" t="s">
        <v>191</v>
      </c>
      <c r="B37" s="95">
        <v>77798.125920000006</v>
      </c>
      <c r="C37" s="95">
        <v>218091.26356999998</v>
      </c>
      <c r="D37" s="95">
        <v>110735.57367</v>
      </c>
      <c r="E37" s="95">
        <v>185591.52050000001</v>
      </c>
      <c r="F37" s="95">
        <v>53611.973090000007</v>
      </c>
      <c r="G37" s="95">
        <v>59856.28527</v>
      </c>
      <c r="H37" s="95">
        <v>44971.509789999996</v>
      </c>
      <c r="I37" s="95">
        <v>8874.3657199999998</v>
      </c>
      <c r="J37" s="95">
        <v>274.39999999999998</v>
      </c>
      <c r="K37" s="95">
        <v>14907.214830000001</v>
      </c>
      <c r="L37" s="95">
        <v>23559.01756</v>
      </c>
      <c r="M37" s="95">
        <v>9729.1016400000008</v>
      </c>
      <c r="N37" s="95">
        <v>15122.53998</v>
      </c>
      <c r="O37" s="95">
        <v>823122.89153999998</v>
      </c>
    </row>
    <row r="38" spans="1:15">
      <c r="A38" s="64" t="s">
        <v>192</v>
      </c>
      <c r="B38" s="95">
        <v>16416.04592</v>
      </c>
      <c r="C38" s="95">
        <v>22632.398209999999</v>
      </c>
      <c r="D38" s="95">
        <v>5601.9658600000002</v>
      </c>
      <c r="E38" s="95">
        <v>36889.228229999993</v>
      </c>
      <c r="F38" s="95">
        <v>3892.05134</v>
      </c>
      <c r="G38" s="95">
        <v>1594.2217599999999</v>
      </c>
      <c r="H38" s="95">
        <v>13768.614</v>
      </c>
      <c r="I38" s="95">
        <v>772.95097999999996</v>
      </c>
      <c r="J38" s="95">
        <v>0</v>
      </c>
      <c r="K38" s="95">
        <v>633.48437000000001</v>
      </c>
      <c r="L38" s="95">
        <v>1602.30978</v>
      </c>
      <c r="M38" s="95">
        <v>1360.7410400000001</v>
      </c>
      <c r="N38" s="95">
        <v>1598.1653600000002</v>
      </c>
      <c r="O38" s="95">
        <v>106762.17684999999</v>
      </c>
    </row>
    <row r="39" spans="1:15">
      <c r="A39" s="63" t="s">
        <v>193</v>
      </c>
      <c r="B39" s="95">
        <v>789947.97401999997</v>
      </c>
      <c r="C39" s="95">
        <v>1038608.6246799999</v>
      </c>
      <c r="D39" s="95">
        <v>1333507.9893199999</v>
      </c>
      <c r="E39" s="95">
        <v>654737.12865999993</v>
      </c>
      <c r="F39" s="95">
        <v>783532.38917999994</v>
      </c>
      <c r="G39" s="95">
        <v>499770.95249</v>
      </c>
      <c r="H39" s="95">
        <v>501193.24173000001</v>
      </c>
      <c r="I39" s="95">
        <v>1044373.3157200001</v>
      </c>
      <c r="J39" s="95">
        <v>832.84596999999997</v>
      </c>
      <c r="K39" s="95">
        <v>1050481.9597</v>
      </c>
      <c r="L39" s="95">
        <v>223080.46881999998</v>
      </c>
      <c r="M39" s="95">
        <v>883080.81652999995</v>
      </c>
      <c r="N39" s="95">
        <v>713835.32644000009</v>
      </c>
      <c r="O39" s="95">
        <v>9516983.0332600009</v>
      </c>
    </row>
    <row r="40" spans="1:15">
      <c r="A40" s="65" t="s">
        <v>194</v>
      </c>
      <c r="B40" s="95">
        <v>101403.35719</v>
      </c>
      <c r="C40" s="95">
        <v>171714.97124000001</v>
      </c>
      <c r="D40" s="95">
        <v>161075.30988999997</v>
      </c>
      <c r="E40" s="95">
        <v>166036.24155000001</v>
      </c>
      <c r="F40" s="95">
        <v>98274.27162</v>
      </c>
      <c r="G40" s="95">
        <v>90928.434319999986</v>
      </c>
      <c r="H40" s="95">
        <v>58250.523439999997</v>
      </c>
      <c r="I40" s="95">
        <v>127856.05718999999</v>
      </c>
      <c r="J40" s="95">
        <v>715.92858000000001</v>
      </c>
      <c r="K40" s="95">
        <v>134312.99455999999</v>
      </c>
      <c r="L40" s="95">
        <v>35371.310530000002</v>
      </c>
      <c r="M40" s="95">
        <v>436900.34944999998</v>
      </c>
      <c r="N40" s="95">
        <v>119019.92637999999</v>
      </c>
      <c r="O40" s="95">
        <v>1701859.67594</v>
      </c>
    </row>
    <row r="41" spans="1:15">
      <c r="A41" s="64" t="s">
        <v>195</v>
      </c>
      <c r="B41" s="95">
        <v>249670.18716</v>
      </c>
      <c r="C41" s="95">
        <v>266510.86405999999</v>
      </c>
      <c r="D41" s="95">
        <v>338476.44601000001</v>
      </c>
      <c r="E41" s="95">
        <v>195599.45744</v>
      </c>
      <c r="F41" s="95">
        <v>37486.604780000001</v>
      </c>
      <c r="G41" s="95">
        <v>190752.82956000001</v>
      </c>
      <c r="H41" s="95">
        <v>222687.62998</v>
      </c>
      <c r="I41" s="95">
        <v>192622.94500000001</v>
      </c>
      <c r="J41" s="95">
        <v>37.061070000000001</v>
      </c>
      <c r="K41" s="95">
        <v>318169.69289000001</v>
      </c>
      <c r="L41" s="95">
        <v>77247.516889999999</v>
      </c>
      <c r="M41" s="95">
        <v>134922.70837000001</v>
      </c>
      <c r="N41" s="95">
        <v>156202.79925000001</v>
      </c>
      <c r="O41" s="95">
        <v>2380386.7424599999</v>
      </c>
    </row>
    <row r="42" spans="1:15">
      <c r="A42" s="64" t="s">
        <v>196</v>
      </c>
      <c r="B42" s="95">
        <v>388.07751999999999</v>
      </c>
      <c r="C42" s="95">
        <v>115.42935</v>
      </c>
      <c r="D42" s="95">
        <v>1000.27052</v>
      </c>
      <c r="E42" s="95">
        <v>586.60742000000005</v>
      </c>
      <c r="F42" s="95">
        <v>0</v>
      </c>
      <c r="G42" s="95">
        <v>156.84039999999999</v>
      </c>
      <c r="H42" s="95">
        <v>43.966929999999998</v>
      </c>
      <c r="I42" s="95">
        <v>40.180210000000002</v>
      </c>
      <c r="J42" s="95">
        <v>0</v>
      </c>
      <c r="K42" s="95">
        <v>393.73385999999999</v>
      </c>
      <c r="L42" s="95">
        <v>360.06709000000001</v>
      </c>
      <c r="M42" s="95">
        <v>209.03989000000001</v>
      </c>
      <c r="N42" s="95">
        <v>0</v>
      </c>
      <c r="O42" s="95">
        <v>3294.2131899999999</v>
      </c>
    </row>
    <row r="43" spans="1:15">
      <c r="A43" s="64" t="s">
        <v>197</v>
      </c>
      <c r="B43" s="95">
        <v>2160.8533299999999</v>
      </c>
      <c r="C43" s="95">
        <v>1812.56378</v>
      </c>
      <c r="D43" s="95">
        <v>4799.5965700000006</v>
      </c>
      <c r="E43" s="95">
        <v>1210.8161100000002</v>
      </c>
      <c r="F43" s="95">
        <v>0</v>
      </c>
      <c r="G43" s="95">
        <v>4022.2026700000001</v>
      </c>
      <c r="H43" s="95">
        <v>1328.03808</v>
      </c>
      <c r="I43" s="95">
        <v>323.24352000000005</v>
      </c>
      <c r="J43" s="95">
        <v>0</v>
      </c>
      <c r="K43" s="95">
        <v>2236.1447599999997</v>
      </c>
      <c r="L43" s="95">
        <v>578.22203999999999</v>
      </c>
      <c r="M43" s="95">
        <v>43.882769999999994</v>
      </c>
      <c r="N43" s="95">
        <v>0</v>
      </c>
      <c r="O43" s="95">
        <v>18515.563630000001</v>
      </c>
    </row>
    <row r="44" spans="1:15">
      <c r="A44" s="64" t="s">
        <v>198</v>
      </c>
      <c r="B44" s="95">
        <v>0</v>
      </c>
      <c r="C44" s="95">
        <v>0</v>
      </c>
      <c r="D44" s="95">
        <v>1.0872299999999999</v>
      </c>
      <c r="E44" s="95">
        <v>0.65191999999999994</v>
      </c>
      <c r="F44" s="95">
        <v>0</v>
      </c>
      <c r="G44" s="95">
        <v>0</v>
      </c>
      <c r="H44" s="95">
        <v>0.78286</v>
      </c>
      <c r="I44" s="95">
        <v>0</v>
      </c>
      <c r="J44" s="95">
        <v>0</v>
      </c>
      <c r="K44" s="95">
        <v>0</v>
      </c>
      <c r="L44" s="95">
        <v>0</v>
      </c>
      <c r="M44" s="95">
        <v>0</v>
      </c>
      <c r="N44" s="95">
        <v>0</v>
      </c>
      <c r="O44" s="95">
        <v>2.5220100000000003</v>
      </c>
    </row>
    <row r="45" spans="1:15">
      <c r="A45" s="99" t="s">
        <v>199</v>
      </c>
      <c r="B45" s="95">
        <v>0</v>
      </c>
      <c r="C45" s="95">
        <v>257.42792000000003</v>
      </c>
      <c r="D45" s="95">
        <v>0</v>
      </c>
      <c r="E45" s="95">
        <v>0</v>
      </c>
      <c r="F45" s="95">
        <v>0</v>
      </c>
      <c r="G45" s="95">
        <v>0</v>
      </c>
      <c r="H45" s="95">
        <v>177.87141</v>
      </c>
      <c r="I45" s="95">
        <v>0</v>
      </c>
      <c r="J45" s="95">
        <v>0</v>
      </c>
      <c r="K45" s="95">
        <v>0</v>
      </c>
      <c r="L45" s="95">
        <v>0</v>
      </c>
      <c r="M45" s="95">
        <v>0</v>
      </c>
      <c r="N45" s="95">
        <v>0</v>
      </c>
      <c r="O45" s="95">
        <v>435.29933</v>
      </c>
    </row>
    <row r="46" spans="1:15">
      <c r="A46" s="65" t="s">
        <v>1194</v>
      </c>
      <c r="B46" s="95">
        <v>225840.82331000001</v>
      </c>
      <c r="C46" s="95">
        <v>399323.99475000001</v>
      </c>
      <c r="D46" s="95">
        <v>492897.52283999999</v>
      </c>
      <c r="E46" s="95">
        <v>152636.38358000002</v>
      </c>
      <c r="F46" s="95">
        <v>184522.89968</v>
      </c>
      <c r="G46" s="95">
        <v>96344.201199999996</v>
      </c>
      <c r="H46" s="95">
        <v>78296.97987000001</v>
      </c>
      <c r="I46" s="95">
        <v>449763.95301999996</v>
      </c>
      <c r="J46" s="95">
        <v>71.915999999999997</v>
      </c>
      <c r="K46" s="95">
        <v>309251.89936000004</v>
      </c>
      <c r="L46" s="95">
        <v>54640.376899999996</v>
      </c>
      <c r="M46" s="95">
        <v>227242.35252000001</v>
      </c>
      <c r="N46" s="95">
        <v>241950.80184999999</v>
      </c>
      <c r="O46" s="95">
        <v>2912784.10488</v>
      </c>
    </row>
    <row r="47" spans="1:15">
      <c r="A47" s="64" t="s">
        <v>1195</v>
      </c>
      <c r="B47" s="95">
        <v>202763.91852000001</v>
      </c>
      <c r="C47" s="95">
        <v>196938.30102000001</v>
      </c>
      <c r="D47" s="95">
        <v>327890.12193000002</v>
      </c>
      <c r="E47" s="95">
        <v>136649.36274000001</v>
      </c>
      <c r="F47" s="95">
        <v>423723.36161999998</v>
      </c>
      <c r="G47" s="95">
        <v>113329.35573000001</v>
      </c>
      <c r="H47" s="95">
        <v>139143.67430000001</v>
      </c>
      <c r="I47" s="95">
        <v>273302.26906999998</v>
      </c>
      <c r="J47" s="95">
        <v>7.9403199999999998</v>
      </c>
      <c r="K47" s="95">
        <v>283850.48791000003</v>
      </c>
      <c r="L47" s="95">
        <v>54484.854679999997</v>
      </c>
      <c r="M47" s="95">
        <v>83611.17929</v>
      </c>
      <c r="N47" s="95">
        <v>196040.62078</v>
      </c>
      <c r="O47" s="95">
        <v>2431735.4479099996</v>
      </c>
    </row>
    <row r="48" spans="1:15">
      <c r="A48" s="64" t="s">
        <v>1200</v>
      </c>
      <c r="B48" s="95">
        <v>616.30583999999999</v>
      </c>
      <c r="C48" s="95">
        <v>308.01231000000001</v>
      </c>
      <c r="D48" s="95">
        <v>1707.84998</v>
      </c>
      <c r="E48" s="95">
        <v>1034.4439199999999</v>
      </c>
      <c r="F48" s="95">
        <v>1422.4171799999999</v>
      </c>
      <c r="G48" s="95">
        <v>275.78001</v>
      </c>
      <c r="H48" s="95">
        <v>223.31664000000001</v>
      </c>
      <c r="I48" s="95">
        <v>128.67586</v>
      </c>
      <c r="J48" s="95">
        <v>0</v>
      </c>
      <c r="K48" s="95">
        <v>466.52301</v>
      </c>
      <c r="L48" s="95">
        <v>25.06128</v>
      </c>
      <c r="M48" s="95">
        <v>130.30866</v>
      </c>
      <c r="N48" s="95">
        <v>58.753790000000002</v>
      </c>
      <c r="O48" s="95">
        <v>6397.44848</v>
      </c>
    </row>
    <row r="49" spans="1:15">
      <c r="A49" s="64" t="s">
        <v>1201</v>
      </c>
      <c r="B49" s="95">
        <v>7104.4511500000008</v>
      </c>
      <c r="C49" s="95">
        <v>1447.05447</v>
      </c>
      <c r="D49" s="95">
        <v>3565.2380400000002</v>
      </c>
      <c r="E49" s="95">
        <v>982.14131999999995</v>
      </c>
      <c r="F49" s="95">
        <v>28289.99466</v>
      </c>
      <c r="G49" s="95">
        <v>3160.12727</v>
      </c>
      <c r="H49" s="95">
        <v>924.81011999999998</v>
      </c>
      <c r="I49" s="95">
        <v>335.99185</v>
      </c>
      <c r="J49" s="95">
        <v>0</v>
      </c>
      <c r="K49" s="95">
        <v>1766.1898200000001</v>
      </c>
      <c r="L49" s="95">
        <v>365.67396000000002</v>
      </c>
      <c r="M49" s="95">
        <v>20.99558</v>
      </c>
      <c r="N49" s="95">
        <v>495.91440999999998</v>
      </c>
      <c r="O49" s="95">
        <v>48458.582649999997</v>
      </c>
    </row>
    <row r="50" spans="1:15">
      <c r="A50" s="64" t="s">
        <v>1219</v>
      </c>
      <c r="B50" s="95">
        <v>0</v>
      </c>
      <c r="C50" s="95">
        <v>0</v>
      </c>
      <c r="D50" s="95">
        <v>617.26145999999994</v>
      </c>
      <c r="E50" s="95">
        <v>1.0226599999999999</v>
      </c>
      <c r="F50" s="95">
        <v>1583.01874</v>
      </c>
      <c r="G50" s="95">
        <v>151.52107999999998</v>
      </c>
      <c r="H50" s="95">
        <v>0</v>
      </c>
      <c r="I50" s="95">
        <v>0</v>
      </c>
      <c r="J50" s="95">
        <v>0</v>
      </c>
      <c r="K50" s="95">
        <v>0</v>
      </c>
      <c r="L50" s="95">
        <v>0</v>
      </c>
      <c r="M50" s="95">
        <v>0</v>
      </c>
      <c r="N50" s="95">
        <v>0</v>
      </c>
      <c r="O50" s="95">
        <v>2352.8239399999998</v>
      </c>
    </row>
    <row r="51" spans="1:15">
      <c r="A51" s="99" t="s">
        <v>1239</v>
      </c>
      <c r="B51" s="95">
        <v>0</v>
      </c>
      <c r="C51" s="95">
        <v>180.00577999999999</v>
      </c>
      <c r="D51" s="95">
        <v>1477.28485</v>
      </c>
      <c r="E51" s="95">
        <v>0</v>
      </c>
      <c r="F51" s="95">
        <v>8229.8209000000006</v>
      </c>
      <c r="G51" s="95">
        <v>649.66025000000002</v>
      </c>
      <c r="H51" s="95">
        <v>115.6481</v>
      </c>
      <c r="I51" s="95">
        <v>0</v>
      </c>
      <c r="J51" s="95">
        <v>0</v>
      </c>
      <c r="K51" s="95">
        <v>34.293529999999997</v>
      </c>
      <c r="L51" s="95">
        <v>7.3854499999999996</v>
      </c>
      <c r="M51" s="95">
        <v>0</v>
      </c>
      <c r="N51" s="95">
        <v>66.509979999999999</v>
      </c>
      <c r="O51" s="95">
        <v>10760.608839999999</v>
      </c>
    </row>
    <row r="52" spans="1:15">
      <c r="A52" s="101" t="s">
        <v>200</v>
      </c>
      <c r="B52" s="95">
        <v>-548234.60246000008</v>
      </c>
      <c r="C52" s="95">
        <v>-737129.81223000004</v>
      </c>
      <c r="D52" s="95">
        <v>-961002.95024000003</v>
      </c>
      <c r="E52" s="95">
        <v>-702050.73216999997</v>
      </c>
      <c r="F52" s="95">
        <v>-390092.14419000002</v>
      </c>
      <c r="G52" s="95">
        <v>-210412.49066000001</v>
      </c>
      <c r="H52" s="95">
        <v>-255779.98544999998</v>
      </c>
      <c r="I52" s="95">
        <v>-500398.20267000003</v>
      </c>
      <c r="J52" s="95">
        <v>-561.99171999999999</v>
      </c>
      <c r="K52" s="95">
        <v>-577461.61330999993</v>
      </c>
      <c r="L52" s="95">
        <v>-103626.91372</v>
      </c>
      <c r="M52" s="95">
        <v>-194160.33418999999</v>
      </c>
      <c r="N52" s="95">
        <v>-258197.08513999998</v>
      </c>
      <c r="O52" s="95">
        <v>-5439108.8581499998</v>
      </c>
    </row>
    <row r="53" spans="1:15">
      <c r="A53" s="64" t="s">
        <v>1273</v>
      </c>
      <c r="B53" s="95">
        <v>-55629.860009999997</v>
      </c>
      <c r="C53" s="95">
        <v>-85363.325970000005</v>
      </c>
      <c r="D53" s="95">
        <v>-81763.50765</v>
      </c>
      <c r="E53" s="95">
        <v>-50023.822119999997</v>
      </c>
      <c r="F53" s="95">
        <v>-30417.460340000001</v>
      </c>
      <c r="G53" s="95">
        <v>-29295.264460000002</v>
      </c>
      <c r="H53" s="95">
        <v>-36945.62947</v>
      </c>
      <c r="I53" s="95">
        <v>-40878.217200000006</v>
      </c>
      <c r="J53" s="95">
        <v>-258.39922999999999</v>
      </c>
      <c r="K53" s="95">
        <v>-73246.189499999993</v>
      </c>
      <c r="L53" s="95">
        <v>-20717.08294</v>
      </c>
      <c r="M53" s="95">
        <v>-59137.953729999994</v>
      </c>
      <c r="N53" s="95">
        <v>-30804.183239999998</v>
      </c>
      <c r="O53" s="95">
        <v>-594480.89586000005</v>
      </c>
    </row>
    <row r="54" spans="1:15">
      <c r="A54" s="64" t="s">
        <v>1299</v>
      </c>
      <c r="B54" s="95">
        <v>-37611.68578</v>
      </c>
      <c r="C54" s="95">
        <v>-45939.74065</v>
      </c>
      <c r="D54" s="95">
        <v>-93101.177219999998</v>
      </c>
      <c r="E54" s="95">
        <v>-95364.453670000003</v>
      </c>
      <c r="F54" s="95">
        <v>-18354.8842</v>
      </c>
      <c r="G54" s="95">
        <v>-38188.966059999999</v>
      </c>
      <c r="H54" s="95">
        <v>-42042.503779999999</v>
      </c>
      <c r="I54" s="95">
        <v>-16030.088230000001</v>
      </c>
      <c r="J54" s="95">
        <v>-24.129750000000001</v>
      </c>
      <c r="K54" s="95">
        <v>-31023.304030000003</v>
      </c>
      <c r="L54" s="95">
        <v>-10297.86816</v>
      </c>
      <c r="M54" s="95">
        <v>-5724.4252500000002</v>
      </c>
      <c r="N54" s="95">
        <v>-6813.2014500000005</v>
      </c>
      <c r="O54" s="95">
        <v>-440516.42823000002</v>
      </c>
    </row>
    <row r="55" spans="1:15">
      <c r="A55" s="64" t="s">
        <v>1274</v>
      </c>
      <c r="B55" s="95">
        <v>-10397.754489999999</v>
      </c>
      <c r="C55" s="95">
        <v>-22045.075570000001</v>
      </c>
      <c r="D55" s="95">
        <v>-38584.111969999998</v>
      </c>
      <c r="E55" s="95">
        <v>-19940.123600000003</v>
      </c>
      <c r="F55" s="95">
        <v>-8708.0269600000011</v>
      </c>
      <c r="G55" s="95">
        <v>-2986.8509599999998</v>
      </c>
      <c r="H55" s="95">
        <v>-9474.4383400000006</v>
      </c>
      <c r="I55" s="95">
        <v>-14824.4223</v>
      </c>
      <c r="J55" s="95">
        <v>0</v>
      </c>
      <c r="K55" s="95">
        <v>-49276.68879</v>
      </c>
      <c r="L55" s="95">
        <v>-2934.12203</v>
      </c>
      <c r="M55" s="95">
        <v>-10219.97934</v>
      </c>
      <c r="N55" s="95">
        <v>-8584.9157899999991</v>
      </c>
      <c r="O55" s="95">
        <v>-197976.51014</v>
      </c>
    </row>
    <row r="56" spans="1:15">
      <c r="A56" s="64" t="s">
        <v>1300</v>
      </c>
      <c r="B56" s="95">
        <v>-26640.289710000001</v>
      </c>
      <c r="C56" s="95">
        <v>-16745.488740000001</v>
      </c>
      <c r="D56" s="95">
        <v>-9740.6796400000003</v>
      </c>
      <c r="E56" s="95">
        <v>-8937.3858199999995</v>
      </c>
      <c r="F56" s="95">
        <v>-32691.633149999998</v>
      </c>
      <c r="G56" s="95">
        <v>-7973.9594100000004</v>
      </c>
      <c r="H56" s="95">
        <v>-13517.27109</v>
      </c>
      <c r="I56" s="95">
        <v>-11717.57998</v>
      </c>
      <c r="J56" s="95">
        <v>0</v>
      </c>
      <c r="K56" s="95">
        <v>-39610.351369999997</v>
      </c>
      <c r="L56" s="95">
        <v>-381.00187</v>
      </c>
      <c r="M56" s="95">
        <v>-3178.2939900000001</v>
      </c>
      <c r="N56" s="95">
        <v>-6647.3186100000003</v>
      </c>
      <c r="O56" s="95">
        <v>-177781.25338000001</v>
      </c>
    </row>
    <row r="57" spans="1:15">
      <c r="A57" s="64" t="s">
        <v>1275</v>
      </c>
      <c r="B57" s="95">
        <v>-100190.34391</v>
      </c>
      <c r="C57" s="95">
        <v>-134957.88037</v>
      </c>
      <c r="D57" s="95">
        <v>-219754.79486000002</v>
      </c>
      <c r="E57" s="95">
        <v>-190828.52252</v>
      </c>
      <c r="F57" s="95">
        <v>-38609.374609999999</v>
      </c>
      <c r="G57" s="95">
        <v>-53413.666689999998</v>
      </c>
      <c r="H57" s="95">
        <v>-37824.201710000001</v>
      </c>
      <c r="I57" s="95">
        <v>-28338.083449999998</v>
      </c>
      <c r="J57" s="95">
        <v>-142.26273999999998</v>
      </c>
      <c r="K57" s="95">
        <v>-48515.815289999999</v>
      </c>
      <c r="L57" s="95">
        <v>-37824.92972</v>
      </c>
      <c r="M57" s="95">
        <v>-23148.683140000001</v>
      </c>
      <c r="N57" s="95">
        <v>-21620.37687</v>
      </c>
      <c r="O57" s="95">
        <v>-935168.93588</v>
      </c>
    </row>
    <row r="58" spans="1:15">
      <c r="A58" s="64" t="s">
        <v>201</v>
      </c>
      <c r="B58" s="95">
        <v>-36311.659060000005</v>
      </c>
      <c r="C58" s="95">
        <v>-124639.90721999999</v>
      </c>
      <c r="D58" s="95">
        <v>-45573.454939999996</v>
      </c>
      <c r="E58" s="95">
        <v>-127801.39778</v>
      </c>
      <c r="F58" s="95">
        <v>-22602.32274</v>
      </c>
      <c r="G58" s="95">
        <v>-38964.633179999997</v>
      </c>
      <c r="H58" s="95">
        <v>-33744.195630000002</v>
      </c>
      <c r="I58" s="95">
        <v>-8705.2426300000006</v>
      </c>
      <c r="J58" s="95">
        <v>-137.19999999999999</v>
      </c>
      <c r="K58" s="95">
        <v>-12157.0936</v>
      </c>
      <c r="L58" s="95">
        <v>-17220.828799999999</v>
      </c>
      <c r="M58" s="95">
        <v>-5593.52034</v>
      </c>
      <c r="N58" s="95">
        <v>-10936.443670000001</v>
      </c>
      <c r="O58" s="95">
        <v>-484387.89958999999</v>
      </c>
    </row>
    <row r="59" spans="1:15">
      <c r="A59" s="64" t="s">
        <v>202</v>
      </c>
      <c r="B59" s="95">
        <v>-117676.60593999999</v>
      </c>
      <c r="C59" s="95">
        <v>-132160.20780999999</v>
      </c>
      <c r="D59" s="95">
        <v>-185265.12516999998</v>
      </c>
      <c r="E59" s="95">
        <v>-69039.669989999995</v>
      </c>
      <c r="F59" s="95">
        <v>-102257.03602</v>
      </c>
      <c r="G59" s="95">
        <v>-34316.742100000003</v>
      </c>
      <c r="H59" s="95">
        <v>-47276.028180000001</v>
      </c>
      <c r="I59" s="95">
        <v>-130585.23420000001</v>
      </c>
      <c r="J59" s="95">
        <v>0</v>
      </c>
      <c r="K59" s="95">
        <v>-136316.85008</v>
      </c>
      <c r="L59" s="95">
        <v>-10729.61109</v>
      </c>
      <c r="M59" s="95">
        <v>-84474.785599999988</v>
      </c>
      <c r="N59" s="95">
        <v>-99437.195730000007</v>
      </c>
      <c r="O59" s="95">
        <v>-1149535.0919100002</v>
      </c>
    </row>
    <row r="60" spans="1:15">
      <c r="A60" s="64" t="s">
        <v>203</v>
      </c>
      <c r="B60" s="95">
        <v>-135819.14374</v>
      </c>
      <c r="C60" s="95">
        <v>-128250.96362000001</v>
      </c>
      <c r="D60" s="95">
        <v>-257249.99999000001</v>
      </c>
      <c r="E60" s="95">
        <v>-92606.170339999997</v>
      </c>
      <c r="F60" s="95">
        <v>-117591.51179999999</v>
      </c>
      <c r="G60" s="95">
        <v>-2042.5191100000002</v>
      </c>
      <c r="H60" s="95">
        <v>-34955.717250000002</v>
      </c>
      <c r="I60" s="95">
        <v>-230817.88491999998</v>
      </c>
      <c r="J60" s="95">
        <v>0</v>
      </c>
      <c r="K60" s="95">
        <v>-152702.57449999999</v>
      </c>
      <c r="L60" s="95">
        <v>0</v>
      </c>
      <c r="M60" s="95">
        <v>0</v>
      </c>
      <c r="N60" s="95">
        <v>-56621.627280000001</v>
      </c>
      <c r="O60" s="95">
        <v>-1208658.11255</v>
      </c>
    </row>
    <row r="61" spans="1:15">
      <c r="A61" s="64" t="s">
        <v>204</v>
      </c>
      <c r="B61" s="95">
        <v>0</v>
      </c>
      <c r="C61" s="95">
        <v>-1051.6008100000001</v>
      </c>
      <c r="D61" s="95">
        <v>0</v>
      </c>
      <c r="E61" s="95">
        <v>0</v>
      </c>
      <c r="F61" s="95">
        <v>0</v>
      </c>
      <c r="G61" s="95">
        <v>0</v>
      </c>
      <c r="H61" s="95">
        <v>0</v>
      </c>
      <c r="I61" s="95">
        <v>0</v>
      </c>
      <c r="J61" s="95">
        <v>0</v>
      </c>
      <c r="K61" s="95">
        <v>0</v>
      </c>
      <c r="L61" s="95">
        <v>0</v>
      </c>
      <c r="M61" s="95">
        <v>0</v>
      </c>
      <c r="N61" s="95">
        <v>0</v>
      </c>
      <c r="O61" s="95">
        <v>-1051.6008100000001</v>
      </c>
    </row>
    <row r="62" spans="1:15">
      <c r="A62" s="64" t="s">
        <v>205</v>
      </c>
      <c r="B62" s="95">
        <v>0</v>
      </c>
      <c r="C62" s="95">
        <v>0</v>
      </c>
      <c r="D62" s="95">
        <v>0</v>
      </c>
      <c r="E62" s="95">
        <v>0</v>
      </c>
      <c r="F62" s="95">
        <v>0</v>
      </c>
      <c r="G62" s="95">
        <v>0</v>
      </c>
      <c r="H62" s="95">
        <v>0</v>
      </c>
      <c r="I62" s="95">
        <v>0</v>
      </c>
      <c r="J62" s="95">
        <v>0</v>
      </c>
      <c r="K62" s="95">
        <v>0</v>
      </c>
      <c r="L62" s="95">
        <v>0</v>
      </c>
      <c r="M62" s="95">
        <v>0</v>
      </c>
      <c r="N62" s="95">
        <v>0</v>
      </c>
      <c r="O62" s="95">
        <v>0</v>
      </c>
    </row>
    <row r="63" spans="1:15">
      <c r="A63" s="64" t="s">
        <v>1003</v>
      </c>
      <c r="B63" s="95">
        <v>-2811.3881499999998</v>
      </c>
      <c r="C63" s="95">
        <v>-8.5475700000000003</v>
      </c>
      <c r="D63" s="95">
        <v>-3831.8885</v>
      </c>
      <c r="E63" s="95">
        <v>-2302.7821800000002</v>
      </c>
      <c r="F63" s="95">
        <v>-2368.8108099999999</v>
      </c>
      <c r="G63" s="95">
        <v>0</v>
      </c>
      <c r="H63" s="95">
        <v>0</v>
      </c>
      <c r="I63" s="95">
        <v>-3320.9841299999998</v>
      </c>
      <c r="J63" s="95">
        <v>0</v>
      </c>
      <c r="K63" s="95">
        <v>-7877.41</v>
      </c>
      <c r="L63" s="95">
        <v>0</v>
      </c>
      <c r="M63" s="95">
        <v>0</v>
      </c>
      <c r="N63" s="95">
        <v>-1526.4233400000001</v>
      </c>
      <c r="O63" s="95">
        <v>-24048.234680000001</v>
      </c>
    </row>
    <row r="64" spans="1:15">
      <c r="A64" s="64" t="s">
        <v>1004</v>
      </c>
      <c r="B64" s="95">
        <v>-3813.3706699999998</v>
      </c>
      <c r="C64" s="95">
        <v>-8187.4790400000002</v>
      </c>
      <c r="D64" s="95">
        <v>-8284.856389999999</v>
      </c>
      <c r="E64" s="95">
        <v>-9535.9296999999988</v>
      </c>
      <c r="F64" s="95">
        <v>-2337.2780400000001</v>
      </c>
      <c r="G64" s="95">
        <v>0</v>
      </c>
      <c r="H64" s="95">
        <v>0</v>
      </c>
      <c r="I64" s="95">
        <v>-1168.8258899999998</v>
      </c>
      <c r="J64" s="95">
        <v>0</v>
      </c>
      <c r="K64" s="95">
        <v>-7983.6311299999998</v>
      </c>
      <c r="L64" s="95">
        <v>0</v>
      </c>
      <c r="M64" s="95">
        <v>0</v>
      </c>
      <c r="N64" s="95">
        <v>-1835.8219099999999</v>
      </c>
      <c r="O64" s="95">
        <v>-43147.192770000001</v>
      </c>
    </row>
    <row r="65" spans="1:15">
      <c r="A65" s="64" t="s">
        <v>1202</v>
      </c>
      <c r="B65" s="95">
        <v>-6178.1375900000003</v>
      </c>
      <c r="C65" s="95">
        <v>-7721.1193499999999</v>
      </c>
      <c r="D65" s="95">
        <v>-7501.2899200000002</v>
      </c>
      <c r="E65" s="95">
        <v>-2638.8434900000002</v>
      </c>
      <c r="F65" s="95">
        <v>-1416.66194</v>
      </c>
      <c r="G65" s="95">
        <v>-99.541210000000007</v>
      </c>
      <c r="H65" s="95">
        <v>0</v>
      </c>
      <c r="I65" s="95">
        <v>-7946.6421200000004</v>
      </c>
      <c r="J65" s="95">
        <v>0</v>
      </c>
      <c r="K65" s="95">
        <v>-8389.9941400000007</v>
      </c>
      <c r="L65" s="95">
        <v>-4.6516099999999998</v>
      </c>
      <c r="M65" s="95">
        <v>-333.54638</v>
      </c>
      <c r="N65" s="95">
        <v>-5131.6757600000001</v>
      </c>
      <c r="O65" s="95">
        <v>-47362.103510000001</v>
      </c>
    </row>
    <row r="66" spans="1:15">
      <c r="A66" s="64" t="s">
        <v>1203</v>
      </c>
      <c r="B66" s="95">
        <v>-5271.4053099999992</v>
      </c>
      <c r="C66" s="95">
        <v>-8956.2417899999982</v>
      </c>
      <c r="D66" s="95">
        <v>-1600.9983400000001</v>
      </c>
      <c r="E66" s="95">
        <v>-4544.5751200000004</v>
      </c>
      <c r="F66" s="95">
        <v>-9563.1485199999988</v>
      </c>
      <c r="G66" s="95">
        <v>-1182.70697</v>
      </c>
      <c r="H66" s="95">
        <v>0</v>
      </c>
      <c r="I66" s="95">
        <v>-1867.9335900000001</v>
      </c>
      <c r="J66" s="95">
        <v>0</v>
      </c>
      <c r="K66" s="95">
        <v>-8643.8239700000013</v>
      </c>
      <c r="L66" s="95">
        <v>-38.826929999999997</v>
      </c>
      <c r="M66" s="95">
        <v>-444.00799999999998</v>
      </c>
      <c r="N66" s="95">
        <v>-3278.17065</v>
      </c>
      <c r="O66" s="95">
        <v>-45391.839189999999</v>
      </c>
    </row>
    <row r="67" spans="1:15">
      <c r="A67" s="64" t="s">
        <v>1204</v>
      </c>
      <c r="B67" s="95">
        <v>-2465.6023399999999</v>
      </c>
      <c r="C67" s="95">
        <v>-10234.772080000001</v>
      </c>
      <c r="D67" s="95">
        <v>-5455.8306299999995</v>
      </c>
      <c r="E67" s="95">
        <v>-2741.2764700000002</v>
      </c>
      <c r="F67" s="95">
        <v>-679.67842000000007</v>
      </c>
      <c r="G67" s="95">
        <v>-883.73788999999999</v>
      </c>
      <c r="H67" s="95">
        <v>0</v>
      </c>
      <c r="I67" s="95">
        <v>-3430.71533</v>
      </c>
      <c r="J67" s="95">
        <v>0</v>
      </c>
      <c r="K67" s="95">
        <v>-1132.0062</v>
      </c>
      <c r="L67" s="95">
        <v>-2296.2817999999997</v>
      </c>
      <c r="M67" s="95">
        <v>-1224.7678799999999</v>
      </c>
      <c r="N67" s="95">
        <v>-3630.9784900000004</v>
      </c>
      <c r="O67" s="95">
        <v>-34175.647530000002</v>
      </c>
    </row>
    <row r="68" spans="1:15">
      <c r="A68" s="64" t="s">
        <v>1205</v>
      </c>
      <c r="B68" s="95">
        <v>-7417.3557599999995</v>
      </c>
      <c r="C68" s="95">
        <v>-10867.461640000001</v>
      </c>
      <c r="D68" s="95">
        <v>-3295.2350200000001</v>
      </c>
      <c r="E68" s="95">
        <v>-25745.77937</v>
      </c>
      <c r="F68" s="95">
        <v>-2494.31664</v>
      </c>
      <c r="G68" s="95">
        <v>-1063.9026200000001</v>
      </c>
      <c r="H68" s="95">
        <v>0</v>
      </c>
      <c r="I68" s="95">
        <v>-766.34870000000001</v>
      </c>
      <c r="J68" s="95">
        <v>0</v>
      </c>
      <c r="K68" s="95">
        <v>-585.88070999999991</v>
      </c>
      <c r="L68" s="95">
        <v>-1181.70877</v>
      </c>
      <c r="M68" s="95">
        <v>-680.37054000000001</v>
      </c>
      <c r="N68" s="95">
        <v>-1328.7523500000002</v>
      </c>
      <c r="O68" s="95">
        <v>-55427.112119999998</v>
      </c>
    </row>
    <row r="69" spans="1:15">
      <c r="A69" s="177" t="s">
        <v>206</v>
      </c>
      <c r="B69" s="57">
        <v>156831.63594000001</v>
      </c>
      <c r="C69" s="57">
        <v>164306.34277000002</v>
      </c>
      <c r="D69" s="57">
        <v>252314.11489</v>
      </c>
      <c r="E69" s="57">
        <v>160349.65667</v>
      </c>
      <c r="F69" s="57">
        <v>150168.35657</v>
      </c>
      <c r="G69" s="57">
        <v>156632.18796000001</v>
      </c>
      <c r="H69" s="57">
        <v>160324.46792</v>
      </c>
      <c r="I69" s="57">
        <v>106747.58022</v>
      </c>
      <c r="J69" s="57">
        <v>2321.8752100000002</v>
      </c>
      <c r="K69" s="57">
        <v>119416.50312000001</v>
      </c>
      <c r="L69" s="57">
        <v>35041.387549999999</v>
      </c>
      <c r="M69" s="57">
        <v>496186.83535000001</v>
      </c>
      <c r="N69" s="57">
        <v>114929.21858</v>
      </c>
      <c r="O69" s="57">
        <v>2075570.1627499999</v>
      </c>
    </row>
    <row r="70" spans="1:15">
      <c r="A70" s="64" t="s">
        <v>207</v>
      </c>
      <c r="B70" s="95">
        <v>0</v>
      </c>
      <c r="C70" s="95">
        <v>0</v>
      </c>
      <c r="D70" s="95">
        <v>0</v>
      </c>
      <c r="E70" s="95">
        <v>0</v>
      </c>
      <c r="F70" s="95">
        <v>74.13685000000001</v>
      </c>
      <c r="G70" s="95">
        <v>1174.86247</v>
      </c>
      <c r="H70" s="95">
        <v>0</v>
      </c>
      <c r="I70" s="95">
        <v>0</v>
      </c>
      <c r="J70" s="95">
        <v>0</v>
      </c>
      <c r="K70" s="95">
        <v>0</v>
      </c>
      <c r="L70" s="95">
        <v>0</v>
      </c>
      <c r="M70" s="95">
        <v>0</v>
      </c>
      <c r="N70" s="95">
        <v>0</v>
      </c>
      <c r="O70" s="95">
        <v>1248.9993200000001</v>
      </c>
    </row>
    <row r="71" spans="1:15">
      <c r="A71" s="64" t="s">
        <v>208</v>
      </c>
      <c r="B71" s="95">
        <v>68785.045639999997</v>
      </c>
      <c r="C71" s="95">
        <v>77018.676330000002</v>
      </c>
      <c r="D71" s="95">
        <v>81317.623689999993</v>
      </c>
      <c r="E71" s="95">
        <v>87846.820389999993</v>
      </c>
      <c r="F71" s="95">
        <v>76961.187129999991</v>
      </c>
      <c r="G71" s="95">
        <v>55264.57718</v>
      </c>
      <c r="H71" s="95">
        <v>91310.434120000005</v>
      </c>
      <c r="I71" s="95">
        <v>87286.564989999999</v>
      </c>
      <c r="J71" s="95">
        <v>149.10997</v>
      </c>
      <c r="K71" s="95">
        <v>49611.010470000001</v>
      </c>
      <c r="L71" s="95">
        <v>33249.690009999998</v>
      </c>
      <c r="M71" s="95">
        <v>227020.14648</v>
      </c>
      <c r="N71" s="95">
        <v>41095.855739999999</v>
      </c>
      <c r="O71" s="95">
        <v>976916.74213999999</v>
      </c>
    </row>
    <row r="72" spans="1:15">
      <c r="A72" s="64" t="s">
        <v>209</v>
      </c>
      <c r="B72" s="95">
        <v>109985.97497</v>
      </c>
      <c r="C72" s="95">
        <v>98792.996969999993</v>
      </c>
      <c r="D72" s="95">
        <v>185544.07126</v>
      </c>
      <c r="E72" s="95">
        <v>77608.751850000001</v>
      </c>
      <c r="F72" s="95">
        <v>100060.84555</v>
      </c>
      <c r="G72" s="95">
        <v>101916.17103</v>
      </c>
      <c r="H72" s="95">
        <v>82852.820459999988</v>
      </c>
      <c r="I72" s="95">
        <v>46279.067450000002</v>
      </c>
      <c r="J72" s="95">
        <v>2172.7652400000002</v>
      </c>
      <c r="K72" s="95">
        <v>72197.549639999997</v>
      </c>
      <c r="L72" s="95">
        <v>2221.1718900000001</v>
      </c>
      <c r="M72" s="95">
        <v>272193.33967000002</v>
      </c>
      <c r="N72" s="95">
        <v>83619.345700000005</v>
      </c>
      <c r="O72" s="95">
        <v>1235444.8716800001</v>
      </c>
    </row>
    <row r="73" spans="1:15">
      <c r="A73" s="64" t="s">
        <v>210</v>
      </c>
      <c r="B73" s="95">
        <v>0</v>
      </c>
      <c r="C73" s="95">
        <v>0</v>
      </c>
      <c r="D73" s="95">
        <v>0</v>
      </c>
      <c r="E73" s="95">
        <v>0</v>
      </c>
      <c r="F73" s="95">
        <v>0</v>
      </c>
      <c r="G73" s="95">
        <v>0</v>
      </c>
      <c r="H73" s="95">
        <v>0</v>
      </c>
      <c r="I73" s="95">
        <v>0</v>
      </c>
      <c r="J73" s="95">
        <v>0</v>
      </c>
      <c r="K73" s="95">
        <v>0</v>
      </c>
      <c r="L73" s="95">
        <v>0</v>
      </c>
      <c r="M73" s="95">
        <v>0</v>
      </c>
      <c r="N73" s="95">
        <v>0</v>
      </c>
      <c r="O73" s="95">
        <v>0</v>
      </c>
    </row>
    <row r="74" spans="1:15">
      <c r="A74" s="64" t="s">
        <v>211</v>
      </c>
      <c r="B74" s="95">
        <v>-21939.384670000003</v>
      </c>
      <c r="C74" s="95">
        <v>-11505.330529999999</v>
      </c>
      <c r="D74" s="95">
        <v>-14547.58006</v>
      </c>
      <c r="E74" s="95">
        <v>-5105.9155700000001</v>
      </c>
      <c r="F74" s="95">
        <v>-26927.812959999999</v>
      </c>
      <c r="G74" s="95">
        <v>-1723.42272</v>
      </c>
      <c r="H74" s="95">
        <v>-13838.78666</v>
      </c>
      <c r="I74" s="95">
        <v>-26818.052219999998</v>
      </c>
      <c r="J74" s="95">
        <v>0</v>
      </c>
      <c r="K74" s="95">
        <v>-2392.05699</v>
      </c>
      <c r="L74" s="95">
        <v>-429.47434999999996</v>
      </c>
      <c r="M74" s="95">
        <v>-3026.6507999999999</v>
      </c>
      <c r="N74" s="95">
        <v>-9785.9828600000001</v>
      </c>
      <c r="O74" s="95">
        <v>-138040.45038999998</v>
      </c>
    </row>
    <row r="75" spans="1:15">
      <c r="A75" s="177" t="s">
        <v>212</v>
      </c>
      <c r="B75" s="57">
        <v>19125.865829999999</v>
      </c>
      <c r="C75" s="57">
        <v>7615.0740199999991</v>
      </c>
      <c r="D75" s="57">
        <v>33577.934999999998</v>
      </c>
      <c r="E75" s="57">
        <v>30648.513170000002</v>
      </c>
      <c r="F75" s="57">
        <v>19622.674170000002</v>
      </c>
      <c r="G75" s="57">
        <v>4074.6504900000004</v>
      </c>
      <c r="H75" s="57">
        <v>3257.5669600000001</v>
      </c>
      <c r="I75" s="57">
        <v>37.951779999999999</v>
      </c>
      <c r="J75" s="57">
        <v>1E-3</v>
      </c>
      <c r="K75" s="57">
        <v>4654.6439</v>
      </c>
      <c r="L75" s="57">
        <v>1785.18227</v>
      </c>
      <c r="M75" s="57">
        <v>2952.2620899999997</v>
      </c>
      <c r="N75" s="57">
        <v>1294.8383600000002</v>
      </c>
      <c r="O75" s="57">
        <v>128647.15904000001</v>
      </c>
    </row>
    <row r="76" spans="1:15">
      <c r="A76" s="64" t="s">
        <v>213</v>
      </c>
      <c r="B76" s="95">
        <v>0</v>
      </c>
      <c r="C76" s="95">
        <v>0</v>
      </c>
      <c r="D76" s="95">
        <v>0</v>
      </c>
      <c r="E76" s="95">
        <v>367.33247999999998</v>
      </c>
      <c r="F76" s="95">
        <v>0</v>
      </c>
      <c r="G76" s="95">
        <v>0</v>
      </c>
      <c r="H76" s="95">
        <v>0</v>
      </c>
      <c r="I76" s="95">
        <v>0</v>
      </c>
      <c r="J76" s="95">
        <v>0</v>
      </c>
      <c r="K76" s="95">
        <v>0</v>
      </c>
      <c r="L76" s="95">
        <v>0</v>
      </c>
      <c r="M76" s="95">
        <v>0</v>
      </c>
      <c r="N76" s="95">
        <v>0</v>
      </c>
      <c r="O76" s="95">
        <v>367.33247999999998</v>
      </c>
    </row>
    <row r="77" spans="1:15">
      <c r="A77" s="64" t="s">
        <v>214</v>
      </c>
      <c r="B77" s="95">
        <v>69487.443950000001</v>
      </c>
      <c r="C77" s="95">
        <v>59599.32473</v>
      </c>
      <c r="D77" s="95">
        <v>311812.11317999999</v>
      </c>
      <c r="E77" s="95">
        <v>165262.80924</v>
      </c>
      <c r="F77" s="95">
        <v>44574.374380000001</v>
      </c>
      <c r="G77" s="95">
        <v>33824.589599999999</v>
      </c>
      <c r="H77" s="95">
        <v>11339.069310000001</v>
      </c>
      <c r="I77" s="95">
        <v>1136.3186799999999</v>
      </c>
      <c r="J77" s="95">
        <v>4.0000000000000001E-3</v>
      </c>
      <c r="K77" s="95">
        <v>18740.530200000001</v>
      </c>
      <c r="L77" s="95">
        <v>6287.1728499999999</v>
      </c>
      <c r="M77" s="95">
        <v>6478.0454800000007</v>
      </c>
      <c r="N77" s="95">
        <v>7878.1990300000007</v>
      </c>
      <c r="O77" s="95">
        <v>736419.99462999997</v>
      </c>
    </row>
    <row r="78" spans="1:15">
      <c r="A78" s="64" t="s">
        <v>215</v>
      </c>
      <c r="B78" s="95">
        <v>2087.3978700000002</v>
      </c>
      <c r="C78" s="95">
        <v>571.31765000000007</v>
      </c>
      <c r="D78" s="95">
        <v>6353.8393799999994</v>
      </c>
      <c r="E78" s="95">
        <v>2209.7640000000001</v>
      </c>
      <c r="F78" s="95">
        <v>1.444</v>
      </c>
      <c r="G78" s="95">
        <v>8.6835499999999985</v>
      </c>
      <c r="H78" s="95">
        <v>1010.66042</v>
      </c>
      <c r="I78" s="95">
        <v>1E-3</v>
      </c>
      <c r="J78" s="95">
        <v>0</v>
      </c>
      <c r="K78" s="95">
        <v>7.0000000000000001E-3</v>
      </c>
      <c r="L78" s="95">
        <v>5.2032799999999995</v>
      </c>
      <c r="M78" s="95">
        <v>3.1E-2</v>
      </c>
      <c r="N78" s="95">
        <v>0.29493000000000003</v>
      </c>
      <c r="O78" s="95">
        <v>12248.64408</v>
      </c>
    </row>
    <row r="79" spans="1:15">
      <c r="A79" s="64" t="s">
        <v>216</v>
      </c>
      <c r="B79" s="95">
        <v>0</v>
      </c>
      <c r="C79" s="95">
        <v>0</v>
      </c>
      <c r="D79" s="95">
        <v>3.5684999999999998</v>
      </c>
      <c r="E79" s="95">
        <v>0</v>
      </c>
      <c r="F79" s="95">
        <v>1E-3</v>
      </c>
      <c r="G79" s="95">
        <v>0</v>
      </c>
      <c r="H79" s="95">
        <v>1E-3</v>
      </c>
      <c r="I79" s="95">
        <v>0</v>
      </c>
      <c r="J79" s="95">
        <v>0</v>
      </c>
      <c r="K79" s="95">
        <v>0</v>
      </c>
      <c r="L79" s="95">
        <v>0</v>
      </c>
      <c r="M79" s="95">
        <v>0</v>
      </c>
      <c r="N79" s="95">
        <v>56</v>
      </c>
      <c r="O79" s="95">
        <v>59.570500000000003</v>
      </c>
    </row>
    <row r="80" spans="1:15">
      <c r="A80" s="64" t="s">
        <v>217</v>
      </c>
      <c r="B80" s="95">
        <v>-52448.975989999999</v>
      </c>
      <c r="C80" s="95">
        <v>-52555.568359999997</v>
      </c>
      <c r="D80" s="95">
        <v>-284591.58606</v>
      </c>
      <c r="E80" s="95">
        <v>-137191.39255000002</v>
      </c>
      <c r="F80" s="95">
        <v>-24953.145210000002</v>
      </c>
      <c r="G80" s="95">
        <v>-29758.622660000001</v>
      </c>
      <c r="H80" s="95">
        <v>-9092.1637699999992</v>
      </c>
      <c r="I80" s="95">
        <v>-1098.3679</v>
      </c>
      <c r="J80" s="95">
        <v>-3.0000000000000001E-3</v>
      </c>
      <c r="K80" s="95">
        <v>-14085.893300000002</v>
      </c>
      <c r="L80" s="95">
        <v>-4507.1938600000003</v>
      </c>
      <c r="M80" s="95">
        <v>-3525.81439</v>
      </c>
      <c r="N80" s="95">
        <v>-6639.6556</v>
      </c>
      <c r="O80" s="95">
        <v>-620448.38264999993</v>
      </c>
    </row>
    <row r="81" spans="1:15">
      <c r="A81" s="177" t="s">
        <v>218</v>
      </c>
      <c r="B81" s="57">
        <v>3156455.4689699998</v>
      </c>
      <c r="C81" s="57">
        <v>5468421.1346999994</v>
      </c>
      <c r="D81" s="57">
        <v>4357761.0355600007</v>
      </c>
      <c r="E81" s="57">
        <v>3040831.7801399999</v>
      </c>
      <c r="F81" s="57">
        <v>1757978.5684400001</v>
      </c>
      <c r="G81" s="57">
        <v>1926540.6577099999</v>
      </c>
      <c r="H81" s="57">
        <v>687103.41828999994</v>
      </c>
      <c r="I81" s="57">
        <v>257189.53165000002</v>
      </c>
      <c r="J81" s="57">
        <v>20306.661649999998</v>
      </c>
      <c r="K81" s="57">
        <v>1185203.3762999999</v>
      </c>
      <c r="L81" s="57">
        <v>221459.79478</v>
      </c>
      <c r="M81" s="57">
        <v>4040131.5108000003</v>
      </c>
      <c r="N81" s="57">
        <v>70063.9715</v>
      </c>
      <c r="O81" s="57">
        <v>26189446.910490002</v>
      </c>
    </row>
    <row r="82" spans="1:15">
      <c r="A82" s="64" t="s">
        <v>172</v>
      </c>
      <c r="B82" s="95">
        <v>0</v>
      </c>
      <c r="C82" s="95">
        <v>0</v>
      </c>
      <c r="D82" s="95">
        <v>0</v>
      </c>
      <c r="E82" s="95">
        <v>0</v>
      </c>
      <c r="F82" s="95">
        <v>1.0000000000000001E-5</v>
      </c>
      <c r="G82" s="95">
        <v>0</v>
      </c>
      <c r="H82" s="95">
        <v>0</v>
      </c>
      <c r="I82" s="95">
        <v>0</v>
      </c>
      <c r="J82" s="95">
        <v>0</v>
      </c>
      <c r="K82" s="95">
        <v>0</v>
      </c>
      <c r="L82" s="95">
        <v>0</v>
      </c>
      <c r="M82" s="95">
        <v>0</v>
      </c>
      <c r="N82" s="95">
        <v>0</v>
      </c>
      <c r="O82" s="95">
        <v>1.0000000000000001E-5</v>
      </c>
    </row>
    <row r="83" spans="1:15">
      <c r="A83" s="64" t="s">
        <v>173</v>
      </c>
      <c r="B83" s="95">
        <v>29000</v>
      </c>
      <c r="C83" s="95">
        <v>0</v>
      </c>
      <c r="D83" s="95">
        <v>0</v>
      </c>
      <c r="E83" s="95">
        <v>1157.7528</v>
      </c>
      <c r="F83" s="95">
        <v>0</v>
      </c>
      <c r="G83" s="95">
        <v>0</v>
      </c>
      <c r="H83" s="95">
        <v>0</v>
      </c>
      <c r="I83" s="95">
        <v>3565.30467</v>
      </c>
      <c r="J83" s="95">
        <v>0</v>
      </c>
      <c r="K83" s="95">
        <v>0</v>
      </c>
      <c r="L83" s="95">
        <v>45010.833340000005</v>
      </c>
      <c r="M83" s="95">
        <v>0</v>
      </c>
      <c r="N83" s="95">
        <v>25000</v>
      </c>
      <c r="O83" s="95">
        <v>103733.89081</v>
      </c>
    </row>
    <row r="84" spans="1:15">
      <c r="A84" s="64" t="s">
        <v>174</v>
      </c>
      <c r="B84" s="95">
        <v>41269.417000000001</v>
      </c>
      <c r="C84" s="95">
        <v>0</v>
      </c>
      <c r="D84" s="95">
        <v>0</v>
      </c>
      <c r="E84" s="95">
        <v>20580</v>
      </c>
      <c r="F84" s="95">
        <v>0</v>
      </c>
      <c r="G84" s="95">
        <v>0</v>
      </c>
      <c r="H84" s="95">
        <v>0</v>
      </c>
      <c r="I84" s="95">
        <v>0</v>
      </c>
      <c r="J84" s="95">
        <v>0</v>
      </c>
      <c r="K84" s="95">
        <v>0</v>
      </c>
      <c r="L84" s="95">
        <v>0</v>
      </c>
      <c r="M84" s="95">
        <v>0</v>
      </c>
      <c r="N84" s="95">
        <v>0</v>
      </c>
      <c r="O84" s="95">
        <v>61849.417000000001</v>
      </c>
    </row>
    <row r="85" spans="1:15">
      <c r="A85" s="64" t="s">
        <v>175</v>
      </c>
      <c r="B85" s="95">
        <v>249371.29503000001</v>
      </c>
      <c r="C85" s="95">
        <v>0</v>
      </c>
      <c r="D85" s="95">
        <v>416434.02254000003</v>
      </c>
      <c r="E85" s="95">
        <v>0</v>
      </c>
      <c r="F85" s="95">
        <v>0</v>
      </c>
      <c r="G85" s="95">
        <v>0</v>
      </c>
      <c r="H85" s="95">
        <v>0</v>
      </c>
      <c r="I85" s="95">
        <v>0</v>
      </c>
      <c r="J85" s="95">
        <v>0</v>
      </c>
      <c r="K85" s="95">
        <v>0</v>
      </c>
      <c r="L85" s="95">
        <v>8333</v>
      </c>
      <c r="M85" s="95">
        <v>1471.0941</v>
      </c>
      <c r="N85" s="95">
        <v>0</v>
      </c>
      <c r="O85" s="95">
        <v>675609.41166999994</v>
      </c>
    </row>
    <row r="86" spans="1:15">
      <c r="A86" s="64" t="s">
        <v>219</v>
      </c>
      <c r="B86" s="95">
        <v>28210.738269999998</v>
      </c>
      <c r="C86" s="95">
        <v>353732.09611000004</v>
      </c>
      <c r="D86" s="95">
        <v>41039.6679</v>
      </c>
      <c r="E86" s="95">
        <v>50014.349740000005</v>
      </c>
      <c r="F86" s="95">
        <v>30341.116000000002</v>
      </c>
      <c r="G86" s="95">
        <v>9479.6523400000005</v>
      </c>
      <c r="H86" s="95">
        <v>13791.30192</v>
      </c>
      <c r="I86" s="95">
        <v>1517.70552</v>
      </c>
      <c r="J86" s="95">
        <v>0</v>
      </c>
      <c r="K86" s="95">
        <v>699.7</v>
      </c>
      <c r="L86" s="95">
        <v>0</v>
      </c>
      <c r="M86" s="95">
        <v>0</v>
      </c>
      <c r="N86" s="95">
        <v>998.9</v>
      </c>
      <c r="O86" s="95">
        <v>529825.22779999999</v>
      </c>
    </row>
    <row r="87" spans="1:15">
      <c r="A87" s="64" t="s">
        <v>220</v>
      </c>
      <c r="B87" s="95">
        <v>92799.050470000002</v>
      </c>
      <c r="C87" s="95">
        <v>2279.2047200000002</v>
      </c>
      <c r="D87" s="95">
        <v>6997.72109</v>
      </c>
      <c r="E87" s="95">
        <v>9187.7485399999987</v>
      </c>
      <c r="F87" s="95">
        <v>2657.2855299999997</v>
      </c>
      <c r="G87" s="95">
        <v>157709.36621000001</v>
      </c>
      <c r="H87" s="95">
        <v>1643.8823799999998</v>
      </c>
      <c r="I87" s="95">
        <v>14984.06734</v>
      </c>
      <c r="J87" s="95">
        <v>151.23597000000001</v>
      </c>
      <c r="K87" s="95">
        <v>95722.31796</v>
      </c>
      <c r="L87" s="95">
        <v>46074.909359999998</v>
      </c>
      <c r="M87" s="95">
        <v>586.53</v>
      </c>
      <c r="N87" s="95">
        <v>2315.0205899999996</v>
      </c>
      <c r="O87" s="95">
        <v>433108.34016000002</v>
      </c>
    </row>
    <row r="88" spans="1:15">
      <c r="A88" s="64" t="s">
        <v>177</v>
      </c>
      <c r="B88" s="95">
        <v>2708108.9387399997</v>
      </c>
      <c r="C88" s="95">
        <v>5132804.0058300002</v>
      </c>
      <c r="D88" s="95">
        <v>3892442.0578200002</v>
      </c>
      <c r="E88" s="95">
        <v>2960555.5831200001</v>
      </c>
      <c r="F88" s="95">
        <v>1726534.567</v>
      </c>
      <c r="G88" s="95">
        <v>1757469.0406199999</v>
      </c>
      <c r="H88" s="95">
        <v>672343.48436999996</v>
      </c>
      <c r="I88" s="95">
        <v>244143.91705000002</v>
      </c>
      <c r="J88" s="95">
        <v>20155.42568</v>
      </c>
      <c r="K88" s="95">
        <v>1090041.7721600002</v>
      </c>
      <c r="L88" s="95">
        <v>118468.12844</v>
      </c>
      <c r="M88" s="95">
        <v>4006002.5406399998</v>
      </c>
      <c r="N88" s="95">
        <v>41792.24338</v>
      </c>
      <c r="O88" s="95">
        <v>24370861.704849999</v>
      </c>
    </row>
    <row r="89" spans="1:15">
      <c r="A89" s="64" t="s">
        <v>221</v>
      </c>
      <c r="B89" s="95">
        <v>8893.6095999999998</v>
      </c>
      <c r="C89" s="95">
        <v>5938.1018800000002</v>
      </c>
      <c r="D89" s="95">
        <v>5333.0088699999997</v>
      </c>
      <c r="E89" s="95">
        <v>95.766440000000003</v>
      </c>
      <c r="F89" s="95">
        <v>2.0000000000000002E-5</v>
      </c>
      <c r="G89" s="95">
        <v>2457.6349500000001</v>
      </c>
      <c r="H89" s="95">
        <v>0</v>
      </c>
      <c r="I89" s="95">
        <v>222.61935</v>
      </c>
      <c r="J89" s="95">
        <v>0</v>
      </c>
      <c r="K89" s="95">
        <v>189.21108999999998</v>
      </c>
      <c r="L89" s="95">
        <v>3831.36132</v>
      </c>
      <c r="M89" s="95">
        <v>37458.022929999999</v>
      </c>
      <c r="N89" s="95">
        <v>471.32885999999996</v>
      </c>
      <c r="O89" s="95">
        <v>64890.665310000004</v>
      </c>
    </row>
    <row r="90" spans="1:15">
      <c r="A90" s="64" t="s">
        <v>222</v>
      </c>
      <c r="B90" s="95">
        <v>-1197.5801399999998</v>
      </c>
      <c r="C90" s="95">
        <v>-26332.273840000002</v>
      </c>
      <c r="D90" s="95">
        <v>-4485.4426599999997</v>
      </c>
      <c r="E90" s="95">
        <v>-759.42049999999995</v>
      </c>
      <c r="F90" s="95">
        <v>-1554.40012</v>
      </c>
      <c r="G90" s="95">
        <v>-575.03641000000005</v>
      </c>
      <c r="H90" s="95">
        <v>-675.25037999999995</v>
      </c>
      <c r="I90" s="95">
        <v>-7244.0822800000005</v>
      </c>
      <c r="J90" s="95">
        <v>0</v>
      </c>
      <c r="K90" s="95">
        <v>-1449.62491</v>
      </c>
      <c r="L90" s="95">
        <v>-258.43768</v>
      </c>
      <c r="M90" s="95">
        <v>-5386.6768700000002</v>
      </c>
      <c r="N90" s="95">
        <v>-513.52133000000003</v>
      </c>
      <c r="O90" s="95">
        <v>-50431.74712</v>
      </c>
    </row>
    <row r="91" spans="1:15">
      <c r="A91" s="177" t="s">
        <v>223</v>
      </c>
      <c r="B91" s="57">
        <v>336117.79482999997</v>
      </c>
      <c r="C91" s="57">
        <v>414212.39169000002</v>
      </c>
      <c r="D91" s="57">
        <v>321091.45535</v>
      </c>
      <c r="E91" s="57">
        <v>495608.23619000003</v>
      </c>
      <c r="F91" s="57">
        <v>149379.08377</v>
      </c>
      <c r="G91" s="57">
        <v>392772.90109</v>
      </c>
      <c r="H91" s="57">
        <v>194436.83265999999</v>
      </c>
      <c r="I91" s="57">
        <v>271089.19420999999</v>
      </c>
      <c r="J91" s="57">
        <v>1041.9769899999999</v>
      </c>
      <c r="K91" s="57">
        <v>208193.87621000002</v>
      </c>
      <c r="L91" s="57">
        <v>35241.063719999998</v>
      </c>
      <c r="M91" s="57">
        <v>1356657.4958199998</v>
      </c>
      <c r="N91" s="57">
        <v>33286.103060000001</v>
      </c>
      <c r="O91" s="57">
        <v>4209128.4055900006</v>
      </c>
    </row>
    <row r="92" spans="1:15">
      <c r="A92" s="64" t="s">
        <v>224</v>
      </c>
      <c r="B92" s="95">
        <v>52382.457459999998</v>
      </c>
      <c r="C92" s="95">
        <v>69466.164999999994</v>
      </c>
      <c r="D92" s="95">
        <v>134115.37919000001</v>
      </c>
      <c r="E92" s="95">
        <v>210408.31761000003</v>
      </c>
      <c r="F92" s="95">
        <v>44219.512419999999</v>
      </c>
      <c r="G92" s="95">
        <v>241635.15230000002</v>
      </c>
      <c r="H92" s="95">
        <v>69782.073000000004</v>
      </c>
      <c r="I92" s="95">
        <v>69130.804860000004</v>
      </c>
      <c r="J92" s="95">
        <v>696.71543999999994</v>
      </c>
      <c r="K92" s="95">
        <v>39717.34345</v>
      </c>
      <c r="L92" s="95">
        <v>5543.60923</v>
      </c>
      <c r="M92" s="95">
        <v>430389.21816000005</v>
      </c>
      <c r="N92" s="95">
        <v>8454.17821</v>
      </c>
      <c r="O92" s="95">
        <v>1375940.9263299999</v>
      </c>
    </row>
    <row r="93" spans="1:15">
      <c r="A93" s="64" t="s">
        <v>225</v>
      </c>
      <c r="B93" s="95">
        <v>225443.48787000001</v>
      </c>
      <c r="C93" s="95">
        <v>248916.58084000001</v>
      </c>
      <c r="D93" s="95">
        <v>121070.69736000001</v>
      </c>
      <c r="E93" s="95">
        <v>229383.52299999999</v>
      </c>
      <c r="F93" s="95">
        <v>46640.721579999998</v>
      </c>
      <c r="G93" s="95">
        <v>57508.909509999998</v>
      </c>
      <c r="H93" s="95">
        <v>92758.048209999994</v>
      </c>
      <c r="I93" s="95">
        <v>136257.53896000001</v>
      </c>
      <c r="J93" s="95">
        <v>72.375419999999991</v>
      </c>
      <c r="K93" s="95">
        <v>130105.82189000001</v>
      </c>
      <c r="L93" s="95">
        <v>19139.167579999998</v>
      </c>
      <c r="M93" s="95">
        <v>766642.82561000006</v>
      </c>
      <c r="N93" s="95">
        <v>7987.33986</v>
      </c>
      <c r="O93" s="95">
        <v>2081927.0376900001</v>
      </c>
    </row>
    <row r="94" spans="1:15">
      <c r="A94" s="64" t="s">
        <v>226</v>
      </c>
      <c r="B94" s="95">
        <v>14561.064859999999</v>
      </c>
      <c r="C94" s="95">
        <v>21273.976549999999</v>
      </c>
      <c r="D94" s="95">
        <v>14530.29098</v>
      </c>
      <c r="E94" s="95">
        <v>11195.783150000001</v>
      </c>
      <c r="F94" s="95">
        <v>3556.0403799999999</v>
      </c>
      <c r="G94" s="95">
        <v>6701.7385100000001</v>
      </c>
      <c r="H94" s="95">
        <v>11845.5368</v>
      </c>
      <c r="I94" s="95">
        <v>9884.885400000001</v>
      </c>
      <c r="J94" s="95">
        <v>22.095419999999997</v>
      </c>
      <c r="K94" s="95">
        <v>9019.2520700000005</v>
      </c>
      <c r="L94" s="95">
        <v>3362.6819399999999</v>
      </c>
      <c r="M94" s="95">
        <v>32560.070399999997</v>
      </c>
      <c r="N94" s="95">
        <v>6401.3683200000005</v>
      </c>
      <c r="O94" s="95">
        <v>144914.78477999999</v>
      </c>
    </row>
    <row r="95" spans="1:15">
      <c r="A95" s="64" t="s">
        <v>227</v>
      </c>
      <c r="B95" s="95">
        <v>27502.184829999998</v>
      </c>
      <c r="C95" s="95">
        <v>31243.165280000001</v>
      </c>
      <c r="D95" s="95">
        <v>15956.77173</v>
      </c>
      <c r="E95" s="95">
        <v>16250.95854</v>
      </c>
      <c r="F95" s="95">
        <v>33731.208140000002</v>
      </c>
      <c r="G95" s="95">
        <v>28787.068079999997</v>
      </c>
      <c r="H95" s="95">
        <v>6345.5488800000003</v>
      </c>
      <c r="I95" s="95">
        <v>6465.8955800000003</v>
      </c>
      <c r="J95" s="95">
        <v>192.76926999999998</v>
      </c>
      <c r="K95" s="95">
        <v>13725.86232</v>
      </c>
      <c r="L95" s="95">
        <v>3311.5536699999998</v>
      </c>
      <c r="M95" s="95">
        <v>31817.65164</v>
      </c>
      <c r="N95" s="95">
        <v>2577.7102599999998</v>
      </c>
      <c r="O95" s="95">
        <v>217908.34821999999</v>
      </c>
    </row>
    <row r="96" spans="1:15">
      <c r="A96" s="64" t="s">
        <v>228</v>
      </c>
      <c r="B96" s="95">
        <v>9653.2906000000003</v>
      </c>
      <c r="C96" s="95">
        <v>37591.492009999994</v>
      </c>
      <c r="D96" s="95">
        <v>24563.722309999997</v>
      </c>
      <c r="E96" s="95">
        <v>24282.040570000001</v>
      </c>
      <c r="F96" s="95">
        <v>19357.896100000002</v>
      </c>
      <c r="G96" s="95">
        <v>16470.571110000001</v>
      </c>
      <c r="H96" s="95">
        <v>12473.40236</v>
      </c>
      <c r="I96" s="95">
        <v>8676.0095899999997</v>
      </c>
      <c r="J96" s="95">
        <v>44.702330000000003</v>
      </c>
      <c r="K96" s="95">
        <v>12856.74259</v>
      </c>
      <c r="L96" s="95">
        <v>2295.0631100000001</v>
      </c>
      <c r="M96" s="95">
        <v>79125.098459999994</v>
      </c>
      <c r="N96" s="95">
        <v>3910.3610400000002</v>
      </c>
      <c r="O96" s="95">
        <v>251300.39218</v>
      </c>
    </row>
    <row r="97" spans="1:15">
      <c r="A97" s="64" t="s">
        <v>229</v>
      </c>
      <c r="B97" s="95">
        <v>2185.8697999999999</v>
      </c>
      <c r="C97" s="95">
        <v>2862.9044800000001</v>
      </c>
      <c r="D97" s="95">
        <v>3932.26847</v>
      </c>
      <c r="E97" s="95">
        <v>3195.3849300000002</v>
      </c>
      <c r="F97" s="95">
        <v>1320.7421499999998</v>
      </c>
      <c r="G97" s="95">
        <v>736.20255000000009</v>
      </c>
      <c r="H97" s="95">
        <v>1166.61149</v>
      </c>
      <c r="I97" s="95">
        <v>2880.6303599999997</v>
      </c>
      <c r="J97" s="95">
        <v>1E-3</v>
      </c>
      <c r="K97" s="95">
        <v>2609.1769199999999</v>
      </c>
      <c r="L97" s="95">
        <v>1504.3193000000001</v>
      </c>
      <c r="M97" s="95">
        <v>0</v>
      </c>
      <c r="N97" s="95">
        <v>3423.6273700000002</v>
      </c>
      <c r="O97" s="95">
        <v>25817.738819999999</v>
      </c>
    </row>
    <row r="98" spans="1:15">
      <c r="A98" s="64" t="s">
        <v>230</v>
      </c>
      <c r="B98" s="95">
        <v>4021.9302499999999</v>
      </c>
      <c r="C98" s="95">
        <v>312.30801000000002</v>
      </c>
      <c r="D98" s="95">
        <v>3746.76973</v>
      </c>
      <c r="E98" s="95">
        <v>397.74700000000001</v>
      </c>
      <c r="F98" s="95">
        <v>552.96299999999997</v>
      </c>
      <c r="G98" s="95">
        <v>759.72738000000004</v>
      </c>
      <c r="H98" s="95">
        <v>65.611919999999998</v>
      </c>
      <c r="I98" s="95">
        <v>1354.19955</v>
      </c>
      <c r="J98" s="95">
        <v>13.318110000000001</v>
      </c>
      <c r="K98" s="95">
        <v>159.67697000000001</v>
      </c>
      <c r="L98" s="95">
        <v>84.668890000000005</v>
      </c>
      <c r="M98" s="95">
        <v>0</v>
      </c>
      <c r="N98" s="95">
        <v>531.51800000000003</v>
      </c>
      <c r="O98" s="95">
        <v>12000.43881</v>
      </c>
    </row>
    <row r="99" spans="1:15">
      <c r="A99" s="64" t="s">
        <v>231</v>
      </c>
      <c r="B99" s="95">
        <v>0</v>
      </c>
      <c r="C99" s="95">
        <v>0</v>
      </c>
      <c r="D99" s="95">
        <v>0</v>
      </c>
      <c r="E99" s="95">
        <v>0</v>
      </c>
      <c r="F99" s="95">
        <v>0</v>
      </c>
      <c r="G99" s="95">
        <v>0</v>
      </c>
      <c r="H99" s="95">
        <v>0</v>
      </c>
      <c r="I99" s="95">
        <v>0</v>
      </c>
      <c r="J99" s="95">
        <v>0</v>
      </c>
      <c r="K99" s="95">
        <v>0</v>
      </c>
      <c r="L99" s="95">
        <v>0</v>
      </c>
      <c r="M99" s="95">
        <v>0</v>
      </c>
      <c r="N99" s="95">
        <v>0</v>
      </c>
      <c r="O99" s="95">
        <v>0</v>
      </c>
    </row>
    <row r="100" spans="1:15">
      <c r="A100" s="64" t="s">
        <v>232</v>
      </c>
      <c r="B100" s="95">
        <v>367.50915999999995</v>
      </c>
      <c r="C100" s="95">
        <v>2545.79952</v>
      </c>
      <c r="D100" s="95">
        <v>3175.5555800000002</v>
      </c>
      <c r="E100" s="95">
        <v>494.48139000000003</v>
      </c>
      <c r="F100" s="95">
        <v>0</v>
      </c>
      <c r="G100" s="95">
        <v>40173.531649999997</v>
      </c>
      <c r="H100" s="95">
        <v>0</v>
      </c>
      <c r="I100" s="95">
        <v>36439.229909999995</v>
      </c>
      <c r="J100" s="95">
        <v>0</v>
      </c>
      <c r="K100" s="95">
        <v>0</v>
      </c>
      <c r="L100" s="95">
        <v>0</v>
      </c>
      <c r="M100" s="95">
        <v>16122.63155</v>
      </c>
      <c r="N100" s="95">
        <v>0</v>
      </c>
      <c r="O100" s="95">
        <v>99318.738760000007</v>
      </c>
    </row>
    <row r="101" spans="1:15">
      <c r="A101" s="177" t="s">
        <v>233</v>
      </c>
      <c r="B101" s="57">
        <v>21881.505559999998</v>
      </c>
      <c r="C101" s="57">
        <v>66366.657330000002</v>
      </c>
      <c r="D101" s="57">
        <v>206524.77533</v>
      </c>
      <c r="E101" s="57">
        <v>46531.052450000003</v>
      </c>
      <c r="F101" s="57">
        <v>46437.377560000001</v>
      </c>
      <c r="G101" s="57">
        <v>152511.73394000001</v>
      </c>
      <c r="H101" s="57">
        <v>55731.2932</v>
      </c>
      <c r="I101" s="57">
        <v>8360.0758999999998</v>
      </c>
      <c r="J101" s="57">
        <v>600.92029000000002</v>
      </c>
      <c r="K101" s="57">
        <v>67529.23954000001</v>
      </c>
      <c r="L101" s="57">
        <v>6354.0376799999995</v>
      </c>
      <c r="M101" s="57">
        <v>175085.50105000002</v>
      </c>
      <c r="N101" s="57">
        <v>7464.67209</v>
      </c>
      <c r="O101" s="57">
        <v>861378.84191999992</v>
      </c>
    </row>
    <row r="102" spans="1:15">
      <c r="A102" s="64" t="s">
        <v>234</v>
      </c>
      <c r="B102" s="95">
        <v>8567.6938599999994</v>
      </c>
      <c r="C102" s="95">
        <v>10549.980599999999</v>
      </c>
      <c r="D102" s="95">
        <v>7917.5835900000002</v>
      </c>
      <c r="E102" s="95">
        <v>10594.73244</v>
      </c>
      <c r="F102" s="95">
        <v>2804.3422999999998</v>
      </c>
      <c r="G102" s="95">
        <v>1530.9583500000001</v>
      </c>
      <c r="H102" s="95">
        <v>2126.2603100000001</v>
      </c>
      <c r="I102" s="95">
        <v>4325.6607599999998</v>
      </c>
      <c r="J102" s="95">
        <v>544.64168999999993</v>
      </c>
      <c r="K102" s="95">
        <v>3105.7613999999999</v>
      </c>
      <c r="L102" s="95">
        <v>1834.8047799999999</v>
      </c>
      <c r="M102" s="95">
        <v>4710.1678000000002</v>
      </c>
      <c r="N102" s="95">
        <v>4486.8604800000003</v>
      </c>
      <c r="O102" s="95">
        <v>63099.448360000002</v>
      </c>
    </row>
    <row r="103" spans="1:15">
      <c r="A103" s="64" t="s">
        <v>235</v>
      </c>
      <c r="B103" s="95">
        <v>3792.7346299999999</v>
      </c>
      <c r="C103" s="95">
        <v>25228.688620000001</v>
      </c>
      <c r="D103" s="95">
        <v>178726.12998</v>
      </c>
      <c r="E103" s="95">
        <v>218.23268999999999</v>
      </c>
      <c r="F103" s="95">
        <v>2589.0048500000003</v>
      </c>
      <c r="G103" s="95">
        <v>73348.68587999999</v>
      </c>
      <c r="H103" s="95">
        <v>1831.40869</v>
      </c>
      <c r="I103" s="95">
        <v>796.25343999999996</v>
      </c>
      <c r="J103" s="95">
        <v>0</v>
      </c>
      <c r="K103" s="95">
        <v>7954.5520400000005</v>
      </c>
      <c r="L103" s="95">
        <v>1285.5157799999999</v>
      </c>
      <c r="M103" s="95">
        <v>42511.31869</v>
      </c>
      <c r="N103" s="95">
        <v>414.29020000000003</v>
      </c>
      <c r="O103" s="95">
        <v>338696.81549000001</v>
      </c>
    </row>
    <row r="104" spans="1:15">
      <c r="A104" s="64" t="s">
        <v>236</v>
      </c>
      <c r="B104" s="95">
        <v>6654.1615300000003</v>
      </c>
      <c r="C104" s="95">
        <v>40594.064130000006</v>
      </c>
      <c r="D104" s="95">
        <v>1270.0756899999999</v>
      </c>
      <c r="E104" s="95">
        <v>16406.362069999999</v>
      </c>
      <c r="F104" s="95">
        <v>17325.34247</v>
      </c>
      <c r="G104" s="95">
        <v>54744.313090000003</v>
      </c>
      <c r="H104" s="95">
        <v>47512.763590000002</v>
      </c>
      <c r="I104" s="95">
        <v>3179.7776600000002</v>
      </c>
      <c r="J104" s="95">
        <v>0</v>
      </c>
      <c r="K104" s="95">
        <v>42348.076609999996</v>
      </c>
      <c r="L104" s="95">
        <v>865.58904000000007</v>
      </c>
      <c r="M104" s="95">
        <v>120161.10269</v>
      </c>
      <c r="N104" s="95">
        <v>2760.8317000000002</v>
      </c>
      <c r="O104" s="95">
        <v>353822.46026999998</v>
      </c>
    </row>
    <row r="105" spans="1:15">
      <c r="A105" s="64" t="s">
        <v>237</v>
      </c>
      <c r="B105" s="95">
        <v>2866.91554</v>
      </c>
      <c r="C105" s="95">
        <v>0</v>
      </c>
      <c r="D105" s="95">
        <v>18675.756960000002</v>
      </c>
      <c r="E105" s="95">
        <v>19311.72525</v>
      </c>
      <c r="F105" s="95">
        <v>25328.072479999999</v>
      </c>
      <c r="G105" s="95">
        <v>22887.776620000001</v>
      </c>
      <c r="H105" s="95">
        <v>4395.0750099999996</v>
      </c>
      <c r="I105" s="95">
        <v>58.384039999999999</v>
      </c>
      <c r="J105" s="95">
        <v>56.278599999999997</v>
      </c>
      <c r="K105" s="95">
        <v>14120.849490000001</v>
      </c>
      <c r="L105" s="95">
        <v>2368.12808</v>
      </c>
      <c r="M105" s="95">
        <v>7702.9118699999999</v>
      </c>
      <c r="N105" s="95">
        <v>750.55943000000002</v>
      </c>
      <c r="O105" s="95">
        <v>118522.43337</v>
      </c>
    </row>
    <row r="106" spans="1:15">
      <c r="A106" s="99" t="s">
        <v>238</v>
      </c>
      <c r="B106" s="95">
        <v>0</v>
      </c>
      <c r="C106" s="95">
        <v>-10006.07602</v>
      </c>
      <c r="D106" s="95">
        <v>-64.770889999999994</v>
      </c>
      <c r="E106" s="95">
        <v>0</v>
      </c>
      <c r="F106" s="95">
        <v>-1609.38454</v>
      </c>
      <c r="G106" s="95">
        <v>0</v>
      </c>
      <c r="H106" s="95">
        <v>-134.21439999999998</v>
      </c>
      <c r="I106" s="95">
        <v>0</v>
      </c>
      <c r="J106" s="95">
        <v>0</v>
      </c>
      <c r="K106" s="95">
        <v>0</v>
      </c>
      <c r="L106" s="95">
        <v>0</v>
      </c>
      <c r="M106" s="95">
        <v>0</v>
      </c>
      <c r="N106" s="95">
        <v>-947.86971999999992</v>
      </c>
      <c r="O106" s="95">
        <v>-12762.315570000001</v>
      </c>
    </row>
    <row r="107" spans="1:15">
      <c r="A107" s="177" t="s">
        <v>239</v>
      </c>
      <c r="B107" s="57">
        <v>0</v>
      </c>
      <c r="C107" s="57">
        <v>0</v>
      </c>
      <c r="D107" s="57">
        <v>0</v>
      </c>
      <c r="E107" s="57">
        <v>0</v>
      </c>
      <c r="F107" s="57">
        <v>0</v>
      </c>
      <c r="G107" s="57">
        <v>0</v>
      </c>
      <c r="H107" s="57">
        <v>0</v>
      </c>
      <c r="I107" s="57">
        <v>0</v>
      </c>
      <c r="J107" s="57">
        <v>0</v>
      </c>
      <c r="K107" s="57">
        <v>0</v>
      </c>
      <c r="L107" s="57">
        <v>0</v>
      </c>
      <c r="M107" s="57">
        <v>0</v>
      </c>
      <c r="N107" s="57">
        <v>0</v>
      </c>
      <c r="O107" s="57">
        <v>0</v>
      </c>
    </row>
    <row r="108" spans="1:15">
      <c r="A108" s="64" t="s">
        <v>240</v>
      </c>
      <c r="B108" s="95">
        <v>0</v>
      </c>
      <c r="C108" s="95">
        <v>0</v>
      </c>
      <c r="D108" s="95">
        <v>0</v>
      </c>
      <c r="E108" s="95">
        <v>0</v>
      </c>
      <c r="F108" s="95">
        <v>0</v>
      </c>
      <c r="G108" s="95">
        <v>0</v>
      </c>
      <c r="H108" s="95">
        <v>0</v>
      </c>
      <c r="I108" s="95">
        <v>0</v>
      </c>
      <c r="J108" s="95">
        <v>0</v>
      </c>
      <c r="K108" s="95">
        <v>0</v>
      </c>
      <c r="L108" s="95">
        <v>0</v>
      </c>
      <c r="M108" s="95">
        <v>0</v>
      </c>
      <c r="N108" s="95">
        <v>0</v>
      </c>
      <c r="O108" s="95">
        <v>0</v>
      </c>
    </row>
    <row r="109" spans="1:15">
      <c r="A109" s="64" t="s">
        <v>241</v>
      </c>
      <c r="B109" s="95">
        <v>0</v>
      </c>
      <c r="C109" s="95">
        <v>0</v>
      </c>
      <c r="D109" s="95">
        <v>0</v>
      </c>
      <c r="E109" s="95">
        <v>0</v>
      </c>
      <c r="F109" s="95">
        <v>0</v>
      </c>
      <c r="G109" s="95">
        <v>0</v>
      </c>
      <c r="H109" s="95">
        <v>0</v>
      </c>
      <c r="I109" s="95">
        <v>0</v>
      </c>
      <c r="J109" s="95">
        <v>0</v>
      </c>
      <c r="K109" s="95">
        <v>0</v>
      </c>
      <c r="L109" s="95">
        <v>0</v>
      </c>
      <c r="M109" s="95">
        <v>0</v>
      </c>
      <c r="N109" s="95">
        <v>0</v>
      </c>
      <c r="O109" s="95">
        <v>0</v>
      </c>
    </row>
    <row r="110" spans="1:15">
      <c r="A110" s="64" t="s">
        <v>242</v>
      </c>
      <c r="B110" s="95">
        <v>0</v>
      </c>
      <c r="C110" s="95">
        <v>0</v>
      </c>
      <c r="D110" s="95">
        <v>0</v>
      </c>
      <c r="E110" s="95">
        <v>0</v>
      </c>
      <c r="F110" s="95">
        <v>0</v>
      </c>
      <c r="G110" s="95">
        <v>0</v>
      </c>
      <c r="H110" s="95">
        <v>0</v>
      </c>
      <c r="I110" s="95">
        <v>0</v>
      </c>
      <c r="J110" s="95">
        <v>0</v>
      </c>
      <c r="K110" s="95">
        <v>0</v>
      </c>
      <c r="L110" s="95">
        <v>0</v>
      </c>
      <c r="M110" s="95">
        <v>0</v>
      </c>
      <c r="N110" s="95">
        <v>0</v>
      </c>
      <c r="O110" s="95">
        <v>0</v>
      </c>
    </row>
    <row r="111" spans="1:15">
      <c r="A111" s="64" t="s">
        <v>243</v>
      </c>
      <c r="B111" s="95">
        <v>0</v>
      </c>
      <c r="C111" s="95">
        <v>0</v>
      </c>
      <c r="D111" s="95">
        <v>0</v>
      </c>
      <c r="E111" s="95">
        <v>0</v>
      </c>
      <c r="F111" s="95">
        <v>0</v>
      </c>
      <c r="G111" s="95">
        <v>0</v>
      </c>
      <c r="H111" s="95">
        <v>0</v>
      </c>
      <c r="I111" s="95">
        <v>0</v>
      </c>
      <c r="J111" s="95">
        <v>0</v>
      </c>
      <c r="K111" s="95">
        <v>0</v>
      </c>
      <c r="L111" s="95">
        <v>0</v>
      </c>
      <c r="M111" s="95">
        <v>0</v>
      </c>
      <c r="N111" s="95">
        <v>0</v>
      </c>
      <c r="O111" s="95">
        <v>0</v>
      </c>
    </row>
    <row r="112" spans="1:15">
      <c r="A112" s="64" t="s">
        <v>244</v>
      </c>
      <c r="B112" s="95">
        <v>0</v>
      </c>
      <c r="C112" s="95">
        <v>0</v>
      </c>
      <c r="D112" s="95">
        <v>0</v>
      </c>
      <c r="E112" s="95">
        <v>0</v>
      </c>
      <c r="F112" s="95">
        <v>0</v>
      </c>
      <c r="G112" s="95">
        <v>0</v>
      </c>
      <c r="H112" s="95">
        <v>0</v>
      </c>
      <c r="I112" s="95">
        <v>0</v>
      </c>
      <c r="J112" s="95">
        <v>0</v>
      </c>
      <c r="K112" s="95">
        <v>0</v>
      </c>
      <c r="L112" s="95">
        <v>0</v>
      </c>
      <c r="M112" s="95">
        <v>0</v>
      </c>
      <c r="N112" s="95">
        <v>0</v>
      </c>
      <c r="O112" s="95">
        <v>0</v>
      </c>
    </row>
    <row r="113" spans="1:15">
      <c r="A113" s="64" t="s">
        <v>245</v>
      </c>
      <c r="B113" s="95">
        <v>0</v>
      </c>
      <c r="C113" s="95">
        <v>0</v>
      </c>
      <c r="D113" s="95">
        <v>0</v>
      </c>
      <c r="E113" s="95">
        <v>0</v>
      </c>
      <c r="F113" s="95">
        <v>0</v>
      </c>
      <c r="G113" s="95">
        <v>0</v>
      </c>
      <c r="H113" s="95">
        <v>0</v>
      </c>
      <c r="I113" s="95">
        <v>0</v>
      </c>
      <c r="J113" s="95">
        <v>0</v>
      </c>
      <c r="K113" s="95">
        <v>0</v>
      </c>
      <c r="L113" s="95">
        <v>0</v>
      </c>
      <c r="M113" s="95">
        <v>0</v>
      </c>
      <c r="N113" s="95">
        <v>0</v>
      </c>
      <c r="O113" s="95">
        <v>0</v>
      </c>
    </row>
    <row r="114" spans="1:15">
      <c r="A114" s="177" t="s">
        <v>246</v>
      </c>
      <c r="B114" s="57">
        <v>30040623.127040002</v>
      </c>
      <c r="C114" s="57">
        <v>39089235.514789999</v>
      </c>
      <c r="D114" s="57">
        <v>37459701.6756</v>
      </c>
      <c r="E114" s="57">
        <v>24398281.445390001</v>
      </c>
      <c r="F114" s="57">
        <v>21878685.80528</v>
      </c>
      <c r="G114" s="57">
        <v>16221950.1787</v>
      </c>
      <c r="H114" s="57">
        <v>12028645.546120001</v>
      </c>
      <c r="I114" s="57">
        <v>16058749.49227</v>
      </c>
      <c r="J114" s="57">
        <v>113804.95344</v>
      </c>
      <c r="K114" s="57">
        <v>18325395.741150003</v>
      </c>
      <c r="L114" s="57">
        <v>4421166.6387099996</v>
      </c>
      <c r="M114" s="57">
        <v>29525695.83106</v>
      </c>
      <c r="N114" s="57">
        <v>8931040.3033300005</v>
      </c>
      <c r="O114" s="57">
        <v>258492976.25288001</v>
      </c>
    </row>
    <row r="115" spans="1:15">
      <c r="A115" s="177" t="s">
        <v>247</v>
      </c>
      <c r="B115" s="57">
        <v>22580193.32595</v>
      </c>
      <c r="C115" s="57">
        <v>23262134.303740002</v>
      </c>
      <c r="D115" s="57">
        <v>27698346.398790002</v>
      </c>
      <c r="E115" s="57">
        <v>18849038.850830004</v>
      </c>
      <c r="F115" s="57">
        <v>17311682.5733</v>
      </c>
      <c r="G115" s="57">
        <v>11796392.43417</v>
      </c>
      <c r="H115" s="57">
        <v>9428016.6029400006</v>
      </c>
      <c r="I115" s="57">
        <v>11345711.06522</v>
      </c>
      <c r="J115" s="57">
        <v>72354.700799999991</v>
      </c>
      <c r="K115" s="57">
        <v>12766855.091320001</v>
      </c>
      <c r="L115" s="57">
        <v>3365859.4929599999</v>
      </c>
      <c r="M115" s="57">
        <v>22338380.77014</v>
      </c>
      <c r="N115" s="57">
        <v>7451783.8466400001</v>
      </c>
      <c r="O115" s="57">
        <v>188266749.45679998</v>
      </c>
    </row>
    <row r="116" spans="1:15">
      <c r="A116" s="64" t="s">
        <v>248</v>
      </c>
      <c r="B116" s="95">
        <v>4696067.7733900007</v>
      </c>
      <c r="C116" s="95">
        <v>3875894.2252699998</v>
      </c>
      <c r="D116" s="95">
        <v>4634304.8065400003</v>
      </c>
      <c r="E116" s="95">
        <v>4342203.2773799999</v>
      </c>
      <c r="F116" s="95">
        <v>3659229.8590000002</v>
      </c>
      <c r="G116" s="95">
        <v>2395220.3613</v>
      </c>
      <c r="H116" s="95">
        <v>1320159.0392799999</v>
      </c>
      <c r="I116" s="95">
        <v>6889.9215300000005</v>
      </c>
      <c r="J116" s="95">
        <v>39095.477709999999</v>
      </c>
      <c r="K116" s="95">
        <v>1008482.5577799999</v>
      </c>
      <c r="L116" s="95">
        <v>270405.73517</v>
      </c>
      <c r="M116" s="95">
        <v>4521064.7809499996</v>
      </c>
      <c r="N116" s="95">
        <v>18452.31582</v>
      </c>
      <c r="O116" s="95">
        <v>30787470.13112</v>
      </c>
    </row>
    <row r="117" spans="1:15">
      <c r="A117" s="64" t="s">
        <v>249</v>
      </c>
      <c r="B117" s="95">
        <v>4693540.0991199994</v>
      </c>
      <c r="C117" s="95">
        <v>3422993.3487800001</v>
      </c>
      <c r="D117" s="95">
        <v>4608868.6041800007</v>
      </c>
      <c r="E117" s="95">
        <v>4260641.0207099998</v>
      </c>
      <c r="F117" s="95">
        <v>3621549.9920399999</v>
      </c>
      <c r="G117" s="95">
        <v>2379881.8445799998</v>
      </c>
      <c r="H117" s="95">
        <v>1287093.1934100001</v>
      </c>
      <c r="I117" s="95">
        <v>0</v>
      </c>
      <c r="J117" s="95">
        <v>39058.738159999994</v>
      </c>
      <c r="K117" s="95">
        <v>1005076.30538</v>
      </c>
      <c r="L117" s="95">
        <v>255384.00099</v>
      </c>
      <c r="M117" s="95">
        <v>4502596.3272099998</v>
      </c>
      <c r="N117" s="95">
        <v>0</v>
      </c>
      <c r="O117" s="95">
        <v>30076683.47456</v>
      </c>
    </row>
    <row r="118" spans="1:15">
      <c r="A118" s="64" t="s">
        <v>250</v>
      </c>
      <c r="B118" s="95">
        <v>2527.67427</v>
      </c>
      <c r="C118" s="95">
        <v>452900.87649</v>
      </c>
      <c r="D118" s="95">
        <v>25436.202359999999</v>
      </c>
      <c r="E118" s="95">
        <v>81562.256670000002</v>
      </c>
      <c r="F118" s="95">
        <v>37679.866959999999</v>
      </c>
      <c r="G118" s="95">
        <v>15338.516720000001</v>
      </c>
      <c r="H118" s="95">
        <v>33065.845870000005</v>
      </c>
      <c r="I118" s="95">
        <v>6889.9215300000005</v>
      </c>
      <c r="J118" s="95">
        <v>36.739550000000001</v>
      </c>
      <c r="K118" s="95">
        <v>3406.2523999999999</v>
      </c>
      <c r="L118" s="95">
        <v>15021.734179999999</v>
      </c>
      <c r="M118" s="95">
        <v>18468.453739999997</v>
      </c>
      <c r="N118" s="95">
        <v>18452.31582</v>
      </c>
      <c r="O118" s="95">
        <v>710786.65655999992</v>
      </c>
    </row>
    <row r="119" spans="1:15">
      <c r="A119" s="64" t="s">
        <v>251</v>
      </c>
      <c r="B119" s="95">
        <v>7022302.51884</v>
      </c>
      <c r="C119" s="95">
        <v>10368249.160010001</v>
      </c>
      <c r="D119" s="95">
        <v>10064048.631999999</v>
      </c>
      <c r="E119" s="95">
        <v>4747911.9500500001</v>
      </c>
      <c r="F119" s="95">
        <v>5080906.9735000003</v>
      </c>
      <c r="G119" s="95">
        <v>2826921.3544999999</v>
      </c>
      <c r="H119" s="95">
        <v>1721582.2400400001</v>
      </c>
      <c r="I119" s="95">
        <v>4010602.8392500002</v>
      </c>
      <c r="J119" s="95">
        <v>19969.408800000001</v>
      </c>
      <c r="K119" s="95">
        <v>4431268.0363299996</v>
      </c>
      <c r="L119" s="95">
        <v>503305.48731</v>
      </c>
      <c r="M119" s="95">
        <v>4696487.3907599999</v>
      </c>
      <c r="N119" s="95">
        <v>1965315.3439500001</v>
      </c>
      <c r="O119" s="95">
        <v>57458871.335339993</v>
      </c>
    </row>
    <row r="120" spans="1:15">
      <c r="A120" s="64" t="s">
        <v>252</v>
      </c>
      <c r="B120" s="95">
        <v>2332.6452899999999</v>
      </c>
      <c r="C120" s="95">
        <v>342.24874</v>
      </c>
      <c r="D120" s="95">
        <v>6928.3009099999999</v>
      </c>
      <c r="E120" s="95">
        <v>2594.1097200000004</v>
      </c>
      <c r="F120" s="95">
        <v>2170.4917599999999</v>
      </c>
      <c r="G120" s="95">
        <v>707.07429999999999</v>
      </c>
      <c r="H120" s="95">
        <v>3524.0368100000001</v>
      </c>
      <c r="I120" s="95">
        <v>2271.3119500000003</v>
      </c>
      <c r="J120" s="95">
        <v>8047.9197100000001</v>
      </c>
      <c r="K120" s="95">
        <v>477.18835999999999</v>
      </c>
      <c r="L120" s="95">
        <v>817.64399000000003</v>
      </c>
      <c r="M120" s="95">
        <v>90145.609180000014</v>
      </c>
      <c r="N120" s="95">
        <v>1419.5938500000002</v>
      </c>
      <c r="O120" s="95">
        <v>121778.17456999999</v>
      </c>
    </row>
    <row r="121" spans="1:15">
      <c r="A121" s="65" t="s">
        <v>253</v>
      </c>
      <c r="B121" s="95">
        <v>2056.7075800000002</v>
      </c>
      <c r="C121" s="95">
        <v>31.22785</v>
      </c>
      <c r="D121" s="95">
        <v>3934.7909500000001</v>
      </c>
      <c r="E121" s="95">
        <v>3.5830100000000003</v>
      </c>
      <c r="F121" s="95">
        <v>211.07628</v>
      </c>
      <c r="G121" s="95">
        <v>377.64279999999997</v>
      </c>
      <c r="H121" s="95">
        <v>0</v>
      </c>
      <c r="I121" s="95">
        <v>882.77495999999996</v>
      </c>
      <c r="J121" s="95">
        <v>0</v>
      </c>
      <c r="K121" s="95">
        <v>165.46789000000001</v>
      </c>
      <c r="L121" s="95">
        <v>817.64399000000003</v>
      </c>
      <c r="M121" s="95">
        <v>2.5056100000000003</v>
      </c>
      <c r="N121" s="95">
        <v>178.97662</v>
      </c>
      <c r="O121" s="95">
        <v>8662.3975399999999</v>
      </c>
    </row>
    <row r="122" spans="1:15">
      <c r="A122" s="99" t="s">
        <v>254</v>
      </c>
      <c r="B122" s="95">
        <v>275.93771000000004</v>
      </c>
      <c r="C122" s="95">
        <v>218.27929999999998</v>
      </c>
      <c r="D122" s="95">
        <v>2993.5099599999999</v>
      </c>
      <c r="E122" s="95">
        <v>2590.5267100000001</v>
      </c>
      <c r="F122" s="95">
        <v>1959.4153999999999</v>
      </c>
      <c r="G122" s="95">
        <v>329.43150000000003</v>
      </c>
      <c r="H122" s="95">
        <v>3253.8064599999998</v>
      </c>
      <c r="I122" s="95">
        <v>1388.5369900000001</v>
      </c>
      <c r="J122" s="95">
        <v>407.38171999999997</v>
      </c>
      <c r="K122" s="95">
        <v>309.72046999999998</v>
      </c>
      <c r="L122" s="95">
        <v>0</v>
      </c>
      <c r="M122" s="95">
        <v>143.10357000000002</v>
      </c>
      <c r="N122" s="95">
        <v>1240.6172300000001</v>
      </c>
      <c r="O122" s="95">
        <v>15110.267019999999</v>
      </c>
    </row>
    <row r="123" spans="1:15">
      <c r="A123" s="99" t="s">
        <v>255</v>
      </c>
      <c r="B123" s="95">
        <v>0</v>
      </c>
      <c r="C123" s="95">
        <v>0</v>
      </c>
      <c r="D123" s="95">
        <v>0</v>
      </c>
      <c r="E123" s="95">
        <v>0</v>
      </c>
      <c r="F123" s="95">
        <v>-1.0000000000000001E-5</v>
      </c>
      <c r="G123" s="95">
        <v>0</v>
      </c>
      <c r="H123" s="95">
        <v>0</v>
      </c>
      <c r="I123" s="95">
        <v>0</v>
      </c>
      <c r="J123" s="95">
        <v>686</v>
      </c>
      <c r="K123" s="95">
        <v>0</v>
      </c>
      <c r="L123" s="95">
        <v>0</v>
      </c>
      <c r="M123" s="95">
        <v>0</v>
      </c>
      <c r="N123" s="95">
        <v>0</v>
      </c>
      <c r="O123" s="95">
        <v>685.99999000000003</v>
      </c>
    </row>
    <row r="124" spans="1:15">
      <c r="A124" s="99" t="s">
        <v>256</v>
      </c>
      <c r="B124" s="95">
        <v>0</v>
      </c>
      <c r="C124" s="95">
        <v>92.741590000000002</v>
      </c>
      <c r="D124" s="95">
        <v>0</v>
      </c>
      <c r="E124" s="95">
        <v>0</v>
      </c>
      <c r="F124" s="95">
        <v>-1.0000000000000001E-5</v>
      </c>
      <c r="G124" s="95">
        <v>0</v>
      </c>
      <c r="H124" s="95">
        <v>0</v>
      </c>
      <c r="I124" s="95">
        <v>0</v>
      </c>
      <c r="J124" s="95">
        <v>353.44441999999998</v>
      </c>
      <c r="K124" s="95">
        <v>0</v>
      </c>
      <c r="L124" s="95">
        <v>0</v>
      </c>
      <c r="M124" s="95">
        <v>0</v>
      </c>
      <c r="N124" s="95">
        <v>0</v>
      </c>
      <c r="O124" s="95">
        <v>446.18599999999998</v>
      </c>
    </row>
    <row r="125" spans="1:15">
      <c r="A125" s="99" t="s">
        <v>257</v>
      </c>
      <c r="B125" s="95">
        <v>0</v>
      </c>
      <c r="C125" s="95">
        <v>0</v>
      </c>
      <c r="D125" s="95">
        <v>0</v>
      </c>
      <c r="E125" s="95">
        <v>0</v>
      </c>
      <c r="F125" s="95">
        <v>2.9999999999999997E-5</v>
      </c>
      <c r="G125" s="95">
        <v>0</v>
      </c>
      <c r="H125" s="95">
        <v>270.23034999999999</v>
      </c>
      <c r="I125" s="95">
        <v>0</v>
      </c>
      <c r="J125" s="95">
        <v>6601.09357</v>
      </c>
      <c r="K125" s="95">
        <v>2</v>
      </c>
      <c r="L125" s="95">
        <v>0</v>
      </c>
      <c r="M125" s="95">
        <v>0</v>
      </c>
      <c r="N125" s="95">
        <v>0</v>
      </c>
      <c r="O125" s="95">
        <v>6873.32395</v>
      </c>
    </row>
    <row r="126" spans="1:15">
      <c r="A126" s="99" t="s">
        <v>258</v>
      </c>
      <c r="B126" s="95">
        <v>0</v>
      </c>
      <c r="C126" s="95">
        <v>0</v>
      </c>
      <c r="D126" s="95">
        <v>0</v>
      </c>
      <c r="E126" s="95">
        <v>0</v>
      </c>
      <c r="F126" s="95">
        <v>5.9999999999999995E-5</v>
      </c>
      <c r="G126" s="95">
        <v>0</v>
      </c>
      <c r="H126" s="95">
        <v>0</v>
      </c>
      <c r="I126" s="95">
        <v>0</v>
      </c>
      <c r="J126" s="95">
        <v>0</v>
      </c>
      <c r="K126" s="95">
        <v>0</v>
      </c>
      <c r="L126" s="95">
        <v>0</v>
      </c>
      <c r="M126" s="95">
        <v>0</v>
      </c>
      <c r="N126" s="95">
        <v>0</v>
      </c>
      <c r="O126" s="95">
        <v>5.9999999999999995E-5</v>
      </c>
    </row>
    <row r="127" spans="1:15">
      <c r="A127" s="99" t="s">
        <v>1489</v>
      </c>
      <c r="B127" s="95">
        <v>0</v>
      </c>
      <c r="C127" s="95">
        <v>0</v>
      </c>
      <c r="D127" s="95">
        <v>0</v>
      </c>
      <c r="E127" s="95">
        <v>0</v>
      </c>
      <c r="F127" s="95">
        <v>1.0000000000000001E-5</v>
      </c>
      <c r="G127" s="95">
        <v>0</v>
      </c>
      <c r="H127" s="95">
        <v>0</v>
      </c>
      <c r="I127" s="95">
        <v>0</v>
      </c>
      <c r="J127" s="95">
        <v>0</v>
      </c>
      <c r="K127" s="95">
        <v>0</v>
      </c>
      <c r="L127" s="95">
        <v>0</v>
      </c>
      <c r="M127" s="95">
        <v>0</v>
      </c>
      <c r="N127" s="95">
        <v>0</v>
      </c>
      <c r="O127" s="95">
        <v>1.0000000000000001E-5</v>
      </c>
    </row>
    <row r="128" spans="1:15">
      <c r="A128" s="156" t="s">
        <v>1490</v>
      </c>
      <c r="B128" s="95">
        <v>0</v>
      </c>
      <c r="C128" s="95">
        <v>0</v>
      </c>
      <c r="D128" s="95">
        <v>0</v>
      </c>
      <c r="E128" s="95">
        <v>0</v>
      </c>
      <c r="F128" s="95">
        <v>0</v>
      </c>
      <c r="G128" s="95">
        <v>0</v>
      </c>
      <c r="H128" s="95">
        <v>0</v>
      </c>
      <c r="I128" s="95">
        <v>0</v>
      </c>
      <c r="J128" s="95">
        <v>0</v>
      </c>
      <c r="K128" s="95">
        <v>0</v>
      </c>
      <c r="L128" s="95">
        <v>0</v>
      </c>
      <c r="M128" s="95">
        <v>90000</v>
      </c>
      <c r="N128" s="95">
        <v>0</v>
      </c>
      <c r="O128" s="95">
        <v>90000</v>
      </c>
    </row>
    <row r="129" spans="1:15">
      <c r="A129" s="156" t="s">
        <v>261</v>
      </c>
      <c r="B129" s="95">
        <v>339569.28649000003</v>
      </c>
      <c r="C129" s="95">
        <v>597895.83785000001</v>
      </c>
      <c r="D129" s="95">
        <v>400897.27902999998</v>
      </c>
      <c r="E129" s="95">
        <v>307846.84181999997</v>
      </c>
      <c r="F129" s="95">
        <v>189142.61697999999</v>
      </c>
      <c r="G129" s="95">
        <v>295657.75357999996</v>
      </c>
      <c r="H129" s="95">
        <v>193139.95996000001</v>
      </c>
      <c r="I129" s="95">
        <v>74655.33709999999</v>
      </c>
      <c r="J129" s="95">
        <v>5109.9691900000007</v>
      </c>
      <c r="K129" s="95">
        <v>84324.751669999998</v>
      </c>
      <c r="L129" s="95">
        <v>85033.854269999996</v>
      </c>
      <c r="M129" s="95">
        <v>1268694.38598</v>
      </c>
      <c r="N129" s="95">
        <v>89659.297069999986</v>
      </c>
      <c r="O129" s="95">
        <v>3931627.1709899995</v>
      </c>
    </row>
    <row r="130" spans="1:15">
      <c r="A130" s="64" t="s">
        <v>262</v>
      </c>
      <c r="B130" s="95">
        <v>9388362.7542700004</v>
      </c>
      <c r="C130" s="95">
        <v>7732859.2000500001</v>
      </c>
      <c r="D130" s="95">
        <v>11676749.042370001</v>
      </c>
      <c r="E130" s="95">
        <v>7903025.0260200007</v>
      </c>
      <c r="F130" s="95">
        <v>7206363.0946300002</v>
      </c>
      <c r="G130" s="95">
        <v>5474238.0540299993</v>
      </c>
      <c r="H130" s="95">
        <v>5217404.9599299999</v>
      </c>
      <c r="I130" s="95">
        <v>6444634.7930200007</v>
      </c>
      <c r="J130" s="95">
        <v>0</v>
      </c>
      <c r="K130" s="95">
        <v>6789327.2786499998</v>
      </c>
      <c r="L130" s="95">
        <v>2278221.3608400002</v>
      </c>
      <c r="M130" s="95">
        <v>10166765.460719999</v>
      </c>
      <c r="N130" s="95">
        <v>4682569.5085899998</v>
      </c>
      <c r="O130" s="95">
        <v>84960520.533119991</v>
      </c>
    </row>
    <row r="131" spans="1:15">
      <c r="A131" s="64" t="s">
        <v>263</v>
      </c>
      <c r="B131" s="95">
        <v>1131558.34767</v>
      </c>
      <c r="C131" s="95">
        <v>686893.63182000001</v>
      </c>
      <c r="D131" s="95">
        <v>915418.33794000011</v>
      </c>
      <c r="E131" s="95">
        <v>1545457.6458399999</v>
      </c>
      <c r="F131" s="95">
        <v>1173869.53743</v>
      </c>
      <c r="G131" s="95">
        <v>803647.83646000002</v>
      </c>
      <c r="H131" s="95">
        <v>972206.36691999994</v>
      </c>
      <c r="I131" s="95">
        <v>806656.86236999999</v>
      </c>
      <c r="J131" s="95">
        <v>131.92539000000002</v>
      </c>
      <c r="K131" s="95">
        <v>452975.27852999995</v>
      </c>
      <c r="L131" s="95">
        <v>228075.41138000001</v>
      </c>
      <c r="M131" s="95">
        <v>1595223.14255</v>
      </c>
      <c r="N131" s="95">
        <v>694367.78735999996</v>
      </c>
      <c r="O131" s="95">
        <v>11006482.11166</v>
      </c>
    </row>
    <row r="132" spans="1:15">
      <c r="A132" s="177" t="s">
        <v>264</v>
      </c>
      <c r="B132" s="57">
        <v>22293.62545</v>
      </c>
      <c r="C132" s="57">
        <v>148687.72962999999</v>
      </c>
      <c r="D132" s="57">
        <v>32264.570159999999</v>
      </c>
      <c r="E132" s="57">
        <v>20451.49134</v>
      </c>
      <c r="F132" s="57">
        <v>4224.8150900000001</v>
      </c>
      <c r="G132" s="57">
        <v>6602.4959800000006</v>
      </c>
      <c r="H132" s="57">
        <v>29341.14632</v>
      </c>
      <c r="I132" s="57">
        <v>9248.2060500000007</v>
      </c>
      <c r="J132" s="57">
        <v>0</v>
      </c>
      <c r="K132" s="57">
        <v>3300.57654</v>
      </c>
      <c r="L132" s="57">
        <v>4234.8467300000002</v>
      </c>
      <c r="M132" s="57">
        <v>57.183260000000004</v>
      </c>
      <c r="N132" s="57">
        <v>1310.76125</v>
      </c>
      <c r="O132" s="57">
        <v>282017.44780000002</v>
      </c>
    </row>
    <row r="133" spans="1:15">
      <c r="A133" s="177" t="s">
        <v>455</v>
      </c>
      <c r="B133" s="57">
        <v>3037311.5460799998</v>
      </c>
      <c r="C133" s="57">
        <v>9896380.9407599997</v>
      </c>
      <c r="D133" s="57">
        <v>2980683.0900400002</v>
      </c>
      <c r="E133" s="57">
        <v>388960.40192999999</v>
      </c>
      <c r="F133" s="57">
        <v>691503.29908999999</v>
      </c>
      <c r="G133" s="57">
        <v>153776.53956999999</v>
      </c>
      <c r="H133" s="57">
        <v>45083.3122</v>
      </c>
      <c r="I133" s="57">
        <v>660581.06208000006</v>
      </c>
      <c r="J133" s="57">
        <v>0</v>
      </c>
      <c r="K133" s="57">
        <v>285816.50412</v>
      </c>
      <c r="L133" s="57">
        <v>6187.9193700000005</v>
      </c>
      <c r="M133" s="57">
        <v>517281.51910000003</v>
      </c>
      <c r="N133" s="57">
        <v>388952.95727999997</v>
      </c>
      <c r="O133" s="57">
        <v>19052519.091619998</v>
      </c>
    </row>
    <row r="134" spans="1:15">
      <c r="A134" s="64" t="s">
        <v>456</v>
      </c>
      <c r="B134" s="95">
        <v>1801520.4180899998</v>
      </c>
      <c r="C134" s="95">
        <v>3286017.3653800003</v>
      </c>
      <c r="D134" s="95">
        <v>785913.04368</v>
      </c>
      <c r="E134" s="95">
        <v>112231.73907</v>
      </c>
      <c r="F134" s="95">
        <v>548103.79745000007</v>
      </c>
      <c r="G134" s="95">
        <v>1521.5357300000001</v>
      </c>
      <c r="H134" s="95">
        <v>0</v>
      </c>
      <c r="I134" s="95">
        <v>0</v>
      </c>
      <c r="J134" s="95">
        <v>0</v>
      </c>
      <c r="K134" s="95">
        <v>480.74110999999999</v>
      </c>
      <c r="L134" s="95">
        <v>0</v>
      </c>
      <c r="M134" s="95">
        <v>119113.70875000001</v>
      </c>
      <c r="N134" s="95">
        <v>0</v>
      </c>
      <c r="O134" s="95">
        <v>6654902.3492600005</v>
      </c>
    </row>
    <row r="135" spans="1:15">
      <c r="A135" s="64" t="s">
        <v>457</v>
      </c>
      <c r="B135" s="95">
        <v>75584.192719999992</v>
      </c>
      <c r="C135" s="95">
        <v>1931206.7552400001</v>
      </c>
      <c r="D135" s="95">
        <v>296963.32637000002</v>
      </c>
      <c r="E135" s="95">
        <v>15454.387650000001</v>
      </c>
      <c r="F135" s="95">
        <v>22639.403109999999</v>
      </c>
      <c r="G135" s="95">
        <v>146171.84529</v>
      </c>
      <c r="H135" s="95">
        <v>45083.3122</v>
      </c>
      <c r="I135" s="95">
        <v>177015.44713999997</v>
      </c>
      <c r="J135" s="95">
        <v>0</v>
      </c>
      <c r="K135" s="95">
        <v>242369.15891999999</v>
      </c>
      <c r="L135" s="95">
        <v>1110.1415900000002</v>
      </c>
      <c r="M135" s="95">
        <v>34875.614990000002</v>
      </c>
      <c r="N135" s="95">
        <v>121033.57178</v>
      </c>
      <c r="O135" s="95">
        <v>3109507.1570000001</v>
      </c>
    </row>
    <row r="136" spans="1:15">
      <c r="A136" s="64" t="s">
        <v>458</v>
      </c>
      <c r="B136" s="95">
        <v>0</v>
      </c>
      <c r="C136" s="95">
        <v>0</v>
      </c>
      <c r="D136" s="95">
        <v>0</v>
      </c>
      <c r="E136" s="95">
        <v>0</v>
      </c>
      <c r="F136" s="95">
        <v>0</v>
      </c>
      <c r="G136" s="95">
        <v>0</v>
      </c>
      <c r="H136" s="95">
        <v>0</v>
      </c>
      <c r="I136" s="95">
        <v>0</v>
      </c>
      <c r="J136" s="95">
        <v>0</v>
      </c>
      <c r="K136" s="95">
        <v>0</v>
      </c>
      <c r="L136" s="95">
        <v>0</v>
      </c>
      <c r="M136" s="95">
        <v>0</v>
      </c>
      <c r="N136" s="95">
        <v>0</v>
      </c>
      <c r="O136" s="95">
        <v>0</v>
      </c>
    </row>
    <row r="137" spans="1:15">
      <c r="A137" s="64" t="s">
        <v>459</v>
      </c>
      <c r="B137" s="95">
        <v>213122.57158000002</v>
      </c>
      <c r="C137" s="95">
        <v>245731.59794000001</v>
      </c>
      <c r="D137" s="95">
        <v>22558.63797</v>
      </c>
      <c r="E137" s="95">
        <v>221476.94162999999</v>
      </c>
      <c r="F137" s="95">
        <v>68856.402010000005</v>
      </c>
      <c r="G137" s="95">
        <v>0</v>
      </c>
      <c r="H137" s="95">
        <v>0</v>
      </c>
      <c r="I137" s="95">
        <v>8.8059999999999992</v>
      </c>
      <c r="J137" s="95">
        <v>0</v>
      </c>
      <c r="K137" s="95">
        <v>77.216130000000007</v>
      </c>
      <c r="L137" s="95">
        <v>0</v>
      </c>
      <c r="M137" s="95">
        <v>5309.3013899999996</v>
      </c>
      <c r="N137" s="95">
        <v>0</v>
      </c>
      <c r="O137" s="95">
        <v>777141.47464999999</v>
      </c>
    </row>
    <row r="138" spans="1:15">
      <c r="A138" s="64" t="s">
        <v>460</v>
      </c>
      <c r="B138" s="95">
        <v>916341.55641999992</v>
      </c>
      <c r="C138" s="95">
        <v>4350142.6466600001</v>
      </c>
      <c r="D138" s="95">
        <v>1835368.3102799999</v>
      </c>
      <c r="E138" s="95">
        <v>34299.759899999997</v>
      </c>
      <c r="F138" s="95">
        <v>41920.335850000003</v>
      </c>
      <c r="G138" s="95">
        <v>5000</v>
      </c>
      <c r="H138" s="95">
        <v>0</v>
      </c>
      <c r="I138" s="95">
        <v>464937.09542999999</v>
      </c>
      <c r="J138" s="95">
        <v>0</v>
      </c>
      <c r="K138" s="95">
        <v>42777</v>
      </c>
      <c r="L138" s="95">
        <v>5000</v>
      </c>
      <c r="M138" s="95">
        <v>287136</v>
      </c>
      <c r="N138" s="95">
        <v>240000</v>
      </c>
      <c r="O138" s="95">
        <v>8222922.7045400003</v>
      </c>
    </row>
    <row r="139" spans="1:15">
      <c r="A139" s="64" t="s">
        <v>467</v>
      </c>
      <c r="B139" s="95">
        <v>30742.807270000001</v>
      </c>
      <c r="C139" s="95">
        <v>83282.575540000005</v>
      </c>
      <c r="D139" s="95">
        <v>39879.771740000004</v>
      </c>
      <c r="E139" s="95">
        <v>5497.5736799999995</v>
      </c>
      <c r="F139" s="95">
        <v>9983.36067</v>
      </c>
      <c r="G139" s="95">
        <v>1083.1585500000001</v>
      </c>
      <c r="H139" s="95">
        <v>0</v>
      </c>
      <c r="I139" s="95">
        <v>18619.713510000001</v>
      </c>
      <c r="J139" s="95">
        <v>0</v>
      </c>
      <c r="K139" s="95">
        <v>112.38796000000001</v>
      </c>
      <c r="L139" s="95">
        <v>77.777779999999993</v>
      </c>
      <c r="M139" s="95">
        <v>70846.893970000005</v>
      </c>
      <c r="N139" s="95">
        <v>27919.3855</v>
      </c>
      <c r="O139" s="95">
        <v>288045.40617000003</v>
      </c>
    </row>
    <row r="140" spans="1:15">
      <c r="A140" s="177" t="s">
        <v>265</v>
      </c>
      <c r="B140" s="57">
        <v>2897699.4996500001</v>
      </c>
      <c r="C140" s="57">
        <v>4582198.70732</v>
      </c>
      <c r="D140" s="57">
        <v>4740685.0998299997</v>
      </c>
      <c r="E140" s="57">
        <v>4134389.3094200003</v>
      </c>
      <c r="F140" s="57">
        <v>3061627.31617</v>
      </c>
      <c r="G140" s="57">
        <v>3096195.7102899998</v>
      </c>
      <c r="H140" s="57">
        <v>1870960.1995099999</v>
      </c>
      <c r="I140" s="57">
        <v>3016822.8313800003</v>
      </c>
      <c r="J140" s="57">
        <v>36028.63031</v>
      </c>
      <c r="K140" s="57">
        <v>3629436.3712300002</v>
      </c>
      <c r="L140" s="57">
        <v>834502.77483000001</v>
      </c>
      <c r="M140" s="57">
        <v>5165852.2388999993</v>
      </c>
      <c r="N140" s="57">
        <v>602238.98950000003</v>
      </c>
      <c r="O140" s="57">
        <v>37668637.678339995</v>
      </c>
    </row>
    <row r="141" spans="1:15">
      <c r="A141" s="64" t="s">
        <v>266</v>
      </c>
      <c r="B141" s="95">
        <v>156667.59811000002</v>
      </c>
      <c r="C141" s="95">
        <v>445881.16286000004</v>
      </c>
      <c r="D141" s="95">
        <v>123810.99989000001</v>
      </c>
      <c r="E141" s="95">
        <v>82632.192309999999</v>
      </c>
      <c r="F141" s="95">
        <v>46998.767319999999</v>
      </c>
      <c r="G141" s="95">
        <v>100192.45776999999</v>
      </c>
      <c r="H141" s="95">
        <v>36618.320959999997</v>
      </c>
      <c r="I141" s="95">
        <v>0</v>
      </c>
      <c r="J141" s="95">
        <v>12921.458000000001</v>
      </c>
      <c r="K141" s="95">
        <v>170440.76</v>
      </c>
      <c r="L141" s="95">
        <v>66757.210600000006</v>
      </c>
      <c r="M141" s="95">
        <v>111710.72404</v>
      </c>
      <c r="N141" s="95">
        <v>0</v>
      </c>
      <c r="O141" s="95">
        <v>1354631.6518599999</v>
      </c>
    </row>
    <row r="142" spans="1:15">
      <c r="A142" s="64" t="s">
        <v>267</v>
      </c>
      <c r="B142" s="95">
        <v>1725823.17193</v>
      </c>
      <c r="C142" s="95">
        <v>3180469.5117899999</v>
      </c>
      <c r="D142" s="95">
        <v>2179584</v>
      </c>
      <c r="E142" s="95">
        <v>2549049.8697699998</v>
      </c>
      <c r="F142" s="95">
        <v>1405733.0956199998</v>
      </c>
      <c r="G142" s="95">
        <v>1615198.83</v>
      </c>
      <c r="H142" s="95">
        <v>562943.35710000002</v>
      </c>
      <c r="I142" s="95">
        <v>151824.01794999998</v>
      </c>
      <c r="J142" s="95">
        <v>11352.65516</v>
      </c>
      <c r="K142" s="95">
        <v>896597.79986000003</v>
      </c>
      <c r="L142" s="95">
        <v>83724.164449999997</v>
      </c>
      <c r="M142" s="95">
        <v>4089341.7404800002</v>
      </c>
      <c r="N142" s="95">
        <v>0</v>
      </c>
      <c r="O142" s="95">
        <v>18451642.214110002</v>
      </c>
    </row>
    <row r="143" spans="1:15">
      <c r="A143" s="64" t="s">
        <v>268</v>
      </c>
      <c r="B143" s="95">
        <v>0</v>
      </c>
      <c r="C143" s="95">
        <v>0</v>
      </c>
      <c r="D143" s="95">
        <v>0</v>
      </c>
      <c r="E143" s="95">
        <v>0</v>
      </c>
      <c r="F143" s="95">
        <v>0</v>
      </c>
      <c r="G143" s="95">
        <v>0</v>
      </c>
      <c r="H143" s="95">
        <v>0</v>
      </c>
      <c r="I143" s="95">
        <v>0</v>
      </c>
      <c r="J143" s="95">
        <v>0</v>
      </c>
      <c r="K143" s="95">
        <v>0</v>
      </c>
      <c r="L143" s="95">
        <v>0</v>
      </c>
      <c r="M143" s="95">
        <v>0</v>
      </c>
      <c r="N143" s="95">
        <v>0</v>
      </c>
      <c r="O143" s="95">
        <v>0</v>
      </c>
    </row>
    <row r="144" spans="1:15">
      <c r="A144" s="64" t="s">
        <v>269</v>
      </c>
      <c r="B144" s="95">
        <v>0</v>
      </c>
      <c r="C144" s="95">
        <v>0</v>
      </c>
      <c r="D144" s="95">
        <v>0</v>
      </c>
      <c r="E144" s="95">
        <v>343772.09899999999</v>
      </c>
      <c r="F144" s="95">
        <v>0</v>
      </c>
      <c r="G144" s="95">
        <v>58237.264819999997</v>
      </c>
      <c r="H144" s="95">
        <v>10000</v>
      </c>
      <c r="I144" s="95">
        <v>98333.333310000002</v>
      </c>
      <c r="J144" s="95">
        <v>1048.50425</v>
      </c>
      <c r="K144" s="95">
        <v>168333.33335</v>
      </c>
      <c r="L144" s="95">
        <v>198434.52381000001</v>
      </c>
      <c r="M144" s="95">
        <v>287745.93189999997</v>
      </c>
      <c r="N144" s="95">
        <v>397958.33331999998</v>
      </c>
      <c r="O144" s="95">
        <v>1563863.3237600001</v>
      </c>
    </row>
    <row r="145" spans="1:15">
      <c r="A145" s="64" t="s">
        <v>1491</v>
      </c>
      <c r="B145" s="95">
        <v>907241.22894000006</v>
      </c>
      <c r="C145" s="95">
        <v>758111.10560000001</v>
      </c>
      <c r="D145" s="95">
        <v>2332785.5863800002</v>
      </c>
      <c r="E145" s="95">
        <v>1005795.36409</v>
      </c>
      <c r="F145" s="95">
        <v>1454644.6415200001</v>
      </c>
      <c r="G145" s="95">
        <v>1198701.7268099999</v>
      </c>
      <c r="H145" s="95">
        <v>1148431.9283499999</v>
      </c>
      <c r="I145" s="95">
        <v>2689787.6828200002</v>
      </c>
      <c r="J145" s="95">
        <v>10551.593199999999</v>
      </c>
      <c r="K145" s="95">
        <v>1798987.54526</v>
      </c>
      <c r="L145" s="95">
        <v>471013.81973000005</v>
      </c>
      <c r="M145" s="95">
        <v>648628.28145000001</v>
      </c>
      <c r="N145" s="95">
        <v>192022.84646</v>
      </c>
      <c r="O145" s="95">
        <v>14616703.350610001</v>
      </c>
    </row>
    <row r="146" spans="1:15">
      <c r="A146" s="64" t="s">
        <v>271</v>
      </c>
      <c r="B146" s="95">
        <v>57442.764999999999</v>
      </c>
      <c r="C146" s="95">
        <v>9060.3218800000013</v>
      </c>
      <c r="D146" s="95">
        <v>0</v>
      </c>
      <c r="E146" s="95">
        <v>0</v>
      </c>
      <c r="F146" s="95">
        <v>8988.4369999999999</v>
      </c>
      <c r="G146" s="95">
        <v>0</v>
      </c>
      <c r="H146" s="95">
        <v>0</v>
      </c>
      <c r="I146" s="95">
        <v>0</v>
      </c>
      <c r="J146" s="95">
        <v>0</v>
      </c>
      <c r="K146" s="95">
        <v>7386.6819999999998</v>
      </c>
      <c r="L146" s="95">
        <v>0</v>
      </c>
      <c r="M146" s="95">
        <v>0</v>
      </c>
      <c r="N146" s="95">
        <v>0</v>
      </c>
      <c r="O146" s="95">
        <v>82878.205879999994</v>
      </c>
    </row>
    <row r="147" spans="1:15">
      <c r="A147" s="64" t="s">
        <v>272</v>
      </c>
      <c r="B147" s="95">
        <v>879.00136999999995</v>
      </c>
      <c r="C147" s="95">
        <v>123480</v>
      </c>
      <c r="D147" s="95">
        <v>409.84129999999999</v>
      </c>
      <c r="E147" s="95">
        <v>517.77544</v>
      </c>
      <c r="F147" s="95">
        <v>8.0000000000000007E-5</v>
      </c>
      <c r="G147" s="95">
        <v>57374.545090000007</v>
      </c>
      <c r="H147" s="95">
        <v>20580</v>
      </c>
      <c r="I147" s="95">
        <v>0</v>
      </c>
      <c r="J147" s="95">
        <v>0</v>
      </c>
      <c r="K147" s="95">
        <v>468766.66670999996</v>
      </c>
      <c r="L147" s="95">
        <v>0</v>
      </c>
      <c r="M147" s="95">
        <v>7554.1518599999999</v>
      </c>
      <c r="N147" s="95">
        <v>676.05502999999999</v>
      </c>
      <c r="O147" s="95">
        <v>680238.03688000003</v>
      </c>
    </row>
    <row r="148" spans="1:15">
      <c r="A148" s="64" t="s">
        <v>273</v>
      </c>
      <c r="B148" s="95">
        <v>49645.734299999996</v>
      </c>
      <c r="C148" s="95">
        <v>65196.605189999995</v>
      </c>
      <c r="D148" s="95">
        <v>104094.67226000001</v>
      </c>
      <c r="E148" s="95">
        <v>152622.00881</v>
      </c>
      <c r="F148" s="95">
        <v>145262.37463000001</v>
      </c>
      <c r="G148" s="95">
        <v>66490.885800000004</v>
      </c>
      <c r="H148" s="95">
        <v>92386.593099999998</v>
      </c>
      <c r="I148" s="95">
        <v>76877.797299999991</v>
      </c>
      <c r="J148" s="95">
        <v>154.41970000000001</v>
      </c>
      <c r="K148" s="95">
        <v>118923.58404999999</v>
      </c>
      <c r="L148" s="95">
        <v>14573.05624</v>
      </c>
      <c r="M148" s="95">
        <v>20871.409170000003</v>
      </c>
      <c r="N148" s="95">
        <v>11581.75469</v>
      </c>
      <c r="O148" s="95">
        <v>918680.89523999998</v>
      </c>
    </row>
    <row r="149" spans="1:15">
      <c r="A149" s="177" t="s">
        <v>274</v>
      </c>
      <c r="B149" s="57">
        <v>412306.89575999998</v>
      </c>
      <c r="C149" s="57">
        <v>679641.08276000002</v>
      </c>
      <c r="D149" s="57">
        <v>396780.71555999998</v>
      </c>
      <c r="E149" s="57">
        <v>432788.05937999999</v>
      </c>
      <c r="F149" s="57">
        <v>256960.10828000001</v>
      </c>
      <c r="G149" s="57">
        <v>342695.18027999997</v>
      </c>
      <c r="H149" s="57">
        <v>268644.50618999999</v>
      </c>
      <c r="I149" s="57">
        <v>322768.02739</v>
      </c>
      <c r="J149" s="57">
        <v>3164.3551499999999</v>
      </c>
      <c r="K149" s="57">
        <v>370785.61900999997</v>
      </c>
      <c r="L149" s="57">
        <v>56156.016819999997</v>
      </c>
      <c r="M149" s="57">
        <v>625744.95432000002</v>
      </c>
      <c r="N149" s="57">
        <v>241115.86799999999</v>
      </c>
      <c r="O149" s="57">
        <v>4409551.3888999997</v>
      </c>
    </row>
    <row r="150" spans="1:15">
      <c r="A150" s="64" t="s">
        <v>207</v>
      </c>
      <c r="B150" s="95">
        <v>95764.574609999996</v>
      </c>
      <c r="C150" s="95">
        <v>149293.06993</v>
      </c>
      <c r="D150" s="95">
        <v>48107.428020000007</v>
      </c>
      <c r="E150" s="95">
        <v>47143.224020000001</v>
      </c>
      <c r="F150" s="95">
        <v>6675.3984400000008</v>
      </c>
      <c r="G150" s="95">
        <v>142973.71299999999</v>
      </c>
      <c r="H150" s="95">
        <v>3997.8010299999996</v>
      </c>
      <c r="I150" s="95">
        <v>1967.0977600000001</v>
      </c>
      <c r="J150" s="95">
        <v>0</v>
      </c>
      <c r="K150" s="95">
        <v>164.55965</v>
      </c>
      <c r="L150" s="95">
        <v>11362.98342</v>
      </c>
      <c r="M150" s="95">
        <v>244585.52294</v>
      </c>
      <c r="N150" s="95">
        <v>5.1536299999999997</v>
      </c>
      <c r="O150" s="95">
        <v>752040.52645</v>
      </c>
    </row>
    <row r="151" spans="1:15">
      <c r="A151" s="64" t="s">
        <v>209</v>
      </c>
      <c r="B151" s="95">
        <v>97302.974650000004</v>
      </c>
      <c r="C151" s="95">
        <v>259801.5055</v>
      </c>
      <c r="D151" s="95">
        <v>124876.37741</v>
      </c>
      <c r="E151" s="95">
        <v>203365.78928</v>
      </c>
      <c r="F151" s="95">
        <v>79700.003230000002</v>
      </c>
      <c r="G151" s="95">
        <v>60167.035830000001</v>
      </c>
      <c r="H151" s="95">
        <v>71241.618790000008</v>
      </c>
      <c r="I151" s="95">
        <v>26811.762920000001</v>
      </c>
      <c r="J151" s="95">
        <v>867.08447999999999</v>
      </c>
      <c r="K151" s="95">
        <v>112204.03713</v>
      </c>
      <c r="L151" s="95">
        <v>18524.864960000003</v>
      </c>
      <c r="M151" s="95">
        <v>249300.34447000001</v>
      </c>
      <c r="N151" s="95">
        <v>74111.487229999999</v>
      </c>
      <c r="O151" s="95">
        <v>1378274.8858800002</v>
      </c>
    </row>
    <row r="152" spans="1:15">
      <c r="A152" s="64" t="s">
        <v>275</v>
      </c>
      <c r="B152" s="95">
        <v>157617.17425000001</v>
      </c>
      <c r="C152" s="95">
        <v>263215.45818999998</v>
      </c>
      <c r="D152" s="95">
        <v>221440.47065</v>
      </c>
      <c r="E152" s="95">
        <v>182076.87587000002</v>
      </c>
      <c r="F152" s="95">
        <v>147691.16802000001</v>
      </c>
      <c r="G152" s="95">
        <v>91302.613629999993</v>
      </c>
      <c r="H152" s="95">
        <v>107388.83634000001</v>
      </c>
      <c r="I152" s="95">
        <v>284966.0428</v>
      </c>
      <c r="J152" s="95">
        <v>2204.7819599999998</v>
      </c>
      <c r="K152" s="95">
        <v>216779.29963999998</v>
      </c>
      <c r="L152" s="95">
        <v>26193.453390000002</v>
      </c>
      <c r="M152" s="95">
        <v>116944.25549</v>
      </c>
      <c r="N152" s="95">
        <v>160273.05722999998</v>
      </c>
      <c r="O152" s="95">
        <v>1978093.48746</v>
      </c>
    </row>
    <row r="153" spans="1:15">
      <c r="A153" s="64" t="s">
        <v>236</v>
      </c>
      <c r="B153" s="95">
        <v>61622.172250000003</v>
      </c>
      <c r="C153" s="95">
        <v>7331.0491400000001</v>
      </c>
      <c r="D153" s="95">
        <v>2356.43948</v>
      </c>
      <c r="E153" s="95">
        <v>202.17021</v>
      </c>
      <c r="F153" s="95">
        <v>22893.53859</v>
      </c>
      <c r="G153" s="95">
        <v>48251.817820000004</v>
      </c>
      <c r="H153" s="95">
        <v>86016.250029999996</v>
      </c>
      <c r="I153" s="95">
        <v>9023.1239100000003</v>
      </c>
      <c r="J153" s="95">
        <v>92.488710000000012</v>
      </c>
      <c r="K153" s="95">
        <v>41637.722590000005</v>
      </c>
      <c r="L153" s="95">
        <v>74.715050000000005</v>
      </c>
      <c r="M153" s="95">
        <v>14914.83142</v>
      </c>
      <c r="N153" s="95">
        <v>6726.1699100000005</v>
      </c>
      <c r="O153" s="95">
        <v>301142.48911000002</v>
      </c>
    </row>
    <row r="154" spans="1:15">
      <c r="A154" s="64" t="s">
        <v>276</v>
      </c>
      <c r="B154" s="95">
        <v>0</v>
      </c>
      <c r="C154" s="95">
        <v>0</v>
      </c>
      <c r="D154" s="95">
        <v>0</v>
      </c>
      <c r="E154" s="95">
        <v>0</v>
      </c>
      <c r="F154" s="95">
        <v>0</v>
      </c>
      <c r="G154" s="95">
        <v>0</v>
      </c>
      <c r="H154" s="95">
        <v>0</v>
      </c>
      <c r="I154" s="95">
        <v>0</v>
      </c>
      <c r="J154" s="95">
        <v>0</v>
      </c>
      <c r="K154" s="95">
        <v>0</v>
      </c>
      <c r="L154" s="95">
        <v>0</v>
      </c>
      <c r="M154" s="95">
        <v>0</v>
      </c>
      <c r="N154" s="95">
        <v>0</v>
      </c>
      <c r="O154" s="95">
        <v>0</v>
      </c>
    </row>
    <row r="155" spans="1:15">
      <c r="A155" s="177" t="s">
        <v>277</v>
      </c>
      <c r="B155" s="57">
        <v>270773.27176999999</v>
      </c>
      <c r="C155" s="57">
        <v>349035.80614</v>
      </c>
      <c r="D155" s="57">
        <v>193912.91127000001</v>
      </c>
      <c r="E155" s="57">
        <v>366259.93961</v>
      </c>
      <c r="F155" s="57">
        <v>239962.17965999999</v>
      </c>
      <c r="G155" s="57">
        <v>132633.99179999999</v>
      </c>
      <c r="H155" s="57">
        <v>113296.58644</v>
      </c>
      <c r="I155" s="57">
        <v>179917.29178</v>
      </c>
      <c r="J155" s="57">
        <v>2257.2671800000003</v>
      </c>
      <c r="K155" s="57">
        <v>255540.01024999999</v>
      </c>
      <c r="L155" s="57">
        <v>55852.315049999997</v>
      </c>
      <c r="M155" s="57">
        <v>436997.22457000002</v>
      </c>
      <c r="N155" s="57">
        <v>245637.88066</v>
      </c>
      <c r="O155" s="57">
        <v>2842076.67618</v>
      </c>
    </row>
    <row r="156" spans="1:15">
      <c r="A156" s="64" t="s">
        <v>278</v>
      </c>
      <c r="B156" s="95">
        <v>51760.983140000004</v>
      </c>
      <c r="C156" s="95">
        <v>3786.0893700000001</v>
      </c>
      <c r="D156" s="95">
        <v>4778.3944299999994</v>
      </c>
      <c r="E156" s="95">
        <v>77402.348499999993</v>
      </c>
      <c r="F156" s="95">
        <v>9108.6269300000004</v>
      </c>
      <c r="G156" s="95">
        <v>6981.9895700000006</v>
      </c>
      <c r="H156" s="95">
        <v>8099.0913899999996</v>
      </c>
      <c r="I156" s="95">
        <v>0.17836000000000002</v>
      </c>
      <c r="J156" s="95">
        <v>132.58608999999998</v>
      </c>
      <c r="K156" s="95">
        <v>328.27193</v>
      </c>
      <c r="L156" s="95">
        <v>2062.9494799999998</v>
      </c>
      <c r="M156" s="95">
        <v>7682.1044199999997</v>
      </c>
      <c r="N156" s="95">
        <v>8893.1666800000003</v>
      </c>
      <c r="O156" s="95">
        <v>181016.78029</v>
      </c>
    </row>
    <row r="157" spans="1:15">
      <c r="A157" s="64" t="s">
        <v>279</v>
      </c>
      <c r="B157" s="95">
        <v>0</v>
      </c>
      <c r="C157" s="95">
        <v>0</v>
      </c>
      <c r="D157" s="95">
        <v>0</v>
      </c>
      <c r="E157" s="95">
        <v>0</v>
      </c>
      <c r="F157" s="95">
        <v>0</v>
      </c>
      <c r="G157" s="95">
        <v>0</v>
      </c>
      <c r="H157" s="95">
        <v>0</v>
      </c>
      <c r="I157" s="95">
        <v>0</v>
      </c>
      <c r="J157" s="95">
        <v>0</v>
      </c>
      <c r="K157" s="95">
        <v>0</v>
      </c>
      <c r="L157" s="95">
        <v>0</v>
      </c>
      <c r="M157" s="95">
        <v>0</v>
      </c>
      <c r="N157" s="95">
        <v>0</v>
      </c>
      <c r="O157" s="95">
        <v>0</v>
      </c>
    </row>
    <row r="158" spans="1:15">
      <c r="A158" s="64" t="s">
        <v>280</v>
      </c>
      <c r="B158" s="95">
        <v>116376.04641</v>
      </c>
      <c r="C158" s="95">
        <v>185555.70461000002</v>
      </c>
      <c r="D158" s="95">
        <v>93796.707439999998</v>
      </c>
      <c r="E158" s="95">
        <v>177870.49515999999</v>
      </c>
      <c r="F158" s="95">
        <v>76917.539819999991</v>
      </c>
      <c r="G158" s="95">
        <v>62099.868889999998</v>
      </c>
      <c r="H158" s="95">
        <v>47120.184139999998</v>
      </c>
      <c r="I158" s="95">
        <v>104257.61098</v>
      </c>
      <c r="J158" s="95">
        <v>0</v>
      </c>
      <c r="K158" s="95">
        <v>151918.76094000001</v>
      </c>
      <c r="L158" s="95">
        <v>26894.682699999998</v>
      </c>
      <c r="M158" s="95">
        <v>315205.79783</v>
      </c>
      <c r="N158" s="95">
        <v>170718.16452000002</v>
      </c>
      <c r="O158" s="95">
        <v>1528731.5634400002</v>
      </c>
    </row>
    <row r="159" spans="1:15">
      <c r="A159" s="64" t="s">
        <v>1301</v>
      </c>
      <c r="B159" s="95">
        <v>0</v>
      </c>
      <c r="C159" s="95">
        <v>0</v>
      </c>
      <c r="D159" s="95">
        <v>0</v>
      </c>
      <c r="E159" s="95">
        <v>0</v>
      </c>
      <c r="F159" s="95">
        <v>0</v>
      </c>
      <c r="G159" s="95">
        <v>0</v>
      </c>
      <c r="H159" s="95">
        <v>0</v>
      </c>
      <c r="I159" s="95">
        <v>0</v>
      </c>
      <c r="J159" s="95">
        <v>0</v>
      </c>
      <c r="K159" s="95">
        <v>0</v>
      </c>
      <c r="L159" s="95">
        <v>0</v>
      </c>
      <c r="M159" s="95">
        <v>0</v>
      </c>
      <c r="N159" s="95">
        <v>0</v>
      </c>
      <c r="O159" s="95">
        <v>0</v>
      </c>
    </row>
    <row r="160" spans="1:15">
      <c r="A160" s="64" t="s">
        <v>281</v>
      </c>
      <c r="B160" s="95">
        <v>102636.24222</v>
      </c>
      <c r="C160" s="95">
        <v>127245.70398999999</v>
      </c>
      <c r="D160" s="95">
        <v>93796.707450000002</v>
      </c>
      <c r="E160" s="95">
        <v>110349.16601</v>
      </c>
      <c r="F160" s="95">
        <v>103791.89367</v>
      </c>
      <c r="G160" s="95">
        <v>62099.868889999998</v>
      </c>
      <c r="H160" s="95">
        <v>47120.184139999998</v>
      </c>
      <c r="I160" s="95">
        <v>74588.440390000003</v>
      </c>
      <c r="J160" s="95">
        <v>2124.68109</v>
      </c>
      <c r="K160" s="95">
        <v>103292.97738</v>
      </c>
      <c r="L160" s="95">
        <v>26894.682870000001</v>
      </c>
      <c r="M160" s="95">
        <v>114015.79784</v>
      </c>
      <c r="N160" s="95">
        <v>51252.594259999998</v>
      </c>
      <c r="O160" s="95">
        <v>1019208.9402000001</v>
      </c>
    </row>
    <row r="161" spans="1:15">
      <c r="A161" s="64" t="s">
        <v>282</v>
      </c>
      <c r="B161" s="95">
        <v>0</v>
      </c>
      <c r="C161" s="95">
        <v>32448.30817</v>
      </c>
      <c r="D161" s="95">
        <v>1541.10195</v>
      </c>
      <c r="E161" s="95">
        <v>637.92993999999999</v>
      </c>
      <c r="F161" s="95">
        <v>50144.11924</v>
      </c>
      <c r="G161" s="95">
        <v>1452.2644499999999</v>
      </c>
      <c r="H161" s="95">
        <v>10957.126769999999</v>
      </c>
      <c r="I161" s="95">
        <v>1071.06205</v>
      </c>
      <c r="J161" s="95">
        <v>0</v>
      </c>
      <c r="K161" s="95">
        <v>0</v>
      </c>
      <c r="L161" s="95">
        <v>0</v>
      </c>
      <c r="M161" s="95">
        <v>93.524479999999997</v>
      </c>
      <c r="N161" s="95">
        <v>14773.955199999999</v>
      </c>
      <c r="O161" s="95">
        <v>113119.39225</v>
      </c>
    </row>
    <row r="162" spans="1:15">
      <c r="A162" s="177" t="s">
        <v>283</v>
      </c>
      <c r="B162" s="57">
        <v>473338.29819999996</v>
      </c>
      <c r="C162" s="57">
        <v>171156.94443999999</v>
      </c>
      <c r="D162" s="57">
        <v>1091166.7964399999</v>
      </c>
      <c r="E162" s="57">
        <v>0</v>
      </c>
      <c r="F162" s="57">
        <v>0</v>
      </c>
      <c r="G162" s="57">
        <v>498400.41196</v>
      </c>
      <c r="H162" s="57">
        <v>129208.6</v>
      </c>
      <c r="I162" s="57">
        <v>171303.33338999999</v>
      </c>
      <c r="J162" s="57">
        <v>0</v>
      </c>
      <c r="K162" s="57">
        <v>705977.10416999995</v>
      </c>
      <c r="L162" s="57">
        <v>0</v>
      </c>
      <c r="M162" s="57">
        <v>0</v>
      </c>
      <c r="N162" s="57">
        <v>0</v>
      </c>
      <c r="O162" s="57">
        <v>3240551.4885999998</v>
      </c>
    </row>
    <row r="163" spans="1:15">
      <c r="A163" s="64" t="s">
        <v>284</v>
      </c>
      <c r="B163" s="95">
        <v>467570</v>
      </c>
      <c r="C163" s="95">
        <v>170000</v>
      </c>
      <c r="D163" s="95">
        <v>1072697.5</v>
      </c>
      <c r="E163" s="95">
        <v>0</v>
      </c>
      <c r="F163" s="95">
        <v>0</v>
      </c>
      <c r="G163" s="95">
        <v>491186.25</v>
      </c>
      <c r="H163" s="95">
        <v>129000</v>
      </c>
      <c r="I163" s="95">
        <v>170000</v>
      </c>
      <c r="J163" s="95">
        <v>0</v>
      </c>
      <c r="K163" s="95">
        <v>700000</v>
      </c>
      <c r="L163" s="95">
        <v>0</v>
      </c>
      <c r="M163" s="95">
        <v>0</v>
      </c>
      <c r="N163" s="95">
        <v>0</v>
      </c>
      <c r="O163" s="95">
        <v>3200453.75</v>
      </c>
    </row>
    <row r="164" spans="1:15">
      <c r="A164" s="64" t="s">
        <v>285</v>
      </c>
      <c r="B164" s="95">
        <v>0</v>
      </c>
      <c r="C164" s="95">
        <v>0</v>
      </c>
      <c r="D164" s="95">
        <v>0</v>
      </c>
      <c r="E164" s="95">
        <v>0</v>
      </c>
      <c r="F164" s="95">
        <v>0</v>
      </c>
      <c r="G164" s="95">
        <v>0</v>
      </c>
      <c r="H164" s="95">
        <v>0</v>
      </c>
      <c r="I164" s="95">
        <v>0</v>
      </c>
      <c r="J164" s="95">
        <v>0</v>
      </c>
      <c r="K164" s="95">
        <v>0</v>
      </c>
      <c r="L164" s="95">
        <v>0</v>
      </c>
      <c r="M164" s="95">
        <v>0</v>
      </c>
      <c r="N164" s="95">
        <v>0</v>
      </c>
      <c r="O164" s="95">
        <v>0</v>
      </c>
    </row>
    <row r="165" spans="1:15">
      <c r="A165" s="64" t="s">
        <v>1492</v>
      </c>
      <c r="B165" s="95">
        <v>0</v>
      </c>
      <c r="C165" s="95">
        <v>0</v>
      </c>
      <c r="D165" s="95">
        <v>0</v>
      </c>
      <c r="E165" s="95">
        <v>0</v>
      </c>
      <c r="F165" s="95">
        <v>0</v>
      </c>
      <c r="G165" s="95">
        <v>0</v>
      </c>
      <c r="H165" s="95">
        <v>0</v>
      </c>
      <c r="I165" s="95">
        <v>0</v>
      </c>
      <c r="J165" s="95">
        <v>0</v>
      </c>
      <c r="K165" s="95">
        <v>0</v>
      </c>
      <c r="L165" s="95">
        <v>0</v>
      </c>
      <c r="M165" s="95">
        <v>0</v>
      </c>
      <c r="N165" s="95">
        <v>0</v>
      </c>
      <c r="O165" s="95">
        <v>0</v>
      </c>
    </row>
    <row r="166" spans="1:15">
      <c r="A166" s="64" t="s">
        <v>287</v>
      </c>
      <c r="B166" s="95">
        <v>5768.2982000000002</v>
      </c>
      <c r="C166" s="95">
        <v>1156.94444</v>
      </c>
      <c r="D166" s="95">
        <v>18469.296440000002</v>
      </c>
      <c r="E166" s="95">
        <v>0</v>
      </c>
      <c r="F166" s="95">
        <v>0</v>
      </c>
      <c r="G166" s="95">
        <v>7214.1619600000004</v>
      </c>
      <c r="H166" s="95">
        <v>208.6</v>
      </c>
      <c r="I166" s="95">
        <v>1303.33339</v>
      </c>
      <c r="J166" s="95">
        <v>0</v>
      </c>
      <c r="K166" s="95">
        <v>5977.1041699999996</v>
      </c>
      <c r="L166" s="95">
        <v>0</v>
      </c>
      <c r="M166" s="95">
        <v>0</v>
      </c>
      <c r="N166" s="95">
        <v>0</v>
      </c>
      <c r="O166" s="95">
        <v>40097.738600000004</v>
      </c>
    </row>
    <row r="167" spans="1:15">
      <c r="A167" s="177" t="s">
        <v>288</v>
      </c>
      <c r="B167" s="57">
        <v>346706.66418000002</v>
      </c>
      <c r="C167" s="57">
        <v>0</v>
      </c>
      <c r="D167" s="57">
        <v>325862.09350999998</v>
      </c>
      <c r="E167" s="57">
        <v>206393.39288</v>
      </c>
      <c r="F167" s="57">
        <v>312725.51368999999</v>
      </c>
      <c r="G167" s="57">
        <v>195253.41464999999</v>
      </c>
      <c r="H167" s="57">
        <v>144094.59252000001</v>
      </c>
      <c r="I167" s="57">
        <v>352397.67498000001</v>
      </c>
      <c r="J167" s="57">
        <v>0</v>
      </c>
      <c r="K167" s="57">
        <v>307684.46450999996</v>
      </c>
      <c r="L167" s="57">
        <v>98373.272949999999</v>
      </c>
      <c r="M167" s="57">
        <v>441381.94076999999</v>
      </c>
      <c r="N167" s="57">
        <v>0</v>
      </c>
      <c r="O167" s="57">
        <v>2730873.02464</v>
      </c>
    </row>
    <row r="168" spans="1:15">
      <c r="A168" s="64" t="s">
        <v>289</v>
      </c>
      <c r="B168" s="95">
        <v>0</v>
      </c>
      <c r="C168" s="95">
        <v>0</v>
      </c>
      <c r="D168" s="95">
        <v>0</v>
      </c>
      <c r="E168" s="95">
        <v>0</v>
      </c>
      <c r="F168" s="95">
        <v>0</v>
      </c>
      <c r="G168" s="95">
        <v>0</v>
      </c>
      <c r="H168" s="95">
        <v>0</v>
      </c>
      <c r="I168" s="95">
        <v>0</v>
      </c>
      <c r="J168" s="95">
        <v>0</v>
      </c>
      <c r="K168" s="95">
        <v>17150</v>
      </c>
      <c r="L168" s="95">
        <v>1485.6633400000001</v>
      </c>
      <c r="M168" s="95">
        <v>43511.999000000003</v>
      </c>
      <c r="N168" s="95">
        <v>0</v>
      </c>
      <c r="O168" s="95">
        <v>62147.662340000003</v>
      </c>
    </row>
    <row r="169" spans="1:15">
      <c r="A169" s="64" t="s">
        <v>290</v>
      </c>
      <c r="B169" s="95">
        <v>0</v>
      </c>
      <c r="C169" s="95">
        <v>0</v>
      </c>
      <c r="D169" s="95">
        <v>0</v>
      </c>
      <c r="E169" s="95">
        <v>0</v>
      </c>
      <c r="F169" s="95">
        <v>0</v>
      </c>
      <c r="G169" s="95">
        <v>0</v>
      </c>
      <c r="H169" s="95">
        <v>0</v>
      </c>
      <c r="I169" s="95">
        <v>0</v>
      </c>
      <c r="J169" s="95">
        <v>0</v>
      </c>
      <c r="K169" s="95">
        <v>0</v>
      </c>
      <c r="L169" s="95">
        <v>0</v>
      </c>
      <c r="M169" s="95">
        <v>0</v>
      </c>
      <c r="N169" s="95">
        <v>0</v>
      </c>
      <c r="O169" s="95">
        <v>0</v>
      </c>
    </row>
    <row r="170" spans="1:15">
      <c r="A170" s="64" t="s">
        <v>291</v>
      </c>
      <c r="B170" s="95">
        <v>0</v>
      </c>
      <c r="C170" s="95">
        <v>0</v>
      </c>
      <c r="D170" s="95">
        <v>0</v>
      </c>
      <c r="E170" s="95">
        <v>0</v>
      </c>
      <c r="F170" s="95">
        <v>0</v>
      </c>
      <c r="G170" s="95">
        <v>0</v>
      </c>
      <c r="H170" s="95">
        <v>0</v>
      </c>
      <c r="I170" s="95">
        <v>0</v>
      </c>
      <c r="J170" s="95">
        <v>0</v>
      </c>
      <c r="K170" s="95">
        <v>0</v>
      </c>
      <c r="L170" s="95">
        <v>1485.6633400000001</v>
      </c>
      <c r="M170" s="95">
        <v>0</v>
      </c>
      <c r="N170" s="95">
        <v>0</v>
      </c>
      <c r="O170" s="95">
        <v>1485.6633400000001</v>
      </c>
    </row>
    <row r="171" spans="1:15">
      <c r="A171" s="64" t="s">
        <v>292</v>
      </c>
      <c r="B171" s="95">
        <v>0</v>
      </c>
      <c r="C171" s="95">
        <v>0</v>
      </c>
      <c r="D171" s="95">
        <v>0</v>
      </c>
      <c r="E171" s="95">
        <v>0</v>
      </c>
      <c r="F171" s="95">
        <v>0</v>
      </c>
      <c r="G171" s="95">
        <v>0</v>
      </c>
      <c r="H171" s="95">
        <v>0</v>
      </c>
      <c r="I171" s="95">
        <v>0</v>
      </c>
      <c r="J171" s="95">
        <v>0</v>
      </c>
      <c r="K171" s="95">
        <v>17150</v>
      </c>
      <c r="L171" s="95">
        <v>0</v>
      </c>
      <c r="M171" s="95">
        <v>43511.999000000003</v>
      </c>
      <c r="N171" s="95">
        <v>0</v>
      </c>
      <c r="O171" s="95">
        <v>60661.999000000003</v>
      </c>
    </row>
    <row r="172" spans="1:15">
      <c r="A172" s="64" t="s">
        <v>293</v>
      </c>
      <c r="B172" s="95">
        <v>0</v>
      </c>
      <c r="C172" s="95">
        <v>0</v>
      </c>
      <c r="D172" s="95">
        <v>0</v>
      </c>
      <c r="E172" s="95">
        <v>0</v>
      </c>
      <c r="F172" s="95">
        <v>0</v>
      </c>
      <c r="G172" s="95">
        <v>0</v>
      </c>
      <c r="H172" s="95">
        <v>0</v>
      </c>
      <c r="I172" s="95">
        <v>0</v>
      </c>
      <c r="J172" s="95">
        <v>0</v>
      </c>
      <c r="K172" s="95">
        <v>0</v>
      </c>
      <c r="L172" s="95">
        <v>0</v>
      </c>
      <c r="M172" s="95">
        <v>0</v>
      </c>
      <c r="N172" s="95">
        <v>0</v>
      </c>
      <c r="O172" s="95">
        <v>0</v>
      </c>
    </row>
    <row r="173" spans="1:15">
      <c r="A173" s="64" t="s">
        <v>294</v>
      </c>
      <c r="B173" s="95">
        <v>0</v>
      </c>
      <c r="C173" s="95">
        <v>0</v>
      </c>
      <c r="D173" s="95">
        <v>0</v>
      </c>
      <c r="E173" s="95">
        <v>0</v>
      </c>
      <c r="F173" s="95">
        <v>0</v>
      </c>
      <c r="G173" s="95">
        <v>0</v>
      </c>
      <c r="H173" s="95">
        <v>0</v>
      </c>
      <c r="I173" s="95">
        <v>0</v>
      </c>
      <c r="J173" s="95">
        <v>0</v>
      </c>
      <c r="K173" s="95">
        <v>0</v>
      </c>
      <c r="L173" s="95">
        <v>0</v>
      </c>
      <c r="M173" s="95">
        <v>0</v>
      </c>
      <c r="N173" s="95">
        <v>0</v>
      </c>
      <c r="O173" s="95">
        <v>0</v>
      </c>
    </row>
    <row r="174" spans="1:15">
      <c r="A174" s="64" t="s">
        <v>295</v>
      </c>
      <c r="B174" s="95">
        <v>344103.46739999996</v>
      </c>
      <c r="C174" s="95">
        <v>0</v>
      </c>
      <c r="D174" s="95">
        <v>316134</v>
      </c>
      <c r="E174" s="95">
        <v>203315</v>
      </c>
      <c r="F174" s="95">
        <v>307200</v>
      </c>
      <c r="G174" s="95">
        <v>193669</v>
      </c>
      <c r="H174" s="95">
        <v>141815</v>
      </c>
      <c r="I174" s="95">
        <v>347200</v>
      </c>
      <c r="J174" s="95">
        <v>0</v>
      </c>
      <c r="K174" s="95">
        <v>285400</v>
      </c>
      <c r="L174" s="95">
        <v>95000</v>
      </c>
      <c r="M174" s="95">
        <v>391020</v>
      </c>
      <c r="N174" s="95">
        <v>0</v>
      </c>
      <c r="O174" s="95">
        <v>2624856.4674</v>
      </c>
    </row>
    <row r="175" spans="1:15">
      <c r="A175" s="64" t="s">
        <v>296</v>
      </c>
      <c r="B175" s="95">
        <v>2603.1967799999998</v>
      </c>
      <c r="C175" s="95">
        <v>0</v>
      </c>
      <c r="D175" s="95">
        <v>9728.0935100000006</v>
      </c>
      <c r="E175" s="95">
        <v>3078.3928799999999</v>
      </c>
      <c r="F175" s="95">
        <v>5525.5136900000007</v>
      </c>
      <c r="G175" s="95">
        <v>1584.4146499999999</v>
      </c>
      <c r="H175" s="95">
        <v>2279.5925200000001</v>
      </c>
      <c r="I175" s="95">
        <v>5197.6749800000007</v>
      </c>
      <c r="J175" s="95">
        <v>0</v>
      </c>
      <c r="K175" s="95">
        <v>5134.4645099999998</v>
      </c>
      <c r="L175" s="95">
        <v>1887.6096100000002</v>
      </c>
      <c r="M175" s="95">
        <v>6849.9417699999995</v>
      </c>
      <c r="N175" s="95">
        <v>0</v>
      </c>
      <c r="O175" s="95">
        <v>43868.894899999999</v>
      </c>
    </row>
    <row r="176" spans="1:15">
      <c r="A176" s="177" t="s">
        <v>297</v>
      </c>
      <c r="B176" s="57">
        <v>2041155.6388699999</v>
      </c>
      <c r="C176" s="57">
        <v>2618137.8253200003</v>
      </c>
      <c r="D176" s="57">
        <v>2160930.9841999998</v>
      </c>
      <c r="E176" s="57">
        <v>1843598.48563</v>
      </c>
      <c r="F176" s="57">
        <v>1604919.8441300001</v>
      </c>
      <c r="G176" s="57">
        <v>959727.45253000001</v>
      </c>
      <c r="H176" s="57">
        <v>843181.60207000002</v>
      </c>
      <c r="I176" s="57">
        <v>1986572.86203</v>
      </c>
      <c r="J176" s="57">
        <v>88270.321180000014</v>
      </c>
      <c r="K176" s="57">
        <v>1358665.48407</v>
      </c>
      <c r="L176" s="57">
        <v>335710.67376999999</v>
      </c>
      <c r="M176" s="57">
        <v>1455226.21037</v>
      </c>
      <c r="N176" s="57">
        <v>1075520.0063</v>
      </c>
      <c r="O176" s="57">
        <v>18371617.390470002</v>
      </c>
    </row>
    <row r="177" spans="1:15">
      <c r="A177" s="63" t="s">
        <v>298</v>
      </c>
      <c r="B177" s="95">
        <v>1517992.79</v>
      </c>
      <c r="C177" s="95">
        <v>2342852.52</v>
      </c>
      <c r="D177" s="95">
        <v>1637930.85</v>
      </c>
      <c r="E177" s="95">
        <v>1313510.3899999999</v>
      </c>
      <c r="F177" s="95">
        <v>934980</v>
      </c>
      <c r="G177" s="95">
        <v>776063</v>
      </c>
      <c r="H177" s="95">
        <v>656793</v>
      </c>
      <c r="I177" s="95">
        <v>1537989.6</v>
      </c>
      <c r="J177" s="95">
        <v>95490.01655</v>
      </c>
      <c r="K177" s="95">
        <v>722758.9</v>
      </c>
      <c r="L177" s="95">
        <v>282995.09999999998</v>
      </c>
      <c r="M177" s="95">
        <v>1243956</v>
      </c>
      <c r="N177" s="95">
        <v>866181.9</v>
      </c>
      <c r="O177" s="95">
        <v>13929494.06655</v>
      </c>
    </row>
    <row r="178" spans="1:15">
      <c r="A178" s="64" t="s">
        <v>299</v>
      </c>
      <c r="B178" s="95">
        <v>1517992.79</v>
      </c>
      <c r="C178" s="95">
        <v>2342852.52</v>
      </c>
      <c r="D178" s="95">
        <v>1637930.85</v>
      </c>
      <c r="E178" s="95">
        <v>1313510.3899999999</v>
      </c>
      <c r="F178" s="95">
        <v>934980</v>
      </c>
      <c r="G178" s="95">
        <v>776063</v>
      </c>
      <c r="H178" s="95">
        <v>656793</v>
      </c>
      <c r="I178" s="95">
        <v>1537989.6</v>
      </c>
      <c r="J178" s="95">
        <v>95490.01655</v>
      </c>
      <c r="K178" s="95">
        <v>722758.9</v>
      </c>
      <c r="L178" s="95">
        <v>282995.09999999998</v>
      </c>
      <c r="M178" s="95">
        <v>1243956</v>
      </c>
      <c r="N178" s="95">
        <v>866181.9</v>
      </c>
      <c r="O178" s="95">
        <v>13929494.06655</v>
      </c>
    </row>
    <row r="179" spans="1:15">
      <c r="A179" s="64" t="s">
        <v>300</v>
      </c>
      <c r="B179" s="95">
        <v>0</v>
      </c>
      <c r="C179" s="95">
        <v>0</v>
      </c>
      <c r="D179" s="95">
        <v>0</v>
      </c>
      <c r="E179" s="95">
        <v>0</v>
      </c>
      <c r="F179" s="95">
        <v>0</v>
      </c>
      <c r="G179" s="95">
        <v>0</v>
      </c>
      <c r="H179" s="95">
        <v>0</v>
      </c>
      <c r="I179" s="95">
        <v>0</v>
      </c>
      <c r="J179" s="95">
        <v>0</v>
      </c>
      <c r="K179" s="95">
        <v>0</v>
      </c>
      <c r="L179" s="95">
        <v>0</v>
      </c>
      <c r="M179" s="95">
        <v>87506</v>
      </c>
      <c r="N179" s="95">
        <v>0</v>
      </c>
      <c r="O179" s="95">
        <v>87506</v>
      </c>
    </row>
    <row r="180" spans="1:15">
      <c r="A180" s="64" t="s">
        <v>301</v>
      </c>
      <c r="B180" s="95">
        <v>0</v>
      </c>
      <c r="C180" s="95">
        <v>0</v>
      </c>
      <c r="D180" s="95">
        <v>0</v>
      </c>
      <c r="E180" s="95">
        <v>0</v>
      </c>
      <c r="F180" s="95">
        <v>0</v>
      </c>
      <c r="G180" s="95">
        <v>0</v>
      </c>
      <c r="H180" s="95">
        <v>0</v>
      </c>
      <c r="I180" s="95">
        <v>0</v>
      </c>
      <c r="J180" s="95">
        <v>0</v>
      </c>
      <c r="K180" s="95">
        <v>0</v>
      </c>
      <c r="L180" s="95">
        <v>0</v>
      </c>
      <c r="M180" s="95">
        <v>-87506</v>
      </c>
      <c r="N180" s="95">
        <v>0</v>
      </c>
      <c r="O180" s="95">
        <v>-87506</v>
      </c>
    </row>
    <row r="181" spans="1:15">
      <c r="A181" s="63" t="s">
        <v>302</v>
      </c>
      <c r="B181" s="95">
        <v>106037.8512</v>
      </c>
      <c r="C181" s="95">
        <v>0</v>
      </c>
      <c r="D181" s="95">
        <v>0</v>
      </c>
      <c r="E181" s="95">
        <v>12013.08224</v>
      </c>
      <c r="F181" s="95">
        <v>8</v>
      </c>
      <c r="G181" s="95">
        <v>12131.52605</v>
      </c>
      <c r="H181" s="95">
        <v>9002.5</v>
      </c>
      <c r="I181" s="95">
        <v>1689.5345500000001</v>
      </c>
      <c r="J181" s="95">
        <v>0</v>
      </c>
      <c r="K181" s="95">
        <v>116.006</v>
      </c>
      <c r="L181" s="95">
        <v>2171.7570299999998</v>
      </c>
      <c r="M181" s="95">
        <v>137113.57924000002</v>
      </c>
      <c r="N181" s="95">
        <v>5529.5283099999997</v>
      </c>
      <c r="O181" s="95">
        <v>285813.36462000001</v>
      </c>
    </row>
    <row r="182" spans="1:15">
      <c r="A182" s="64" t="s">
        <v>303</v>
      </c>
      <c r="B182" s="95">
        <v>0</v>
      </c>
      <c r="C182" s="95">
        <v>0</v>
      </c>
      <c r="D182" s="95">
        <v>0</v>
      </c>
      <c r="E182" s="95">
        <v>0</v>
      </c>
      <c r="F182" s="95">
        <v>0</v>
      </c>
      <c r="G182" s="95">
        <v>0.51254999999999995</v>
      </c>
      <c r="H182" s="95">
        <v>0</v>
      </c>
      <c r="I182" s="95">
        <v>0</v>
      </c>
      <c r="J182" s="95">
        <v>0</v>
      </c>
      <c r="K182" s="95">
        <v>0</v>
      </c>
      <c r="L182" s="95">
        <v>1713.40211</v>
      </c>
      <c r="M182" s="95">
        <v>0</v>
      </c>
      <c r="N182" s="95">
        <v>0</v>
      </c>
      <c r="O182" s="95">
        <v>1713.9146599999999</v>
      </c>
    </row>
    <row r="183" spans="1:15">
      <c r="A183" s="64" t="s">
        <v>304</v>
      </c>
      <c r="B183" s="95">
        <v>106037.8512</v>
      </c>
      <c r="C183" s="95">
        <v>0</v>
      </c>
      <c r="D183" s="95">
        <v>0</v>
      </c>
      <c r="E183" s="95">
        <v>12013.08224</v>
      </c>
      <c r="F183" s="95">
        <v>8</v>
      </c>
      <c r="G183" s="95">
        <v>12131.013499999999</v>
      </c>
      <c r="H183" s="95">
        <v>9002.5</v>
      </c>
      <c r="I183" s="95">
        <v>0</v>
      </c>
      <c r="J183" s="95">
        <v>0</v>
      </c>
      <c r="K183" s="95">
        <v>0</v>
      </c>
      <c r="L183" s="95">
        <v>458.35491999999999</v>
      </c>
      <c r="M183" s="95">
        <v>136974</v>
      </c>
      <c r="N183" s="95">
        <v>4211.04</v>
      </c>
      <c r="O183" s="95">
        <v>280835.84185999999</v>
      </c>
    </row>
    <row r="184" spans="1:15">
      <c r="A184" s="64" t="s">
        <v>305</v>
      </c>
      <c r="B184" s="95">
        <v>0</v>
      </c>
      <c r="C184" s="95">
        <v>0</v>
      </c>
      <c r="D184" s="95">
        <v>0</v>
      </c>
      <c r="E184" s="95">
        <v>0</v>
      </c>
      <c r="F184" s="95">
        <v>0</v>
      </c>
      <c r="G184" s="95">
        <v>0</v>
      </c>
      <c r="H184" s="95">
        <v>0</v>
      </c>
      <c r="I184" s="95">
        <v>1689.5345500000001</v>
      </c>
      <c r="J184" s="95">
        <v>0</v>
      </c>
      <c r="K184" s="95">
        <v>116.006</v>
      </c>
      <c r="L184" s="95">
        <v>0</v>
      </c>
      <c r="M184" s="95">
        <v>139.57924</v>
      </c>
      <c r="N184" s="95">
        <v>1318.48831</v>
      </c>
      <c r="O184" s="95">
        <v>3263.6080999999999</v>
      </c>
    </row>
    <row r="185" spans="1:15">
      <c r="A185" s="63" t="s">
        <v>306</v>
      </c>
      <c r="B185" s="95">
        <v>0</v>
      </c>
      <c r="C185" s="95">
        <v>0</v>
      </c>
      <c r="D185" s="95">
        <v>0</v>
      </c>
      <c r="E185" s="95">
        <v>0</v>
      </c>
      <c r="F185" s="95">
        <v>0</v>
      </c>
      <c r="G185" s="95">
        <v>0</v>
      </c>
      <c r="H185" s="95">
        <v>0</v>
      </c>
      <c r="I185" s="95">
        <v>0</v>
      </c>
      <c r="J185" s="95">
        <v>0</v>
      </c>
      <c r="K185" s="95">
        <v>0</v>
      </c>
      <c r="L185" s="95">
        <v>0</v>
      </c>
      <c r="M185" s="95">
        <v>0</v>
      </c>
      <c r="N185" s="95">
        <v>0</v>
      </c>
      <c r="O185" s="95">
        <v>0</v>
      </c>
    </row>
    <row r="186" spans="1:15">
      <c r="A186" s="64" t="s">
        <v>307</v>
      </c>
      <c r="B186" s="95">
        <v>0</v>
      </c>
      <c r="C186" s="95">
        <v>0</v>
      </c>
      <c r="D186" s="95">
        <v>0</v>
      </c>
      <c r="E186" s="95">
        <v>0</v>
      </c>
      <c r="F186" s="95">
        <v>0</v>
      </c>
      <c r="G186" s="95">
        <v>0</v>
      </c>
      <c r="H186" s="95">
        <v>0</v>
      </c>
      <c r="I186" s="95">
        <v>0</v>
      </c>
      <c r="J186" s="95">
        <v>0</v>
      </c>
      <c r="K186" s="95">
        <v>0</v>
      </c>
      <c r="L186" s="95">
        <v>0</v>
      </c>
      <c r="M186" s="95">
        <v>0</v>
      </c>
      <c r="N186" s="95">
        <v>0</v>
      </c>
      <c r="O186" s="95">
        <v>0</v>
      </c>
    </row>
    <row r="187" spans="1:15">
      <c r="A187" s="63" t="s">
        <v>308</v>
      </c>
      <c r="B187" s="95">
        <v>294127.93761999998</v>
      </c>
      <c r="C187" s="95">
        <v>204538.34565</v>
      </c>
      <c r="D187" s="95">
        <v>413909.48676999996</v>
      </c>
      <c r="E187" s="95">
        <v>376531.97389999998</v>
      </c>
      <c r="F187" s="95">
        <v>511824.11200000002</v>
      </c>
      <c r="G187" s="95">
        <v>121027.69941</v>
      </c>
      <c r="H187" s="95">
        <v>115682.86119</v>
      </c>
      <c r="I187" s="95">
        <v>281597.61155000003</v>
      </c>
      <c r="J187" s="95">
        <v>12092.151169999999</v>
      </c>
      <c r="K187" s="95">
        <v>514018.90720999998</v>
      </c>
      <c r="L187" s="95">
        <v>24375.714459999999</v>
      </c>
      <c r="M187" s="95">
        <v>62330.291159999993</v>
      </c>
      <c r="N187" s="95">
        <v>139278.66524</v>
      </c>
      <c r="O187" s="95">
        <v>3071335.7573299999</v>
      </c>
    </row>
    <row r="188" spans="1:15">
      <c r="A188" s="64" t="s">
        <v>309</v>
      </c>
      <c r="B188" s="95">
        <v>257826.90935</v>
      </c>
      <c r="C188" s="95">
        <v>199231.81488999998</v>
      </c>
      <c r="D188" s="95">
        <v>386411.06624000001</v>
      </c>
      <c r="E188" s="95">
        <v>371790.11494</v>
      </c>
      <c r="F188" s="95">
        <v>244753.28</v>
      </c>
      <c r="G188" s="95">
        <v>112583.30529999999</v>
      </c>
      <c r="H188" s="95">
        <v>113835.12003000001</v>
      </c>
      <c r="I188" s="95">
        <v>264637.23514</v>
      </c>
      <c r="J188" s="95">
        <v>1368.0074299999999</v>
      </c>
      <c r="K188" s="95">
        <v>140251.21690999999</v>
      </c>
      <c r="L188" s="95">
        <v>22372.392510000001</v>
      </c>
      <c r="M188" s="95">
        <v>61921.626409999997</v>
      </c>
      <c r="N188" s="95">
        <v>136121.77084000001</v>
      </c>
      <c r="O188" s="95">
        <v>2313103.8599899998</v>
      </c>
    </row>
    <row r="189" spans="1:15">
      <c r="A189" s="64" t="s">
        <v>310</v>
      </c>
      <c r="B189" s="95">
        <v>5065.8948399999999</v>
      </c>
      <c r="C189" s="95">
        <v>5306.3115800000005</v>
      </c>
      <c r="D189" s="95">
        <v>27498.420529999999</v>
      </c>
      <c r="E189" s="95">
        <v>4730.8079600000001</v>
      </c>
      <c r="F189" s="95">
        <v>3872.7539999999999</v>
      </c>
      <c r="G189" s="95">
        <v>8444.3941099999993</v>
      </c>
      <c r="H189" s="95">
        <v>1847.7411599999998</v>
      </c>
      <c r="I189" s="95">
        <v>16960.376410000001</v>
      </c>
      <c r="J189" s="95">
        <v>10724.14374</v>
      </c>
      <c r="K189" s="95">
        <v>22100.134010000002</v>
      </c>
      <c r="L189" s="95">
        <v>2003.32195</v>
      </c>
      <c r="M189" s="95">
        <v>408.19436999999999</v>
      </c>
      <c r="N189" s="95">
        <v>3156.8944000000001</v>
      </c>
      <c r="O189" s="95">
        <v>112119.38906</v>
      </c>
    </row>
    <row r="190" spans="1:15">
      <c r="A190" s="64" t="s">
        <v>311</v>
      </c>
      <c r="B190" s="95">
        <v>31235.133429999998</v>
      </c>
      <c r="C190" s="95">
        <v>0.21918000000000001</v>
      </c>
      <c r="D190" s="95">
        <v>0</v>
      </c>
      <c r="E190" s="95">
        <v>11.051</v>
      </c>
      <c r="F190" s="95">
        <v>263198.07799999998</v>
      </c>
      <c r="G190" s="95">
        <v>0</v>
      </c>
      <c r="H190" s="95">
        <v>0</v>
      </c>
      <c r="I190" s="95">
        <v>0</v>
      </c>
      <c r="J190" s="95">
        <v>0</v>
      </c>
      <c r="K190" s="95">
        <v>351667.55629000004</v>
      </c>
      <c r="L190" s="95">
        <v>0</v>
      </c>
      <c r="M190" s="95">
        <v>0.47038000000000002</v>
      </c>
      <c r="N190" s="95">
        <v>0</v>
      </c>
      <c r="O190" s="95">
        <v>646112.50827999995</v>
      </c>
    </row>
    <row r="191" spans="1:15">
      <c r="A191" s="63" t="s">
        <v>312</v>
      </c>
      <c r="B191" s="95">
        <v>122997.06005</v>
      </c>
      <c r="C191" s="95">
        <v>70746.959669999997</v>
      </c>
      <c r="D191" s="95">
        <v>109090.64743000001</v>
      </c>
      <c r="E191" s="95">
        <v>141543.03949</v>
      </c>
      <c r="F191" s="95">
        <v>158107.73212999999</v>
      </c>
      <c r="G191" s="95">
        <v>50505.227070000001</v>
      </c>
      <c r="H191" s="95">
        <v>61703.240880000005</v>
      </c>
      <c r="I191" s="95">
        <v>165296.11593</v>
      </c>
      <c r="J191" s="95">
        <v>-19311.846539999999</v>
      </c>
      <c r="K191" s="95">
        <v>121771.67086</v>
      </c>
      <c r="L191" s="95">
        <v>26168.102280000003</v>
      </c>
      <c r="M191" s="95">
        <v>11826.339970000001</v>
      </c>
      <c r="N191" s="95">
        <v>64529.912750000003</v>
      </c>
      <c r="O191" s="95">
        <v>1084974.2019700001</v>
      </c>
    </row>
    <row r="192" spans="1:15">
      <c r="A192" s="64" t="s">
        <v>313</v>
      </c>
      <c r="B192" s="95">
        <v>46114.621399999996</v>
      </c>
      <c r="C192" s="95">
        <v>0</v>
      </c>
      <c r="D192" s="95">
        <v>61023.325659999995</v>
      </c>
      <c r="E192" s="95">
        <v>50841</v>
      </c>
      <c r="F192" s="95">
        <v>120536.6228</v>
      </c>
      <c r="G192" s="95">
        <v>12199.791660000001</v>
      </c>
      <c r="H192" s="95">
        <v>20446.780730000002</v>
      </c>
      <c r="I192" s="95">
        <v>0</v>
      </c>
      <c r="J192" s="95">
        <v>-19413.002089999998</v>
      </c>
      <c r="K192" s="95">
        <v>54953.353329999998</v>
      </c>
      <c r="L192" s="95">
        <v>14998.5</v>
      </c>
      <c r="M192" s="95">
        <v>0</v>
      </c>
      <c r="N192" s="95">
        <v>1.1879600000000001</v>
      </c>
      <c r="O192" s="95">
        <v>361702.18144999997</v>
      </c>
    </row>
    <row r="193" spans="1:15">
      <c r="A193" s="100" t="s">
        <v>314</v>
      </c>
      <c r="B193" s="95">
        <v>76882.438650000011</v>
      </c>
      <c r="C193" s="95">
        <v>70746.959669999997</v>
      </c>
      <c r="D193" s="95">
        <v>48067.321770000002</v>
      </c>
      <c r="E193" s="95">
        <v>90702.039489999996</v>
      </c>
      <c r="F193" s="95">
        <v>37571.109329999999</v>
      </c>
      <c r="G193" s="95">
        <v>38305.435409999998</v>
      </c>
      <c r="H193" s="95">
        <v>41256.460149999999</v>
      </c>
      <c r="I193" s="95">
        <v>165296.11593</v>
      </c>
      <c r="J193" s="95">
        <v>101.15555000000001</v>
      </c>
      <c r="K193" s="95">
        <v>66818.31753</v>
      </c>
      <c r="L193" s="95">
        <v>11169.602279999999</v>
      </c>
      <c r="M193" s="95">
        <v>11826.339970000001</v>
      </c>
      <c r="N193" s="95">
        <v>64528.72479</v>
      </c>
      <c r="O193" s="95">
        <v>723272.02052000002</v>
      </c>
    </row>
    <row r="194" spans="1:15">
      <c r="A194" s="155" t="s">
        <v>315</v>
      </c>
      <c r="B194" s="57">
        <v>32081778.76591</v>
      </c>
      <c r="C194" s="57">
        <v>41707373.340110004</v>
      </c>
      <c r="D194" s="57">
        <v>39620632.6598</v>
      </c>
      <c r="E194" s="57">
        <v>26241879.931019999</v>
      </c>
      <c r="F194" s="57">
        <v>23483605.649409998</v>
      </c>
      <c r="G194" s="57">
        <v>17181677.63123</v>
      </c>
      <c r="H194" s="57">
        <v>12871827.148190001</v>
      </c>
      <c r="I194" s="57">
        <v>18045322.3543</v>
      </c>
      <c r="J194" s="57">
        <v>202075.27462000001</v>
      </c>
      <c r="K194" s="57">
        <v>19684061.225220002</v>
      </c>
      <c r="L194" s="57">
        <v>4756877.3124799998</v>
      </c>
      <c r="M194" s="57">
        <v>30980922.04143</v>
      </c>
      <c r="N194" s="57">
        <v>10006560.309629999</v>
      </c>
      <c r="O194" s="57">
        <v>276864593.64335001</v>
      </c>
    </row>
    <row r="195" spans="1:15">
      <c r="A195" s="177" t="s">
        <v>316</v>
      </c>
      <c r="B195" s="57">
        <v>2325064.0110500003</v>
      </c>
      <c r="C195" s="57">
        <v>823244.4718099999</v>
      </c>
      <c r="D195" s="57">
        <v>1866070.1635100001</v>
      </c>
      <c r="E195" s="57">
        <v>5613464.2036800003</v>
      </c>
      <c r="F195" s="57">
        <v>3345223.06543</v>
      </c>
      <c r="G195" s="57">
        <v>333831.66147000005</v>
      </c>
      <c r="H195" s="57">
        <v>678083.85904999997</v>
      </c>
      <c r="I195" s="57">
        <v>170.34565000000001</v>
      </c>
      <c r="J195" s="57">
        <v>18575.535239999997</v>
      </c>
      <c r="K195" s="57">
        <v>231751.97313</v>
      </c>
      <c r="L195" s="57">
        <v>363548.07148000004</v>
      </c>
      <c r="M195" s="57">
        <v>472711.64763999998</v>
      </c>
      <c r="N195" s="57">
        <v>314101.19945999997</v>
      </c>
      <c r="O195" s="57">
        <v>16385840.2086</v>
      </c>
    </row>
    <row r="196" spans="1:15">
      <c r="A196" s="63" t="s">
        <v>317</v>
      </c>
      <c r="B196" s="95">
        <v>74675.673020000002</v>
      </c>
      <c r="C196" s="95">
        <v>47679.15137</v>
      </c>
      <c r="D196" s="95">
        <v>342604.33064</v>
      </c>
      <c r="E196" s="95">
        <v>496333.99524000002</v>
      </c>
      <c r="F196" s="95">
        <v>1411739.1191800002</v>
      </c>
      <c r="G196" s="95">
        <v>30599.194640000002</v>
      </c>
      <c r="H196" s="95">
        <v>41187.353569999999</v>
      </c>
      <c r="I196" s="95">
        <v>0</v>
      </c>
      <c r="J196" s="95">
        <v>0</v>
      </c>
      <c r="K196" s="95">
        <v>0</v>
      </c>
      <c r="L196" s="95">
        <v>0</v>
      </c>
      <c r="M196" s="95">
        <v>401.35115999999999</v>
      </c>
      <c r="N196" s="95">
        <v>0</v>
      </c>
      <c r="O196" s="95">
        <v>2445220.1688200003</v>
      </c>
    </row>
    <row r="197" spans="1:15">
      <c r="A197" s="64" t="s">
        <v>318</v>
      </c>
      <c r="B197" s="95">
        <v>21577.102780000001</v>
      </c>
      <c r="C197" s="95">
        <v>8915.3665199999996</v>
      </c>
      <c r="D197" s="95">
        <v>30642.170719999998</v>
      </c>
      <c r="E197" s="95">
        <v>24990.688739999998</v>
      </c>
      <c r="F197" s="95">
        <v>31955.210480000002</v>
      </c>
      <c r="G197" s="95">
        <v>17462.29464</v>
      </c>
      <c r="H197" s="95">
        <v>37573.417759999997</v>
      </c>
      <c r="I197" s="95">
        <v>0</v>
      </c>
      <c r="J197" s="95">
        <v>0</v>
      </c>
      <c r="K197" s="95">
        <v>0</v>
      </c>
      <c r="L197" s="95">
        <v>0</v>
      </c>
      <c r="M197" s="95">
        <v>0</v>
      </c>
      <c r="N197" s="95">
        <v>0</v>
      </c>
      <c r="O197" s="95">
        <v>173116.25163999997</v>
      </c>
    </row>
    <row r="198" spans="1:15">
      <c r="A198" s="64" t="s">
        <v>319</v>
      </c>
      <c r="B198" s="95">
        <v>5519.5559999999996</v>
      </c>
      <c r="C198" s="95">
        <v>0</v>
      </c>
      <c r="D198" s="95">
        <v>1492.0966899999999</v>
      </c>
      <c r="E198" s="95">
        <v>1231.2101599999999</v>
      </c>
      <c r="F198" s="95">
        <v>3380.4899599999999</v>
      </c>
      <c r="G198" s="95">
        <v>0</v>
      </c>
      <c r="H198" s="95">
        <v>0</v>
      </c>
      <c r="I198" s="95">
        <v>0</v>
      </c>
      <c r="J198" s="95">
        <v>0</v>
      </c>
      <c r="K198" s="95">
        <v>0</v>
      </c>
      <c r="L198" s="95">
        <v>0</v>
      </c>
      <c r="M198" s="95">
        <v>401.35115999999999</v>
      </c>
      <c r="N198" s="95">
        <v>0</v>
      </c>
      <c r="O198" s="95">
        <v>12024.70397</v>
      </c>
    </row>
    <row r="199" spans="1:15">
      <c r="A199" s="64" t="s">
        <v>320</v>
      </c>
      <c r="B199" s="95">
        <v>20163.08178</v>
      </c>
      <c r="C199" s="95">
        <v>3091.78485</v>
      </c>
      <c r="D199" s="95">
        <v>309098.06323000003</v>
      </c>
      <c r="E199" s="95">
        <v>319836.65427</v>
      </c>
      <c r="F199" s="95">
        <v>1222033.2767</v>
      </c>
      <c r="G199" s="95">
        <v>0</v>
      </c>
      <c r="H199" s="95">
        <v>1955.9232</v>
      </c>
      <c r="I199" s="95">
        <v>0</v>
      </c>
      <c r="J199" s="95">
        <v>0</v>
      </c>
      <c r="K199" s="95">
        <v>0</v>
      </c>
      <c r="L199" s="95">
        <v>0</v>
      </c>
      <c r="M199" s="95">
        <v>0</v>
      </c>
      <c r="N199" s="95">
        <v>0</v>
      </c>
      <c r="O199" s="95">
        <v>1876178.78403</v>
      </c>
    </row>
    <row r="200" spans="1:15">
      <c r="A200" s="64" t="s">
        <v>321</v>
      </c>
      <c r="B200" s="95">
        <v>0</v>
      </c>
      <c r="C200" s="95">
        <v>0</v>
      </c>
      <c r="D200" s="95">
        <v>0</v>
      </c>
      <c r="E200" s="95">
        <v>0</v>
      </c>
      <c r="F200" s="95">
        <v>0</v>
      </c>
      <c r="G200" s="95">
        <v>0</v>
      </c>
      <c r="H200" s="95">
        <v>0</v>
      </c>
      <c r="I200" s="95">
        <v>0</v>
      </c>
      <c r="J200" s="95">
        <v>0</v>
      </c>
      <c r="K200" s="95">
        <v>0</v>
      </c>
      <c r="L200" s="95">
        <v>0</v>
      </c>
      <c r="M200" s="95">
        <v>0</v>
      </c>
      <c r="N200" s="95">
        <v>0</v>
      </c>
      <c r="O200" s="95">
        <v>0</v>
      </c>
    </row>
    <row r="201" spans="1:15">
      <c r="A201" s="64" t="s">
        <v>322</v>
      </c>
      <c r="B201" s="95">
        <v>27415.93246</v>
      </c>
      <c r="C201" s="95">
        <v>35672</v>
      </c>
      <c r="D201" s="95">
        <v>1372</v>
      </c>
      <c r="E201" s="95">
        <v>150275.44206999999</v>
      </c>
      <c r="F201" s="95">
        <v>154370.14204000001</v>
      </c>
      <c r="G201" s="95">
        <v>13136.9</v>
      </c>
      <c r="H201" s="95">
        <v>1658.01261</v>
      </c>
      <c r="I201" s="95">
        <v>0</v>
      </c>
      <c r="J201" s="95">
        <v>0</v>
      </c>
      <c r="K201" s="95">
        <v>0</v>
      </c>
      <c r="L201" s="95">
        <v>0</v>
      </c>
      <c r="M201" s="95">
        <v>0</v>
      </c>
      <c r="N201" s="95">
        <v>0</v>
      </c>
      <c r="O201" s="95">
        <v>383900.42918000004</v>
      </c>
    </row>
    <row r="202" spans="1:15">
      <c r="A202" s="63" t="s">
        <v>323</v>
      </c>
      <c r="B202" s="95">
        <v>1850900.46254</v>
      </c>
      <c r="C202" s="95">
        <v>716232.27377999993</v>
      </c>
      <c r="D202" s="95">
        <v>1259816.0810699998</v>
      </c>
      <c r="E202" s="95">
        <v>4844099.0064200005</v>
      </c>
      <c r="F202" s="95">
        <v>1701767.52138</v>
      </c>
      <c r="G202" s="95">
        <v>123298.89584</v>
      </c>
      <c r="H202" s="95">
        <v>398301.39829000004</v>
      </c>
      <c r="I202" s="95">
        <v>170.34565000000001</v>
      </c>
      <c r="J202" s="95">
        <v>18575.535239999997</v>
      </c>
      <c r="K202" s="95">
        <v>229241.67393000002</v>
      </c>
      <c r="L202" s="95">
        <v>334357.91379000002</v>
      </c>
      <c r="M202" s="95">
        <v>221106.948</v>
      </c>
      <c r="N202" s="95">
        <v>42893.06998</v>
      </c>
      <c r="O202" s="95">
        <v>11740761.125909999</v>
      </c>
    </row>
    <row r="203" spans="1:15">
      <c r="A203" s="64" t="s">
        <v>324</v>
      </c>
      <c r="B203" s="95">
        <v>0</v>
      </c>
      <c r="C203" s="95">
        <v>0</v>
      </c>
      <c r="D203" s="95">
        <v>0</v>
      </c>
      <c r="E203" s="95">
        <v>0</v>
      </c>
      <c r="F203" s="95">
        <v>0</v>
      </c>
      <c r="G203" s="95">
        <v>0</v>
      </c>
      <c r="H203" s="95">
        <v>908.91899000000001</v>
      </c>
      <c r="I203" s="95">
        <v>0</v>
      </c>
      <c r="J203" s="95">
        <v>0</v>
      </c>
      <c r="K203" s="95">
        <v>0</v>
      </c>
      <c r="L203" s="95">
        <v>0</v>
      </c>
      <c r="M203" s="95">
        <v>0</v>
      </c>
      <c r="N203" s="95">
        <v>0</v>
      </c>
      <c r="O203" s="95">
        <v>908.91899000000001</v>
      </c>
    </row>
    <row r="204" spans="1:15">
      <c r="A204" s="64" t="s">
        <v>325</v>
      </c>
      <c r="B204" s="95">
        <v>749188.38361999998</v>
      </c>
      <c r="C204" s="95">
        <v>1584.8347900000001</v>
      </c>
      <c r="D204" s="95">
        <v>268302.41936</v>
      </c>
      <c r="E204" s="95">
        <v>3311632.0704299998</v>
      </c>
      <c r="F204" s="95">
        <v>1080719.4497100001</v>
      </c>
      <c r="G204" s="95">
        <v>0</v>
      </c>
      <c r="H204" s="95">
        <v>0</v>
      </c>
      <c r="I204" s="95">
        <v>0</v>
      </c>
      <c r="J204" s="95">
        <v>1046.1500000000001</v>
      </c>
      <c r="K204" s="95">
        <v>0</v>
      </c>
      <c r="L204" s="95">
        <v>0</v>
      </c>
      <c r="M204" s="95">
        <v>0</v>
      </c>
      <c r="N204" s="95">
        <v>0</v>
      </c>
      <c r="O204" s="95">
        <v>5412473.30791</v>
      </c>
    </row>
    <row r="205" spans="1:15">
      <c r="A205" s="64" t="s">
        <v>1493</v>
      </c>
      <c r="B205" s="95">
        <v>1101712.07892</v>
      </c>
      <c r="C205" s="95">
        <v>144715.79003999999</v>
      </c>
      <c r="D205" s="95">
        <v>337028.61247000005</v>
      </c>
      <c r="E205" s="95">
        <v>626328.28226000001</v>
      </c>
      <c r="F205" s="95">
        <v>424420.44675999996</v>
      </c>
      <c r="G205" s="95">
        <v>77694.434730000008</v>
      </c>
      <c r="H205" s="95">
        <v>397392.47930000001</v>
      </c>
      <c r="I205" s="95">
        <v>170.34565000000001</v>
      </c>
      <c r="J205" s="95">
        <v>2169.4377599999998</v>
      </c>
      <c r="K205" s="95">
        <v>193472.51034000001</v>
      </c>
      <c r="L205" s="95">
        <v>173845.77559</v>
      </c>
      <c r="M205" s="95">
        <v>128065.27686</v>
      </c>
      <c r="N205" s="95">
        <v>26965.4529</v>
      </c>
      <c r="O205" s="95">
        <v>3633980.9235799997</v>
      </c>
    </row>
    <row r="206" spans="1:15">
      <c r="A206" s="64" t="s">
        <v>327</v>
      </c>
      <c r="B206" s="95">
        <v>0</v>
      </c>
      <c r="C206" s="95">
        <v>0</v>
      </c>
      <c r="D206" s="95">
        <v>0</v>
      </c>
      <c r="E206" s="95">
        <v>0</v>
      </c>
      <c r="F206" s="95">
        <v>0</v>
      </c>
      <c r="G206" s="95">
        <v>0</v>
      </c>
      <c r="H206" s="95">
        <v>0</v>
      </c>
      <c r="I206" s="95">
        <v>0</v>
      </c>
      <c r="J206" s="95">
        <v>0</v>
      </c>
      <c r="K206" s="95">
        <v>0</v>
      </c>
      <c r="L206" s="95">
        <v>0</v>
      </c>
      <c r="M206" s="95">
        <v>0</v>
      </c>
      <c r="N206" s="95">
        <v>0</v>
      </c>
      <c r="O206" s="95">
        <v>0</v>
      </c>
    </row>
    <row r="207" spans="1:15">
      <c r="A207" s="64" t="s">
        <v>328</v>
      </c>
      <c r="B207" s="95">
        <v>0</v>
      </c>
      <c r="C207" s="95">
        <v>569931.64895000006</v>
      </c>
      <c r="D207" s="95">
        <v>654485.04923999996</v>
      </c>
      <c r="E207" s="95">
        <v>906138.65373000002</v>
      </c>
      <c r="F207" s="95">
        <v>196627.62490999998</v>
      </c>
      <c r="G207" s="95">
        <v>45604.461109999997</v>
      </c>
      <c r="H207" s="95">
        <v>0</v>
      </c>
      <c r="I207" s="95">
        <v>0</v>
      </c>
      <c r="J207" s="95">
        <v>15359.947480000001</v>
      </c>
      <c r="K207" s="95">
        <v>35769.163590000004</v>
      </c>
      <c r="L207" s="95">
        <v>160512.13819999999</v>
      </c>
      <c r="M207" s="95">
        <v>93041.671140000006</v>
      </c>
      <c r="N207" s="95">
        <v>15927.61708</v>
      </c>
      <c r="O207" s="95">
        <v>2693397.9754299996</v>
      </c>
    </row>
    <row r="208" spans="1:15">
      <c r="A208" s="63" t="s">
        <v>329</v>
      </c>
      <c r="B208" s="95">
        <v>0</v>
      </c>
      <c r="C208" s="95">
        <v>0</v>
      </c>
      <c r="D208" s="95">
        <v>0</v>
      </c>
      <c r="E208" s="95">
        <v>0</v>
      </c>
      <c r="F208" s="95">
        <v>0</v>
      </c>
      <c r="G208" s="95">
        <v>0</v>
      </c>
      <c r="H208" s="95">
        <v>0</v>
      </c>
      <c r="I208" s="95">
        <v>0</v>
      </c>
      <c r="J208" s="95">
        <v>0</v>
      </c>
      <c r="K208" s="95">
        <v>0</v>
      </c>
      <c r="L208" s="95">
        <v>0</v>
      </c>
      <c r="M208" s="95">
        <v>0</v>
      </c>
      <c r="N208" s="95">
        <v>0</v>
      </c>
      <c r="O208" s="95">
        <v>0</v>
      </c>
    </row>
    <row r="209" spans="1:15">
      <c r="A209" s="63" t="s">
        <v>330</v>
      </c>
      <c r="B209" s="95">
        <v>399487.87549000001</v>
      </c>
      <c r="C209" s="95">
        <v>59333.04666</v>
      </c>
      <c r="D209" s="95">
        <v>235389.47198</v>
      </c>
      <c r="E209" s="95">
        <v>270533.84583000001</v>
      </c>
      <c r="F209" s="95">
        <v>230732.39903</v>
      </c>
      <c r="G209" s="95">
        <v>179933.57099000001</v>
      </c>
      <c r="H209" s="95">
        <v>223228.70718999999</v>
      </c>
      <c r="I209" s="95">
        <v>0</v>
      </c>
      <c r="J209" s="95">
        <v>0</v>
      </c>
      <c r="K209" s="95">
        <v>2510.2992000000004</v>
      </c>
      <c r="L209" s="95">
        <v>29190.15769</v>
      </c>
      <c r="M209" s="95">
        <v>240758.93471</v>
      </c>
      <c r="N209" s="95">
        <v>271208.12948</v>
      </c>
      <c r="O209" s="95">
        <v>2142306.4382500001</v>
      </c>
    </row>
    <row r="210" spans="1:15">
      <c r="A210" s="64" t="s">
        <v>331</v>
      </c>
      <c r="B210" s="95">
        <v>141803.34537</v>
      </c>
      <c r="C210" s="95">
        <v>34.299999999999997</v>
      </c>
      <c r="D210" s="95">
        <v>28720</v>
      </c>
      <c r="E210" s="95">
        <v>9224.1435099999999</v>
      </c>
      <c r="F210" s="95">
        <v>15000</v>
      </c>
      <c r="G210" s="95">
        <v>8575.4103699999996</v>
      </c>
      <c r="H210" s="95">
        <v>12.07826</v>
      </c>
      <c r="I210" s="95">
        <v>0</v>
      </c>
      <c r="J210" s="95">
        <v>0</v>
      </c>
      <c r="K210" s="95">
        <v>0</v>
      </c>
      <c r="L210" s="95">
        <v>0</v>
      </c>
      <c r="M210" s="95">
        <v>0</v>
      </c>
      <c r="N210" s="95">
        <v>0</v>
      </c>
      <c r="O210" s="95">
        <v>203369.27750999999</v>
      </c>
    </row>
    <row r="211" spans="1:15">
      <c r="A211" s="64" t="s">
        <v>332</v>
      </c>
      <c r="B211" s="95">
        <v>257684.53012000001</v>
      </c>
      <c r="C211" s="95">
        <v>59298.746659999997</v>
      </c>
      <c r="D211" s="95">
        <v>206669.47198</v>
      </c>
      <c r="E211" s="95">
        <v>261309.70231999998</v>
      </c>
      <c r="F211" s="95">
        <v>215732.39903</v>
      </c>
      <c r="G211" s="95">
        <v>171358.16062000001</v>
      </c>
      <c r="H211" s="95">
        <v>223216.62893000001</v>
      </c>
      <c r="I211" s="95">
        <v>0</v>
      </c>
      <c r="J211" s="95">
        <v>0</v>
      </c>
      <c r="K211" s="95">
        <v>2510.2992000000004</v>
      </c>
      <c r="L211" s="95">
        <v>29190.15769</v>
      </c>
      <c r="M211" s="95">
        <v>240758.93471</v>
      </c>
      <c r="N211" s="95">
        <v>10607.506240000001</v>
      </c>
      <c r="O211" s="95">
        <v>1678336.5375000001</v>
      </c>
    </row>
    <row r="212" spans="1:15">
      <c r="A212" s="64" t="s">
        <v>333</v>
      </c>
      <c r="B212" s="95">
        <v>0</v>
      </c>
      <c r="C212" s="95">
        <v>0</v>
      </c>
      <c r="D212" s="95">
        <v>0</v>
      </c>
      <c r="E212" s="95">
        <v>0</v>
      </c>
      <c r="F212" s="95">
        <v>0</v>
      </c>
      <c r="G212" s="95">
        <v>0</v>
      </c>
      <c r="H212" s="95">
        <v>0</v>
      </c>
      <c r="I212" s="95">
        <v>0</v>
      </c>
      <c r="J212" s="95">
        <v>0</v>
      </c>
      <c r="K212" s="95">
        <v>0</v>
      </c>
      <c r="L212" s="95">
        <v>0</v>
      </c>
      <c r="M212" s="95">
        <v>0</v>
      </c>
      <c r="N212" s="95">
        <v>0</v>
      </c>
      <c r="O212" s="95">
        <v>0</v>
      </c>
    </row>
    <row r="213" spans="1:15">
      <c r="A213" s="64" t="s">
        <v>334</v>
      </c>
      <c r="B213" s="95">
        <v>0</v>
      </c>
      <c r="C213" s="95">
        <v>0</v>
      </c>
      <c r="D213" s="95">
        <v>0</v>
      </c>
      <c r="E213" s="95">
        <v>0</v>
      </c>
      <c r="F213" s="95">
        <v>0</v>
      </c>
      <c r="G213" s="95">
        <v>0</v>
      </c>
      <c r="H213" s="95">
        <v>0</v>
      </c>
      <c r="I213" s="95">
        <v>0</v>
      </c>
      <c r="J213" s="95">
        <v>0</v>
      </c>
      <c r="K213" s="95">
        <v>0</v>
      </c>
      <c r="L213" s="95">
        <v>0</v>
      </c>
      <c r="M213" s="95">
        <v>0</v>
      </c>
      <c r="N213" s="95">
        <v>260600.62324000002</v>
      </c>
      <c r="O213" s="95">
        <v>260600.62324000002</v>
      </c>
    </row>
    <row r="214" spans="1:15">
      <c r="A214" s="63" t="s">
        <v>335</v>
      </c>
      <c r="B214" s="95">
        <v>0</v>
      </c>
      <c r="C214" s="95">
        <v>0</v>
      </c>
      <c r="D214" s="95">
        <v>28260.27982</v>
      </c>
      <c r="E214" s="95">
        <v>2497.35619</v>
      </c>
      <c r="F214" s="95">
        <v>984.02584000000002</v>
      </c>
      <c r="G214" s="95">
        <v>0</v>
      </c>
      <c r="H214" s="95">
        <v>15366.4</v>
      </c>
      <c r="I214" s="95">
        <v>0</v>
      </c>
      <c r="J214" s="95">
        <v>0</v>
      </c>
      <c r="K214" s="95">
        <v>0</v>
      </c>
      <c r="L214" s="95">
        <v>0</v>
      </c>
      <c r="M214" s="95">
        <v>10444.413769999999</v>
      </c>
      <c r="N214" s="95">
        <v>0</v>
      </c>
      <c r="O214" s="95">
        <v>57552.475619999997</v>
      </c>
    </row>
    <row r="215" spans="1:15">
      <c r="A215" s="177" t="s">
        <v>336</v>
      </c>
      <c r="B215" s="57">
        <v>45065538.095419995</v>
      </c>
      <c r="C215" s="57">
        <v>76409109.583619997</v>
      </c>
      <c r="D215" s="57">
        <v>65658154.081639998</v>
      </c>
      <c r="E215" s="57">
        <v>40225210.984789997</v>
      </c>
      <c r="F215" s="57">
        <v>102296984.45456</v>
      </c>
      <c r="G215" s="57">
        <v>24437402.34911</v>
      </c>
      <c r="H215" s="57">
        <v>19244562.864089999</v>
      </c>
      <c r="I215" s="57">
        <v>14442535.688719999</v>
      </c>
      <c r="J215" s="57">
        <v>778052.74592999998</v>
      </c>
      <c r="K215" s="57">
        <v>22288899.653269999</v>
      </c>
      <c r="L215" s="57">
        <v>7883708.5811999999</v>
      </c>
      <c r="M215" s="57">
        <v>60612031.731040001</v>
      </c>
      <c r="N215" s="57">
        <v>11888127.65037</v>
      </c>
      <c r="O215" s="57">
        <v>491230318.46376002</v>
      </c>
    </row>
    <row r="216" spans="1:15">
      <c r="A216" s="63" t="s">
        <v>337</v>
      </c>
      <c r="B216" s="95">
        <v>1742945.2732200001</v>
      </c>
      <c r="C216" s="95">
        <v>1478187.3750499999</v>
      </c>
      <c r="D216" s="95">
        <v>29453.926370000001</v>
      </c>
      <c r="E216" s="95">
        <v>55.752029999999998</v>
      </c>
      <c r="F216" s="95">
        <v>133590.04159000001</v>
      </c>
      <c r="G216" s="95">
        <v>2556.6824900000001</v>
      </c>
      <c r="H216" s="95">
        <v>1.4468599999999998</v>
      </c>
      <c r="I216" s="95">
        <v>77.646000000000001</v>
      </c>
      <c r="J216" s="95">
        <v>5.2999999999999999E-2</v>
      </c>
      <c r="K216" s="95">
        <v>0</v>
      </c>
      <c r="L216" s="95">
        <v>4.0000000000000001E-3</v>
      </c>
      <c r="M216" s="95">
        <v>24092805.150430001</v>
      </c>
      <c r="N216" s="95">
        <v>0</v>
      </c>
      <c r="O216" s="95">
        <v>27479673.351040002</v>
      </c>
    </row>
    <row r="217" spans="1:15">
      <c r="A217" s="64" t="s">
        <v>338</v>
      </c>
      <c r="B217" s="95">
        <v>34300</v>
      </c>
      <c r="C217" s="95">
        <v>119.6</v>
      </c>
      <c r="D217" s="95">
        <v>0</v>
      </c>
      <c r="E217" s="95">
        <v>0</v>
      </c>
      <c r="F217" s="95">
        <v>0</v>
      </c>
      <c r="G217" s="95">
        <v>0</v>
      </c>
      <c r="H217" s="95">
        <v>0</v>
      </c>
      <c r="I217" s="95">
        <v>0</v>
      </c>
      <c r="J217" s="95">
        <v>0</v>
      </c>
      <c r="K217" s="95">
        <v>0</v>
      </c>
      <c r="L217" s="95">
        <v>0</v>
      </c>
      <c r="M217" s="95">
        <v>0</v>
      </c>
      <c r="N217" s="95">
        <v>0</v>
      </c>
      <c r="O217" s="95">
        <v>34419.599999999999</v>
      </c>
    </row>
    <row r="218" spans="1:15">
      <c r="A218" s="64" t="s">
        <v>339</v>
      </c>
      <c r="B218" s="95">
        <v>0</v>
      </c>
      <c r="C218" s="95">
        <v>1477350</v>
      </c>
      <c r="D218" s="95">
        <v>0</v>
      </c>
      <c r="E218" s="95">
        <v>0</v>
      </c>
      <c r="F218" s="95">
        <v>0</v>
      </c>
      <c r="G218" s="95">
        <v>0</v>
      </c>
      <c r="H218" s="95">
        <v>0</v>
      </c>
      <c r="I218" s="95">
        <v>0</v>
      </c>
      <c r="J218" s="95">
        <v>0</v>
      </c>
      <c r="K218" s="95">
        <v>0</v>
      </c>
      <c r="L218" s="95">
        <v>0</v>
      </c>
      <c r="M218" s="95">
        <v>0</v>
      </c>
      <c r="N218" s="95">
        <v>0</v>
      </c>
      <c r="O218" s="95">
        <v>1477350</v>
      </c>
    </row>
    <row r="219" spans="1:15">
      <c r="A219" s="64" t="s">
        <v>340</v>
      </c>
      <c r="B219" s="95">
        <v>1708645.2732200001</v>
      </c>
      <c r="C219" s="95">
        <v>717.77505000000008</v>
      </c>
      <c r="D219" s="95">
        <v>29453.926370000001</v>
      </c>
      <c r="E219" s="95">
        <v>55.752029999999998</v>
      </c>
      <c r="F219" s="95">
        <v>133590.04159000001</v>
      </c>
      <c r="G219" s="95">
        <v>2556.6824900000001</v>
      </c>
      <c r="H219" s="95">
        <v>1.4468599999999998</v>
      </c>
      <c r="I219" s="95">
        <v>77.646000000000001</v>
      </c>
      <c r="J219" s="95">
        <v>5.2999999999999999E-2</v>
      </c>
      <c r="K219" s="95">
        <v>0</v>
      </c>
      <c r="L219" s="95">
        <v>4.0000000000000001E-3</v>
      </c>
      <c r="M219" s="95">
        <v>24092805.150430001</v>
      </c>
      <c r="N219" s="95">
        <v>0</v>
      </c>
      <c r="O219" s="95">
        <v>25967903.75104</v>
      </c>
    </row>
    <row r="220" spans="1:15">
      <c r="A220" s="63" t="s">
        <v>341</v>
      </c>
      <c r="B220" s="95">
        <v>0</v>
      </c>
      <c r="C220" s="95">
        <v>22903810.024669997</v>
      </c>
      <c r="D220" s="95">
        <v>14.56091</v>
      </c>
      <c r="E220" s="95">
        <v>0</v>
      </c>
      <c r="F220" s="95">
        <v>53316.034209999998</v>
      </c>
      <c r="G220" s="95">
        <v>0</v>
      </c>
      <c r="H220" s="95">
        <v>0</v>
      </c>
      <c r="I220" s="95">
        <v>0</v>
      </c>
      <c r="J220" s="95">
        <v>13205.17013</v>
      </c>
      <c r="K220" s="95">
        <v>0</v>
      </c>
      <c r="L220" s="95">
        <v>592.27155000000005</v>
      </c>
      <c r="M220" s="95">
        <v>0</v>
      </c>
      <c r="N220" s="95">
        <v>94412.087400000004</v>
      </c>
      <c r="O220" s="95">
        <v>23065350.148869999</v>
      </c>
    </row>
    <row r="221" spans="1:15">
      <c r="A221" s="65" t="s">
        <v>342</v>
      </c>
      <c r="B221" s="95">
        <v>0</v>
      </c>
      <c r="C221" s="95">
        <v>0</v>
      </c>
      <c r="D221" s="95">
        <v>0</v>
      </c>
      <c r="E221" s="95">
        <v>0</v>
      </c>
      <c r="F221" s="95">
        <v>0</v>
      </c>
      <c r="G221" s="95">
        <v>0</v>
      </c>
      <c r="H221" s="95">
        <v>0</v>
      </c>
      <c r="I221" s="95">
        <v>0</v>
      </c>
      <c r="J221" s="95">
        <v>0</v>
      </c>
      <c r="K221" s="95">
        <v>0</v>
      </c>
      <c r="L221" s="95">
        <v>0</v>
      </c>
      <c r="M221" s="95">
        <v>0</v>
      </c>
      <c r="N221" s="95">
        <v>0</v>
      </c>
      <c r="O221" s="95">
        <v>0</v>
      </c>
    </row>
    <row r="222" spans="1:15">
      <c r="A222" s="64" t="s">
        <v>343</v>
      </c>
      <c r="B222" s="95">
        <v>0</v>
      </c>
      <c r="C222" s="95">
        <v>208163.19164999999</v>
      </c>
      <c r="D222" s="95">
        <v>14.56091</v>
      </c>
      <c r="E222" s="95">
        <v>0</v>
      </c>
      <c r="F222" s="95">
        <v>53316.034209999998</v>
      </c>
      <c r="G222" s="95">
        <v>0</v>
      </c>
      <c r="H222" s="95">
        <v>0</v>
      </c>
      <c r="I222" s="95">
        <v>0</v>
      </c>
      <c r="J222" s="95">
        <v>13205.17013</v>
      </c>
      <c r="K222" s="95">
        <v>0</v>
      </c>
      <c r="L222" s="95">
        <v>592.27155000000005</v>
      </c>
      <c r="M222" s="95">
        <v>0</v>
      </c>
      <c r="N222" s="95">
        <v>94412.087400000004</v>
      </c>
      <c r="O222" s="95">
        <v>369703.31585000001</v>
      </c>
    </row>
    <row r="223" spans="1:15">
      <c r="A223" s="64" t="s">
        <v>344</v>
      </c>
      <c r="B223" s="95">
        <v>0</v>
      </c>
      <c r="C223" s="95">
        <v>22695646.833020002</v>
      </c>
      <c r="D223" s="95">
        <v>0</v>
      </c>
      <c r="E223" s="95">
        <v>0</v>
      </c>
      <c r="F223" s="95">
        <v>0</v>
      </c>
      <c r="G223" s="95">
        <v>0</v>
      </c>
      <c r="H223" s="95">
        <v>0</v>
      </c>
      <c r="I223" s="95">
        <v>0</v>
      </c>
      <c r="J223" s="95">
        <v>0</v>
      </c>
      <c r="K223" s="95">
        <v>0</v>
      </c>
      <c r="L223" s="95">
        <v>0</v>
      </c>
      <c r="M223" s="95">
        <v>0</v>
      </c>
      <c r="N223" s="95">
        <v>0</v>
      </c>
      <c r="O223" s="95">
        <v>22695646.833020002</v>
      </c>
    </row>
    <row r="224" spans="1:15">
      <c r="A224" s="64" t="s">
        <v>345</v>
      </c>
      <c r="B224" s="95">
        <v>0</v>
      </c>
      <c r="C224" s="95">
        <v>0</v>
      </c>
      <c r="D224" s="95">
        <v>0</v>
      </c>
      <c r="E224" s="95">
        <v>0</v>
      </c>
      <c r="F224" s="95">
        <v>0</v>
      </c>
      <c r="G224" s="95">
        <v>0</v>
      </c>
      <c r="H224" s="95">
        <v>0</v>
      </c>
      <c r="I224" s="95">
        <v>0</v>
      </c>
      <c r="J224" s="95">
        <v>0</v>
      </c>
      <c r="K224" s="95">
        <v>0</v>
      </c>
      <c r="L224" s="95">
        <v>0</v>
      </c>
      <c r="M224" s="95">
        <v>0</v>
      </c>
      <c r="N224" s="95">
        <v>0</v>
      </c>
      <c r="O224" s="95">
        <v>0</v>
      </c>
    </row>
    <row r="225" spans="1:15">
      <c r="A225" s="64" t="s">
        <v>346</v>
      </c>
      <c r="B225" s="95">
        <v>0</v>
      </c>
      <c r="C225" s="95">
        <v>0</v>
      </c>
      <c r="D225" s="95">
        <v>0</v>
      </c>
      <c r="E225" s="95">
        <v>0</v>
      </c>
      <c r="F225" s="95">
        <v>0</v>
      </c>
      <c r="G225" s="95">
        <v>0</v>
      </c>
      <c r="H225" s="95">
        <v>0</v>
      </c>
      <c r="I225" s="95">
        <v>0</v>
      </c>
      <c r="J225" s="95">
        <v>0</v>
      </c>
      <c r="K225" s="95">
        <v>0</v>
      </c>
      <c r="L225" s="95">
        <v>0</v>
      </c>
      <c r="M225" s="95">
        <v>0</v>
      </c>
      <c r="N225" s="95">
        <v>0</v>
      </c>
      <c r="O225" s="95">
        <v>0</v>
      </c>
    </row>
    <row r="226" spans="1:15">
      <c r="A226" s="63" t="s">
        <v>347</v>
      </c>
      <c r="B226" s="95">
        <v>48853.267549999997</v>
      </c>
      <c r="C226" s="95">
        <v>681.19704999999999</v>
      </c>
      <c r="D226" s="95">
        <v>23358.642319999999</v>
      </c>
      <c r="E226" s="95">
        <v>11213.16056</v>
      </c>
      <c r="F226" s="95">
        <v>55386.865590000001</v>
      </c>
      <c r="G226" s="95">
        <v>40376.431320000003</v>
      </c>
      <c r="H226" s="95">
        <v>159.88801000000001</v>
      </c>
      <c r="I226" s="95">
        <v>0</v>
      </c>
      <c r="J226" s="95">
        <v>329.40004999999996</v>
      </c>
      <c r="K226" s="95">
        <v>0</v>
      </c>
      <c r="L226" s="95">
        <v>0</v>
      </c>
      <c r="M226" s="95">
        <v>6542.2750599999999</v>
      </c>
      <c r="N226" s="95">
        <v>0</v>
      </c>
      <c r="O226" s="95">
        <v>186901.12750999999</v>
      </c>
    </row>
    <row r="227" spans="1:15">
      <c r="A227" s="64" t="s">
        <v>348</v>
      </c>
      <c r="B227" s="95">
        <v>19166.63262</v>
      </c>
      <c r="C227" s="95">
        <v>1.0000000000000001E-5</v>
      </c>
      <c r="D227" s="95">
        <v>20373.719129999998</v>
      </c>
      <c r="E227" s="95">
        <v>9241.2497899999998</v>
      </c>
      <c r="F227" s="95">
        <v>45482.194430000003</v>
      </c>
      <c r="G227" s="95">
        <v>7393.5321199999998</v>
      </c>
      <c r="H227" s="95">
        <v>137.20021</v>
      </c>
      <c r="I227" s="95">
        <v>0</v>
      </c>
      <c r="J227" s="95">
        <v>329.40004999999996</v>
      </c>
      <c r="K227" s="95">
        <v>0</v>
      </c>
      <c r="L227" s="95">
        <v>0</v>
      </c>
      <c r="M227" s="95">
        <v>6542.2750599999999</v>
      </c>
      <c r="N227" s="95">
        <v>0</v>
      </c>
      <c r="O227" s="95">
        <v>108666.20342000001</v>
      </c>
    </row>
    <row r="228" spans="1:15">
      <c r="A228" s="64" t="s">
        <v>349</v>
      </c>
      <c r="B228" s="95">
        <v>29686.63493</v>
      </c>
      <c r="C228" s="95">
        <v>681.19704000000002</v>
      </c>
      <c r="D228" s="95">
        <v>2984.92319</v>
      </c>
      <c r="E228" s="95">
        <v>1971.91077</v>
      </c>
      <c r="F228" s="95">
        <v>9904.6711599999999</v>
      </c>
      <c r="G228" s="95">
        <v>32982.8992</v>
      </c>
      <c r="H228" s="95">
        <v>22.687799999999999</v>
      </c>
      <c r="I228" s="95">
        <v>0</v>
      </c>
      <c r="J228" s="95">
        <v>0</v>
      </c>
      <c r="K228" s="95">
        <v>0</v>
      </c>
      <c r="L228" s="95">
        <v>0</v>
      </c>
      <c r="M228" s="95">
        <v>0</v>
      </c>
      <c r="N228" s="95">
        <v>0</v>
      </c>
      <c r="O228" s="95">
        <v>78234.92409</v>
      </c>
    </row>
    <row r="229" spans="1:15">
      <c r="A229" s="63" t="s">
        <v>350</v>
      </c>
      <c r="B229" s="95">
        <v>0</v>
      </c>
      <c r="C229" s="95">
        <v>11353.3</v>
      </c>
      <c r="D229" s="95">
        <v>0</v>
      </c>
      <c r="E229" s="95">
        <v>0</v>
      </c>
      <c r="F229" s="95">
        <v>0</v>
      </c>
      <c r="G229" s="95">
        <v>0</v>
      </c>
      <c r="H229" s="95">
        <v>0</v>
      </c>
      <c r="I229" s="95">
        <v>0</v>
      </c>
      <c r="J229" s="95">
        <v>0</v>
      </c>
      <c r="K229" s="95">
        <v>0</v>
      </c>
      <c r="L229" s="95">
        <v>0</v>
      </c>
      <c r="M229" s="95">
        <v>0</v>
      </c>
      <c r="N229" s="95">
        <v>0</v>
      </c>
      <c r="O229" s="95">
        <v>11353.3</v>
      </c>
    </row>
    <row r="230" spans="1:15">
      <c r="A230" s="64" t="s">
        <v>351</v>
      </c>
      <c r="B230" s="95">
        <v>0</v>
      </c>
      <c r="C230" s="95">
        <v>11353.3</v>
      </c>
      <c r="D230" s="95">
        <v>0</v>
      </c>
      <c r="E230" s="95">
        <v>0</v>
      </c>
      <c r="F230" s="95">
        <v>0</v>
      </c>
      <c r="G230" s="95">
        <v>0</v>
      </c>
      <c r="H230" s="95">
        <v>0</v>
      </c>
      <c r="I230" s="95">
        <v>0</v>
      </c>
      <c r="J230" s="95">
        <v>0</v>
      </c>
      <c r="K230" s="95">
        <v>0</v>
      </c>
      <c r="L230" s="95">
        <v>0</v>
      </c>
      <c r="M230" s="95">
        <v>0</v>
      </c>
      <c r="N230" s="95">
        <v>0</v>
      </c>
      <c r="O230" s="95">
        <v>11353.3</v>
      </c>
    </row>
    <row r="231" spans="1:15">
      <c r="A231" s="64" t="s">
        <v>352</v>
      </c>
      <c r="B231" s="95">
        <v>0</v>
      </c>
      <c r="C231" s="95">
        <v>0</v>
      </c>
      <c r="D231" s="95">
        <v>0</v>
      </c>
      <c r="E231" s="95">
        <v>0</v>
      </c>
      <c r="F231" s="95">
        <v>0</v>
      </c>
      <c r="G231" s="95">
        <v>0</v>
      </c>
      <c r="H231" s="95">
        <v>0</v>
      </c>
      <c r="I231" s="95">
        <v>0</v>
      </c>
      <c r="J231" s="95">
        <v>0</v>
      </c>
      <c r="K231" s="95">
        <v>0</v>
      </c>
      <c r="L231" s="95">
        <v>0</v>
      </c>
      <c r="M231" s="95">
        <v>0</v>
      </c>
      <c r="N231" s="95">
        <v>0</v>
      </c>
      <c r="O231" s="95">
        <v>0</v>
      </c>
    </row>
    <row r="232" spans="1:15">
      <c r="A232" s="63" t="s">
        <v>353</v>
      </c>
      <c r="B232" s="95">
        <v>34060234.464699998</v>
      </c>
      <c r="C232" s="95">
        <v>38275428.571830004</v>
      </c>
      <c r="D232" s="95">
        <v>53994694.779519998</v>
      </c>
      <c r="E232" s="95">
        <v>30623149.1523</v>
      </c>
      <c r="F232" s="95">
        <v>75951548.581939995</v>
      </c>
      <c r="G232" s="95">
        <v>19874488.960360002</v>
      </c>
      <c r="H232" s="95">
        <v>16642512.0831</v>
      </c>
      <c r="I232" s="95">
        <v>11021925.07557</v>
      </c>
      <c r="J232" s="95">
        <v>218437.06643000001</v>
      </c>
      <c r="K232" s="95">
        <v>20706650.62057</v>
      </c>
      <c r="L232" s="95">
        <v>6366539.93707</v>
      </c>
      <c r="M232" s="95">
        <v>33078300.786029998</v>
      </c>
      <c r="N232" s="95">
        <v>9790980.6841499992</v>
      </c>
      <c r="O232" s="95">
        <v>350604890.76357001</v>
      </c>
    </row>
    <row r="233" spans="1:15">
      <c r="A233" s="64" t="s">
        <v>354</v>
      </c>
      <c r="B233" s="95">
        <v>27981321.130040001</v>
      </c>
      <c r="C233" s="95">
        <v>21938294.28176</v>
      </c>
      <c r="D233" s="95">
        <v>49582017.240350001</v>
      </c>
      <c r="E233" s="95">
        <v>17526681.53613</v>
      </c>
      <c r="F233" s="95">
        <v>15838819.9761</v>
      </c>
      <c r="G233" s="95">
        <v>15473869.955770001</v>
      </c>
      <c r="H233" s="95">
        <v>13052792.32467</v>
      </c>
      <c r="I233" s="95">
        <v>2336381.2529899999</v>
      </c>
      <c r="J233" s="95">
        <v>123770.6626</v>
      </c>
      <c r="K233" s="95">
        <v>13399126.844620001</v>
      </c>
      <c r="L233" s="95">
        <v>5689069.7433000002</v>
      </c>
      <c r="M233" s="95">
        <v>24094983.286310002</v>
      </c>
      <c r="N233" s="95">
        <v>7498304.4376899991</v>
      </c>
      <c r="O233" s="95">
        <v>214535432.67232999</v>
      </c>
    </row>
    <row r="234" spans="1:15">
      <c r="A234" s="64" t="s">
        <v>355</v>
      </c>
      <c r="B234" s="95">
        <v>115702.93214</v>
      </c>
      <c r="C234" s="95">
        <v>9497.5602400000007</v>
      </c>
      <c r="D234" s="95">
        <v>10.65222</v>
      </c>
      <c r="E234" s="95">
        <v>0</v>
      </c>
      <c r="F234" s="95">
        <v>0</v>
      </c>
      <c r="G234" s="95">
        <v>44759.056680000002</v>
      </c>
      <c r="H234" s="95">
        <v>0</v>
      </c>
      <c r="I234" s="95">
        <v>0</v>
      </c>
      <c r="J234" s="95">
        <v>0</v>
      </c>
      <c r="K234" s="95">
        <v>35781.04494</v>
      </c>
      <c r="L234" s="95">
        <v>0</v>
      </c>
      <c r="M234" s="95">
        <v>0</v>
      </c>
      <c r="N234" s="95">
        <v>0</v>
      </c>
      <c r="O234" s="95">
        <v>205751.24622</v>
      </c>
    </row>
    <row r="235" spans="1:15">
      <c r="A235" s="64" t="s">
        <v>356</v>
      </c>
      <c r="B235" s="95">
        <v>3658973.0840500002</v>
      </c>
      <c r="C235" s="95">
        <v>10346890.94297</v>
      </c>
      <c r="D235" s="95">
        <v>2200903.2160500004</v>
      </c>
      <c r="E235" s="95">
        <v>7859511.4833500003</v>
      </c>
      <c r="F235" s="95">
        <v>56197125.3235</v>
      </c>
      <c r="G235" s="95">
        <v>3329082.53895</v>
      </c>
      <c r="H235" s="95">
        <v>2348282.8230900001</v>
      </c>
      <c r="I235" s="95">
        <v>8264428.1391799999</v>
      </c>
      <c r="J235" s="95">
        <v>76509.447540000008</v>
      </c>
      <c r="K235" s="95">
        <v>7074602.8101700004</v>
      </c>
      <c r="L235" s="95">
        <v>444981.32005000004</v>
      </c>
      <c r="M235" s="95">
        <v>8723954.0984400008</v>
      </c>
      <c r="N235" s="95">
        <v>2112688.73239</v>
      </c>
      <c r="O235" s="95">
        <v>112637933.95973</v>
      </c>
    </row>
    <row r="236" spans="1:15">
      <c r="A236" s="64" t="s">
        <v>357</v>
      </c>
      <c r="B236" s="95">
        <v>298250.58404000005</v>
      </c>
      <c r="C236" s="95">
        <v>52444.25056</v>
      </c>
      <c r="D236" s="95">
        <v>54720.514289999999</v>
      </c>
      <c r="E236" s="95">
        <v>119007.18975000001</v>
      </c>
      <c r="F236" s="95">
        <v>6859.9108200000001</v>
      </c>
      <c r="G236" s="95">
        <v>302755.54304000002</v>
      </c>
      <c r="H236" s="95">
        <v>31499.999899999999</v>
      </c>
      <c r="I236" s="95">
        <v>0</v>
      </c>
      <c r="J236" s="95">
        <v>0</v>
      </c>
      <c r="K236" s="95">
        <v>0</v>
      </c>
      <c r="L236" s="95">
        <v>0</v>
      </c>
      <c r="M236" s="95">
        <v>0</v>
      </c>
      <c r="N236" s="95">
        <v>0</v>
      </c>
      <c r="O236" s="95">
        <v>865537.99239999999</v>
      </c>
    </row>
    <row r="237" spans="1:15">
      <c r="A237" s="64" t="s">
        <v>358</v>
      </c>
      <c r="B237" s="64">
        <v>357802.10768999998</v>
      </c>
      <c r="C237" s="64">
        <v>1138438.1424</v>
      </c>
      <c r="D237" s="64">
        <v>125823.905</v>
      </c>
      <c r="E237" s="64">
        <v>359115.05</v>
      </c>
      <c r="F237" s="64">
        <v>126828.71702</v>
      </c>
      <c r="G237" s="64">
        <v>73557.551049999995</v>
      </c>
      <c r="H237" s="64">
        <v>102566.55507999999</v>
      </c>
      <c r="I237" s="64">
        <v>41576.141840000004</v>
      </c>
      <c r="J237" s="64">
        <v>3987.5098800000001</v>
      </c>
      <c r="K237" s="64">
        <v>51719.493090000004</v>
      </c>
      <c r="L237" s="64">
        <v>47739.618600000002</v>
      </c>
      <c r="M237" s="64">
        <v>74330.904370000004</v>
      </c>
      <c r="N237" s="64">
        <v>62102.557789999999</v>
      </c>
      <c r="O237" s="64">
        <v>2565588.2538100001</v>
      </c>
    </row>
    <row r="238" spans="1:15">
      <c r="A238" s="64" t="s">
        <v>359</v>
      </c>
      <c r="B238" s="64">
        <v>1272234.4994999999</v>
      </c>
      <c r="C238" s="64">
        <v>99657.81448999999</v>
      </c>
      <c r="D238" s="64">
        <v>1511723.7540899999</v>
      </c>
      <c r="E238" s="64">
        <v>4371900.1630500006</v>
      </c>
      <c r="F238" s="64">
        <v>2880076.8356399997</v>
      </c>
      <c r="G238" s="64">
        <v>91822.132639999996</v>
      </c>
      <c r="H238" s="64">
        <v>331112.49887999997</v>
      </c>
      <c r="I238" s="64">
        <v>0</v>
      </c>
      <c r="J238" s="64">
        <v>14169.44641</v>
      </c>
      <c r="K238" s="64">
        <v>119</v>
      </c>
      <c r="L238" s="64">
        <v>170512.7169</v>
      </c>
      <c r="M238" s="64">
        <v>0</v>
      </c>
      <c r="N238" s="64">
        <v>210</v>
      </c>
      <c r="O238" s="64">
        <v>10743538.8616</v>
      </c>
    </row>
    <row r="239" spans="1:15">
      <c r="A239" s="64" t="s">
        <v>360</v>
      </c>
      <c r="B239" s="64">
        <v>2265.3040000000001</v>
      </c>
      <c r="C239" s="64">
        <v>0</v>
      </c>
      <c r="D239" s="64">
        <v>2.56</v>
      </c>
      <c r="E239" s="64">
        <v>0</v>
      </c>
      <c r="F239" s="64">
        <v>34811.647270000001</v>
      </c>
      <c r="G239" s="64">
        <v>0</v>
      </c>
      <c r="H239" s="64">
        <v>0</v>
      </c>
      <c r="I239" s="64">
        <v>0</v>
      </c>
      <c r="J239" s="64">
        <v>0</v>
      </c>
      <c r="K239" s="64">
        <v>0</v>
      </c>
      <c r="L239" s="64">
        <v>0</v>
      </c>
      <c r="M239" s="64">
        <v>1286.1924199999999</v>
      </c>
      <c r="N239" s="64">
        <v>0</v>
      </c>
      <c r="O239" s="64">
        <v>38365.703689999995</v>
      </c>
    </row>
    <row r="240" spans="1:15">
      <c r="A240" s="64" t="s">
        <v>361</v>
      </c>
      <c r="B240" s="64">
        <v>373684.82324</v>
      </c>
      <c r="C240" s="64">
        <v>4690205.5794099998</v>
      </c>
      <c r="D240" s="64">
        <v>519492.93751999998</v>
      </c>
      <c r="E240" s="64">
        <v>386933.73001999996</v>
      </c>
      <c r="F240" s="64">
        <v>867026.17159000004</v>
      </c>
      <c r="G240" s="64">
        <v>558642.18223000003</v>
      </c>
      <c r="H240" s="64">
        <v>776257.88147999998</v>
      </c>
      <c r="I240" s="64">
        <v>379539.54155999998</v>
      </c>
      <c r="J240" s="64">
        <v>0</v>
      </c>
      <c r="K240" s="64">
        <v>145301.42775</v>
      </c>
      <c r="L240" s="64">
        <v>14236.53822</v>
      </c>
      <c r="M240" s="64">
        <v>183746.30449000001</v>
      </c>
      <c r="N240" s="64">
        <v>117674.95628</v>
      </c>
      <c r="O240" s="64">
        <v>9012742.0737900008</v>
      </c>
    </row>
    <row r="241" spans="1:15">
      <c r="A241" s="63" t="s">
        <v>362</v>
      </c>
      <c r="B241" s="64">
        <v>8869190.0112000015</v>
      </c>
      <c r="C241" s="64">
        <v>5752796.8298800001</v>
      </c>
      <c r="D241" s="64">
        <v>11154923.42106</v>
      </c>
      <c r="E241" s="64">
        <v>8886150.1622400004</v>
      </c>
      <c r="F241" s="64">
        <v>25568218.512359999</v>
      </c>
      <c r="G241" s="64">
        <v>4392062.0559999999</v>
      </c>
      <c r="H241" s="64">
        <v>2517077.8960600002</v>
      </c>
      <c r="I241" s="64">
        <v>3013550.48881</v>
      </c>
      <c r="J241" s="64">
        <v>546081.05632000009</v>
      </c>
      <c r="K241" s="64">
        <v>1415641.9799899999</v>
      </c>
      <c r="L241" s="64">
        <v>812915.96202999994</v>
      </c>
      <c r="M241" s="64">
        <v>3227240.3010800001</v>
      </c>
      <c r="N241" s="64">
        <v>1917406.36048</v>
      </c>
      <c r="O241" s="64">
        <v>78073255.037509993</v>
      </c>
    </row>
    <row r="242" spans="1:15">
      <c r="A242" s="64" t="s">
        <v>363</v>
      </c>
      <c r="B242" s="64">
        <v>2314915.0414899997</v>
      </c>
      <c r="C242" s="64">
        <v>1880399.8072500001</v>
      </c>
      <c r="D242" s="64">
        <v>2137589.8119999999</v>
      </c>
      <c r="E242" s="64">
        <v>4150206.8102899999</v>
      </c>
      <c r="F242" s="64">
        <v>23137659.548450001</v>
      </c>
      <c r="G242" s="64">
        <v>2770780.3718600003</v>
      </c>
      <c r="H242" s="64">
        <v>473968.67158999998</v>
      </c>
      <c r="I242" s="64">
        <v>430876.94688</v>
      </c>
      <c r="J242" s="64">
        <v>34857.547319999998</v>
      </c>
      <c r="K242" s="64">
        <v>562263.6487100001</v>
      </c>
      <c r="L242" s="64">
        <v>568051.95087000006</v>
      </c>
      <c r="M242" s="64">
        <v>1243790.2417899999</v>
      </c>
      <c r="N242" s="64">
        <v>938779.31111999997</v>
      </c>
      <c r="O242" s="64">
        <v>40644139.709620006</v>
      </c>
    </row>
    <row r="243" spans="1:15">
      <c r="A243" s="64" t="s">
        <v>364</v>
      </c>
      <c r="B243" s="64">
        <v>982427.44242999994</v>
      </c>
      <c r="C243" s="64">
        <v>488768.96324999997</v>
      </c>
      <c r="D243" s="64">
        <v>1246151.1790199999</v>
      </c>
      <c r="E243" s="64">
        <v>180293.93875</v>
      </c>
      <c r="F243" s="64">
        <v>278439.94806000002</v>
      </c>
      <c r="G243" s="64">
        <v>159411.10618</v>
      </c>
      <c r="H243" s="64">
        <v>169124.29089999999</v>
      </c>
      <c r="I243" s="64">
        <v>386727.36392000003</v>
      </c>
      <c r="J243" s="64">
        <v>0</v>
      </c>
      <c r="K243" s="64">
        <v>17203.751</v>
      </c>
      <c r="L243" s="64">
        <v>0</v>
      </c>
      <c r="M243" s="64">
        <v>0</v>
      </c>
      <c r="N243" s="64">
        <v>164874.99616000001</v>
      </c>
      <c r="O243" s="64">
        <v>4073422.9796700003</v>
      </c>
    </row>
    <row r="244" spans="1:15">
      <c r="A244" s="64" t="s">
        <v>365</v>
      </c>
      <c r="B244" s="64">
        <v>350694.64562000002</v>
      </c>
      <c r="C244" s="64">
        <v>671115.38412000006</v>
      </c>
      <c r="D244" s="64">
        <v>1059968.19988</v>
      </c>
      <c r="E244" s="64">
        <v>835122.71138999995</v>
      </c>
      <c r="F244" s="64">
        <v>825048.4259400001</v>
      </c>
      <c r="G244" s="64">
        <v>110609.00141</v>
      </c>
      <c r="H244" s="64">
        <v>197491.05121999999</v>
      </c>
      <c r="I244" s="64">
        <v>330504.57987000002</v>
      </c>
      <c r="J244" s="64">
        <v>6829.1418899999999</v>
      </c>
      <c r="K244" s="64">
        <v>267071.11920000002</v>
      </c>
      <c r="L244" s="64">
        <v>57228.280490000005</v>
      </c>
      <c r="M244" s="64">
        <v>154813.16068</v>
      </c>
      <c r="N244" s="64">
        <v>258113.89791999999</v>
      </c>
      <c r="O244" s="64">
        <v>5124609.5996300001</v>
      </c>
    </row>
    <row r="245" spans="1:15">
      <c r="A245" s="64" t="s">
        <v>366</v>
      </c>
      <c r="B245" s="64">
        <v>124917.83416</v>
      </c>
      <c r="C245" s="64">
        <v>142419.03263</v>
      </c>
      <c r="D245" s="64">
        <v>168116.80888999999</v>
      </c>
      <c r="E245" s="64">
        <v>1352753.49441</v>
      </c>
      <c r="F245" s="64">
        <v>91761.144189999992</v>
      </c>
      <c r="G245" s="64">
        <v>56040.08625</v>
      </c>
      <c r="H245" s="64">
        <v>46138.077869999994</v>
      </c>
      <c r="I245" s="64">
        <v>19595.245179999998</v>
      </c>
      <c r="J245" s="64">
        <v>307.22246999999999</v>
      </c>
      <c r="K245" s="64">
        <v>112977.00262999999</v>
      </c>
      <c r="L245" s="64">
        <v>27698.855449999999</v>
      </c>
      <c r="M245" s="64">
        <v>28181.468379999998</v>
      </c>
      <c r="N245" s="64">
        <v>25438.368340000001</v>
      </c>
      <c r="O245" s="64">
        <v>2196344.6408500001</v>
      </c>
    </row>
    <row r="246" spans="1:15">
      <c r="A246" s="64" t="s">
        <v>1494</v>
      </c>
      <c r="B246" s="64">
        <v>425962.33835999999</v>
      </c>
      <c r="C246" s="64">
        <v>0</v>
      </c>
      <c r="D246" s="64">
        <v>0</v>
      </c>
      <c r="E246" s="64">
        <v>474636.54</v>
      </c>
      <c r="F246" s="64">
        <v>0</v>
      </c>
      <c r="G246" s="64">
        <v>37651.047210000004</v>
      </c>
      <c r="H246" s="64">
        <v>0</v>
      </c>
      <c r="I246" s="64">
        <v>0</v>
      </c>
      <c r="J246" s="64">
        <v>0</v>
      </c>
      <c r="K246" s="64">
        <v>0</v>
      </c>
      <c r="L246" s="64">
        <v>0</v>
      </c>
      <c r="M246" s="64">
        <v>0</v>
      </c>
      <c r="N246" s="64">
        <v>0</v>
      </c>
      <c r="O246" s="64">
        <v>938249.92557000008</v>
      </c>
    </row>
    <row r="247" spans="1:15">
      <c r="A247" s="64" t="s">
        <v>367</v>
      </c>
      <c r="B247" s="64">
        <v>4670272.7091399999</v>
      </c>
      <c r="C247" s="64">
        <v>2570093.6426300001</v>
      </c>
      <c r="D247" s="64">
        <v>6543097.4212700007</v>
      </c>
      <c r="E247" s="64">
        <v>1893136.6674000002</v>
      </c>
      <c r="F247" s="64">
        <v>1235309.44572</v>
      </c>
      <c r="G247" s="64">
        <v>1257570.44309</v>
      </c>
      <c r="H247" s="64">
        <v>1630355.8044799999</v>
      </c>
      <c r="I247" s="64">
        <v>1845846.35296</v>
      </c>
      <c r="J247" s="64">
        <v>504087.14464000001</v>
      </c>
      <c r="K247" s="64">
        <v>456126.45844999998</v>
      </c>
      <c r="L247" s="64">
        <v>159936.87521999999</v>
      </c>
      <c r="M247" s="64">
        <v>1800455.4302300001</v>
      </c>
      <c r="N247" s="64">
        <v>530199.78694000002</v>
      </c>
      <c r="O247" s="64">
        <v>25096488.18217</v>
      </c>
    </row>
    <row r="248" spans="1:15">
      <c r="A248" s="63" t="s">
        <v>368</v>
      </c>
      <c r="B248" s="64">
        <v>344315.07874999999</v>
      </c>
      <c r="C248" s="64">
        <v>359580.50955000002</v>
      </c>
      <c r="D248" s="64">
        <v>455708.75131999998</v>
      </c>
      <c r="E248" s="64">
        <v>704642.75766</v>
      </c>
      <c r="F248" s="64">
        <v>532954.99410000001</v>
      </c>
      <c r="G248" s="64">
        <v>127918.21893999999</v>
      </c>
      <c r="H248" s="64">
        <v>84811.550060000009</v>
      </c>
      <c r="I248" s="64">
        <v>406982.47833999997</v>
      </c>
      <c r="J248" s="64">
        <v>0</v>
      </c>
      <c r="K248" s="64">
        <v>166607.05271000002</v>
      </c>
      <c r="L248" s="64">
        <v>9004.2435399999995</v>
      </c>
      <c r="M248" s="64">
        <v>207143.21844</v>
      </c>
      <c r="N248" s="64">
        <v>85328.51834000001</v>
      </c>
      <c r="O248" s="64">
        <v>3484997.3717499999</v>
      </c>
    </row>
    <row r="249" spans="1:15">
      <c r="A249" s="64" t="s">
        <v>369</v>
      </c>
      <c r="B249" s="64">
        <v>342998.80937999999</v>
      </c>
      <c r="C249" s="64">
        <v>359011.84754000005</v>
      </c>
      <c r="D249" s="64">
        <v>454714.7022</v>
      </c>
      <c r="E249" s="64">
        <v>548680.20878999995</v>
      </c>
      <c r="F249" s="64">
        <v>514628.60145000002</v>
      </c>
      <c r="G249" s="64">
        <v>127679.23752</v>
      </c>
      <c r="H249" s="64">
        <v>84602.614019999994</v>
      </c>
      <c r="I249" s="64">
        <v>406982.47833999997</v>
      </c>
      <c r="J249" s="64">
        <v>0</v>
      </c>
      <c r="K249" s="64">
        <v>166348.94062000001</v>
      </c>
      <c r="L249" s="64">
        <v>9004.2435399999995</v>
      </c>
      <c r="M249" s="64">
        <v>207070.17874999999</v>
      </c>
      <c r="N249" s="64">
        <v>85102.117360000004</v>
      </c>
      <c r="O249" s="64">
        <v>3306823.9795100004</v>
      </c>
    </row>
    <row r="250" spans="1:15">
      <c r="A250" s="64" t="s">
        <v>370</v>
      </c>
      <c r="B250" s="64">
        <v>1316.2693700000002</v>
      </c>
      <c r="C250" s="64">
        <v>568.66201000000001</v>
      </c>
      <c r="D250" s="64">
        <v>994.04912000000002</v>
      </c>
      <c r="E250" s="64">
        <v>155962.54887</v>
      </c>
      <c r="F250" s="64">
        <v>18326.392649999998</v>
      </c>
      <c r="G250" s="64">
        <v>238.98142000000001</v>
      </c>
      <c r="H250" s="64">
        <v>208.93604000000002</v>
      </c>
      <c r="I250" s="64">
        <v>0</v>
      </c>
      <c r="J250" s="64">
        <v>0</v>
      </c>
      <c r="K250" s="64">
        <v>258.11209000000002</v>
      </c>
      <c r="L250" s="64">
        <v>0</v>
      </c>
      <c r="M250" s="64">
        <v>73.039690000000007</v>
      </c>
      <c r="N250" s="64">
        <v>226.40098</v>
      </c>
      <c r="O250" s="64">
        <v>178173.39224000002</v>
      </c>
    </row>
    <row r="251" spans="1:15">
      <c r="A251" s="63" t="s">
        <v>371</v>
      </c>
      <c r="B251" s="64">
        <v>0</v>
      </c>
      <c r="C251" s="64">
        <v>7627271.7755899997</v>
      </c>
      <c r="D251" s="64">
        <v>1.4000000000000001E-4</v>
      </c>
      <c r="E251" s="64">
        <v>0</v>
      </c>
      <c r="F251" s="64">
        <v>1969.4247700000001</v>
      </c>
      <c r="G251" s="64">
        <v>0</v>
      </c>
      <c r="H251" s="64">
        <v>0</v>
      </c>
      <c r="I251" s="64">
        <v>0</v>
      </c>
      <c r="J251" s="64">
        <v>0</v>
      </c>
      <c r="K251" s="64">
        <v>0</v>
      </c>
      <c r="L251" s="64">
        <v>694656.16301000002</v>
      </c>
      <c r="M251" s="64">
        <v>0</v>
      </c>
      <c r="N251" s="64">
        <v>0</v>
      </c>
      <c r="O251" s="64">
        <v>8323897.3635100005</v>
      </c>
    </row>
    <row r="252" spans="1:15">
      <c r="A252" s="64" t="s">
        <v>369</v>
      </c>
      <c r="B252" s="64">
        <v>0</v>
      </c>
      <c r="C252" s="64">
        <v>7476726.13564</v>
      </c>
      <c r="D252" s="64">
        <v>1.4000000000000001E-4</v>
      </c>
      <c r="E252" s="64">
        <v>0</v>
      </c>
      <c r="F252" s="64">
        <v>1969.4247700000001</v>
      </c>
      <c r="G252" s="64">
        <v>0</v>
      </c>
      <c r="H252" s="64">
        <v>0</v>
      </c>
      <c r="I252" s="64">
        <v>0</v>
      </c>
      <c r="J252" s="64">
        <v>0</v>
      </c>
      <c r="K252" s="64">
        <v>0</v>
      </c>
      <c r="L252" s="64">
        <v>689687.53933000006</v>
      </c>
      <c r="M252" s="64">
        <v>0</v>
      </c>
      <c r="N252" s="64">
        <v>0</v>
      </c>
      <c r="O252" s="64">
        <v>8168383.0998800006</v>
      </c>
    </row>
    <row r="253" spans="1:15">
      <c r="A253" s="64" t="s">
        <v>370</v>
      </c>
      <c r="B253" s="64">
        <v>0</v>
      </c>
      <c r="C253" s="64">
        <v>150545.63994999998</v>
      </c>
      <c r="D253" s="64">
        <v>0</v>
      </c>
      <c r="E253" s="64">
        <v>0</v>
      </c>
      <c r="F253" s="64">
        <v>0</v>
      </c>
      <c r="G253" s="64">
        <v>0</v>
      </c>
      <c r="H253" s="64">
        <v>0</v>
      </c>
      <c r="I253" s="64">
        <v>0</v>
      </c>
      <c r="J253" s="64">
        <v>0</v>
      </c>
      <c r="K253" s="64">
        <v>0</v>
      </c>
      <c r="L253" s="64">
        <v>4968.6236799999997</v>
      </c>
      <c r="M253" s="64">
        <v>0</v>
      </c>
      <c r="N253" s="64">
        <v>0</v>
      </c>
      <c r="O253" s="64">
        <v>155514.26363</v>
      </c>
    </row>
    <row r="254" spans="1:15">
      <c r="A254" s="177" t="s">
        <v>372</v>
      </c>
      <c r="B254" s="57">
        <v>725228.09040999995</v>
      </c>
      <c r="C254" s="57">
        <v>992008.91534000007</v>
      </c>
      <c r="D254" s="57">
        <v>989324.45576000004</v>
      </c>
      <c r="E254" s="57">
        <v>657675.93790999998</v>
      </c>
      <c r="F254" s="57">
        <v>622921.85164000001</v>
      </c>
      <c r="G254" s="57">
        <v>414581.17879000003</v>
      </c>
      <c r="H254" s="57">
        <v>382441.24121000001</v>
      </c>
      <c r="I254" s="57">
        <v>987921.34140000003</v>
      </c>
      <c r="J254" s="57">
        <v>3468.1279199999999</v>
      </c>
      <c r="K254" s="57">
        <v>810647.13032</v>
      </c>
      <c r="L254" s="57">
        <v>184505.51250000001</v>
      </c>
      <c r="M254" s="57">
        <v>854435.91560000007</v>
      </c>
      <c r="N254" s="57">
        <v>541966.5475499999</v>
      </c>
      <c r="O254" s="57">
        <v>8167126.2463500006</v>
      </c>
    </row>
    <row r="255" spans="1:15">
      <c r="A255" s="64" t="s">
        <v>373</v>
      </c>
      <c r="B255" s="95">
        <v>308.09212000000002</v>
      </c>
      <c r="C255" s="95">
        <v>167.45285000000001</v>
      </c>
      <c r="D255" s="95">
        <v>6.78742</v>
      </c>
      <c r="E255" s="95">
        <v>48.717610000000001</v>
      </c>
      <c r="F255" s="95">
        <v>11.307829999999999</v>
      </c>
      <c r="G255" s="95">
        <v>0.11134000000000001</v>
      </c>
      <c r="H255" s="95">
        <v>1144.5981499999998</v>
      </c>
      <c r="I255" s="95">
        <v>1159.81807</v>
      </c>
      <c r="J255" s="95">
        <v>0</v>
      </c>
      <c r="K255" s="95">
        <v>161.00304</v>
      </c>
      <c r="L255" s="95">
        <v>6.5880700000000001</v>
      </c>
      <c r="M255" s="95">
        <v>51.947150000000001</v>
      </c>
      <c r="N255" s="95">
        <v>0</v>
      </c>
      <c r="O255" s="95">
        <v>3066.4236499999997</v>
      </c>
    </row>
    <row r="256" spans="1:15">
      <c r="A256" s="64" t="s">
        <v>374</v>
      </c>
      <c r="B256" s="95">
        <v>69439.502500000002</v>
      </c>
      <c r="C256" s="95">
        <v>63751.828999999998</v>
      </c>
      <c r="D256" s="95">
        <v>64003.488549999995</v>
      </c>
      <c r="E256" s="95">
        <v>113259.73510999999</v>
      </c>
      <c r="F256" s="95">
        <v>52149.254139999997</v>
      </c>
      <c r="G256" s="95">
        <v>25606.073620000003</v>
      </c>
      <c r="H256" s="95">
        <v>17004.658960000001</v>
      </c>
      <c r="I256" s="95">
        <v>38915.882440000001</v>
      </c>
      <c r="J256" s="95">
        <v>32.514029999999998</v>
      </c>
      <c r="K256" s="95">
        <v>42801.761599999998</v>
      </c>
      <c r="L256" s="95">
        <v>4704.43966</v>
      </c>
      <c r="M256" s="95">
        <v>9298.6337700000004</v>
      </c>
      <c r="N256" s="95">
        <v>705.44911000000002</v>
      </c>
      <c r="O256" s="95">
        <v>501673.22249000001</v>
      </c>
    </row>
    <row r="257" spans="1:15">
      <c r="A257" s="64" t="s">
        <v>375</v>
      </c>
      <c r="B257" s="95">
        <v>528602.74763999996</v>
      </c>
      <c r="C257" s="95">
        <v>722883.17994000006</v>
      </c>
      <c r="D257" s="95">
        <v>659229.79976999993</v>
      </c>
      <c r="E257" s="95">
        <v>362315.41935000004</v>
      </c>
      <c r="F257" s="95">
        <v>374710.14243000001</v>
      </c>
      <c r="G257" s="95">
        <v>277606.49236999999</v>
      </c>
      <c r="H257" s="95">
        <v>232840.61921</v>
      </c>
      <c r="I257" s="95">
        <v>754391.08261000004</v>
      </c>
      <c r="J257" s="95">
        <v>2700.3806300000001</v>
      </c>
      <c r="K257" s="95">
        <v>704916.14629999991</v>
      </c>
      <c r="L257" s="95">
        <v>129737.13101000001</v>
      </c>
      <c r="M257" s="95">
        <v>771857.30739999993</v>
      </c>
      <c r="N257" s="95">
        <v>423256.47091999999</v>
      </c>
      <c r="O257" s="95">
        <v>5945046.9195799995</v>
      </c>
    </row>
    <row r="258" spans="1:15">
      <c r="A258" s="64" t="s">
        <v>376</v>
      </c>
      <c r="B258" s="95">
        <v>66660.394229999991</v>
      </c>
      <c r="C258" s="95">
        <v>188438.86066999999</v>
      </c>
      <c r="D258" s="95">
        <v>230563.96197</v>
      </c>
      <c r="E258" s="95">
        <v>128791.45743000001</v>
      </c>
      <c r="F258" s="95">
        <v>126228.66933</v>
      </c>
      <c r="G258" s="95">
        <v>89654.666949999999</v>
      </c>
      <c r="H258" s="95">
        <v>119382.70364000001</v>
      </c>
      <c r="I258" s="95">
        <v>192136.29716999998</v>
      </c>
      <c r="J258" s="95">
        <v>149.17860000000002</v>
      </c>
      <c r="K258" s="95">
        <v>49874.606209999998</v>
      </c>
      <c r="L258" s="95">
        <v>37557.807840000001</v>
      </c>
      <c r="M258" s="95">
        <v>56968.167009999997</v>
      </c>
      <c r="N258" s="95">
        <v>112132.69829</v>
      </c>
      <c r="O258" s="95">
        <v>1398539.4693399998</v>
      </c>
    </row>
    <row r="259" spans="1:15">
      <c r="A259" s="64" t="s">
        <v>377</v>
      </c>
      <c r="B259" s="95">
        <v>28691.090100000001</v>
      </c>
      <c r="C259" s="95">
        <v>470.94339000000002</v>
      </c>
      <c r="D259" s="95">
        <v>4774.0950300000004</v>
      </c>
      <c r="E259" s="95">
        <v>1734.05204</v>
      </c>
      <c r="F259" s="95">
        <v>20262.252120000001</v>
      </c>
      <c r="G259" s="95">
        <v>4971.81322</v>
      </c>
      <c r="H259" s="95">
        <v>1412.4277199999999</v>
      </c>
      <c r="I259" s="95">
        <v>335.34436999999997</v>
      </c>
      <c r="J259" s="95">
        <v>9.3400000000000011E-2</v>
      </c>
      <c r="K259" s="95">
        <v>3686.3622999999998</v>
      </c>
      <c r="L259" s="95">
        <v>1674.44516</v>
      </c>
      <c r="M259" s="95">
        <v>692.38949000000002</v>
      </c>
      <c r="N259" s="95">
        <v>937.55411000000004</v>
      </c>
      <c r="O259" s="95">
        <v>69642.862450000001</v>
      </c>
    </row>
    <row r="260" spans="1:15">
      <c r="A260" s="64" t="s">
        <v>378</v>
      </c>
      <c r="B260" s="95">
        <v>1457.3497299999999</v>
      </c>
      <c r="C260" s="95">
        <v>493.41614000000004</v>
      </c>
      <c r="D260" s="95">
        <v>8061.2670699999999</v>
      </c>
      <c r="E260" s="95">
        <v>3668.53161</v>
      </c>
      <c r="F260" s="95">
        <v>26640.414579999997</v>
      </c>
      <c r="G260" s="95">
        <v>8800.1376799999998</v>
      </c>
      <c r="H260" s="95">
        <v>608.92826000000002</v>
      </c>
      <c r="I260" s="95">
        <v>92.878240000000005</v>
      </c>
      <c r="J260" s="95">
        <v>5.6850399999999999</v>
      </c>
      <c r="K260" s="95">
        <v>2728.6516499999998</v>
      </c>
      <c r="L260" s="95">
        <v>477.95029999999997</v>
      </c>
      <c r="M260" s="95">
        <v>198.94708</v>
      </c>
      <c r="N260" s="95">
        <v>1341.4957199999999</v>
      </c>
      <c r="O260" s="95">
        <v>54575.653100000003</v>
      </c>
    </row>
    <row r="261" spans="1:15">
      <c r="A261" s="64" t="s">
        <v>379</v>
      </c>
      <c r="B261" s="95">
        <v>2318.70453</v>
      </c>
      <c r="C261" s="95">
        <v>4.4649999999999995E-2</v>
      </c>
      <c r="D261" s="95">
        <v>3708.5290800000002</v>
      </c>
      <c r="E261" s="95">
        <v>0</v>
      </c>
      <c r="F261" s="95">
        <v>1455.1627800000001</v>
      </c>
      <c r="G261" s="95">
        <v>894.46008999999992</v>
      </c>
      <c r="H261" s="95">
        <v>2724.1109300000003</v>
      </c>
      <c r="I261" s="95">
        <v>304.63094000000001</v>
      </c>
      <c r="J261" s="95">
        <v>0</v>
      </c>
      <c r="K261" s="95">
        <v>677.42247999999995</v>
      </c>
      <c r="L261" s="95">
        <v>2072.2026900000001</v>
      </c>
      <c r="M261" s="95">
        <v>272.65334999999999</v>
      </c>
      <c r="N261" s="95">
        <v>638.30763999999999</v>
      </c>
      <c r="O261" s="95">
        <v>15066.229160000001</v>
      </c>
    </row>
    <row r="262" spans="1:15">
      <c r="A262" s="64" t="s">
        <v>380</v>
      </c>
      <c r="B262" s="95">
        <v>118.22050999999999</v>
      </c>
      <c r="C262" s="95">
        <v>0</v>
      </c>
      <c r="D262" s="95">
        <v>717.13028000000008</v>
      </c>
      <c r="E262" s="95">
        <v>2.71834</v>
      </c>
      <c r="F262" s="95">
        <v>7932.9687100000001</v>
      </c>
      <c r="G262" s="95">
        <v>262.27221000000003</v>
      </c>
      <c r="H262" s="95">
        <v>1880.3666799999999</v>
      </c>
      <c r="I262" s="95">
        <v>31.24081</v>
      </c>
      <c r="J262" s="95">
        <v>0</v>
      </c>
      <c r="K262" s="95">
        <v>110.55904</v>
      </c>
      <c r="L262" s="95">
        <v>740.95914000000005</v>
      </c>
      <c r="M262" s="95">
        <v>33.958589999999994</v>
      </c>
      <c r="N262" s="95">
        <v>500.66933</v>
      </c>
      <c r="O262" s="95">
        <v>12331.06364</v>
      </c>
    </row>
    <row r="263" spans="1:15">
      <c r="A263" s="64" t="s">
        <v>381</v>
      </c>
      <c r="B263" s="95">
        <v>53.287889999999997</v>
      </c>
      <c r="C263" s="95">
        <v>-2.7E-4</v>
      </c>
      <c r="D263" s="95">
        <v>0</v>
      </c>
      <c r="E263" s="95">
        <v>0</v>
      </c>
      <c r="F263" s="95">
        <v>0</v>
      </c>
      <c r="G263" s="95">
        <v>0</v>
      </c>
      <c r="H263" s="95">
        <v>0</v>
      </c>
      <c r="I263" s="95">
        <v>0</v>
      </c>
      <c r="J263" s="95">
        <v>0</v>
      </c>
      <c r="K263" s="95">
        <v>9.4629999999999992E-2</v>
      </c>
      <c r="L263" s="95">
        <v>0</v>
      </c>
      <c r="M263" s="95">
        <v>0</v>
      </c>
      <c r="N263" s="95">
        <v>0</v>
      </c>
      <c r="O263" s="95">
        <v>53.382249999999999</v>
      </c>
    </row>
    <row r="264" spans="1:15">
      <c r="A264" s="64" t="s">
        <v>382</v>
      </c>
      <c r="B264" s="95">
        <v>10432.259970000001</v>
      </c>
      <c r="C264" s="95">
        <v>11042.87018</v>
      </c>
      <c r="D264" s="95">
        <v>10577.387349999999</v>
      </c>
      <c r="E264" s="95">
        <v>9067.0887700000003</v>
      </c>
      <c r="F264" s="95">
        <v>110.03568</v>
      </c>
      <c r="G264" s="95">
        <v>4262.0781399999996</v>
      </c>
      <c r="H264" s="95">
        <v>0</v>
      </c>
      <c r="I264" s="95">
        <v>552.20925</v>
      </c>
      <c r="J264" s="95">
        <v>0</v>
      </c>
      <c r="K264" s="95">
        <v>2676.2339200000001</v>
      </c>
      <c r="L264" s="95">
        <v>2368.9527000000003</v>
      </c>
      <c r="M264" s="95">
        <v>12054.257509999999</v>
      </c>
      <c r="N264" s="95">
        <v>1693.8595600000001</v>
      </c>
      <c r="O264" s="95">
        <v>64837.233030000003</v>
      </c>
    </row>
    <row r="265" spans="1:15">
      <c r="A265" s="64" t="s">
        <v>383</v>
      </c>
      <c r="B265" s="95">
        <v>17146.441190000001</v>
      </c>
      <c r="C265" s="95">
        <v>4760.3187900000003</v>
      </c>
      <c r="D265" s="95">
        <v>7682.0092400000003</v>
      </c>
      <c r="E265" s="95">
        <v>38788.217649999999</v>
      </c>
      <c r="F265" s="95">
        <v>13421.644039999999</v>
      </c>
      <c r="G265" s="95">
        <v>2523.0731700000001</v>
      </c>
      <c r="H265" s="95">
        <v>5442.8276599999999</v>
      </c>
      <c r="I265" s="95">
        <v>1.9575</v>
      </c>
      <c r="J265" s="95">
        <v>580.27621999999997</v>
      </c>
      <c r="K265" s="95">
        <v>3014.2891500000001</v>
      </c>
      <c r="L265" s="95">
        <v>5165.03593</v>
      </c>
      <c r="M265" s="95">
        <v>3007.65425</v>
      </c>
      <c r="N265" s="95">
        <v>760.04286999999999</v>
      </c>
      <c r="O265" s="95">
        <v>102293.78766</v>
      </c>
    </row>
    <row r="266" spans="1:15">
      <c r="A266" s="177" t="s">
        <v>384</v>
      </c>
      <c r="B266" s="57">
        <v>-335879.03444000002</v>
      </c>
      <c r="C266" s="57">
        <v>-359442.02912999998</v>
      </c>
      <c r="D266" s="57">
        <v>-453655.79270999995</v>
      </c>
      <c r="E266" s="57">
        <v>-210848.68030000001</v>
      </c>
      <c r="F266" s="57">
        <v>-286556.90536999999</v>
      </c>
      <c r="G266" s="57">
        <v>-182245.75025000001</v>
      </c>
      <c r="H266" s="57">
        <v>-160733.22849000001</v>
      </c>
      <c r="I266" s="57">
        <v>-283744.48723999999</v>
      </c>
      <c r="J266" s="57">
        <v>-555.11504000000002</v>
      </c>
      <c r="K266" s="57">
        <v>-320006.30051999999</v>
      </c>
      <c r="L266" s="57">
        <v>-79678.569730000003</v>
      </c>
      <c r="M266" s="57">
        <v>-470236.91608</v>
      </c>
      <c r="N266" s="57">
        <v>-159053.12589</v>
      </c>
      <c r="O266" s="57">
        <v>-3302635.9351900001</v>
      </c>
    </row>
    <row r="267" spans="1:15">
      <c r="A267" s="64" t="s">
        <v>385</v>
      </c>
      <c r="B267" s="95">
        <v>-252277.65852</v>
      </c>
      <c r="C267" s="95">
        <v>-233766.08093999999</v>
      </c>
      <c r="D267" s="95">
        <v>-376212.50030000001</v>
      </c>
      <c r="E267" s="95">
        <v>-187060.09938999999</v>
      </c>
      <c r="F267" s="95">
        <v>-225709.43549999999</v>
      </c>
      <c r="G267" s="95">
        <v>-137305.66652999999</v>
      </c>
      <c r="H267" s="95">
        <v>-129962.63865000001</v>
      </c>
      <c r="I267" s="95">
        <v>-188051.51024</v>
      </c>
      <c r="J267" s="95">
        <v>-101.1035</v>
      </c>
      <c r="K267" s="95">
        <v>-233239.19980999999</v>
      </c>
      <c r="L267" s="95">
        <v>-60626.498070000001</v>
      </c>
      <c r="M267" s="95">
        <v>-416994.79279000004</v>
      </c>
      <c r="N267" s="95">
        <v>-133820.65906000001</v>
      </c>
      <c r="O267" s="95">
        <v>-2575127.8433000003</v>
      </c>
    </row>
    <row r="268" spans="1:15">
      <c r="A268" s="64" t="s">
        <v>386</v>
      </c>
      <c r="B268" s="95">
        <v>0</v>
      </c>
      <c r="C268" s="95">
        <v>0</v>
      </c>
      <c r="D268" s="95">
        <v>-43.208010000000002</v>
      </c>
      <c r="E268" s="95">
        <v>0</v>
      </c>
      <c r="F268" s="95">
        <v>0</v>
      </c>
      <c r="G268" s="95">
        <v>-30.308679999999999</v>
      </c>
      <c r="H268" s="95">
        <v>-120.17713999999999</v>
      </c>
      <c r="I268" s="95">
        <v>0</v>
      </c>
      <c r="J268" s="95">
        <v>0</v>
      </c>
      <c r="K268" s="95">
        <v>0</v>
      </c>
      <c r="L268" s="95">
        <v>-19.302529999999997</v>
      </c>
      <c r="M268" s="95">
        <v>0</v>
      </c>
      <c r="N268" s="95">
        <v>0</v>
      </c>
      <c r="O268" s="95">
        <v>-212.99635999999998</v>
      </c>
    </row>
    <row r="269" spans="1:15">
      <c r="A269" s="64" t="s">
        <v>387</v>
      </c>
      <c r="B269" s="95">
        <v>-13548.16792</v>
      </c>
      <c r="C269" s="95">
        <v>-19895.604600000002</v>
      </c>
      <c r="D269" s="95">
        <v>-37473.257770000004</v>
      </c>
      <c r="E269" s="95">
        <v>-15253.4629</v>
      </c>
      <c r="F269" s="95">
        <v>-26690.492920000001</v>
      </c>
      <c r="G269" s="95">
        <v>-23722.064469999998</v>
      </c>
      <c r="H269" s="95">
        <v>-23049.980190000002</v>
      </c>
      <c r="I269" s="95">
        <v>-60358.264649999997</v>
      </c>
      <c r="J269" s="95">
        <v>-454.01153999999997</v>
      </c>
      <c r="K269" s="95">
        <v>-50805.909180000002</v>
      </c>
      <c r="L269" s="95">
        <v>-15652.064829999999</v>
      </c>
      <c r="M269" s="95">
        <v>-30958.63695</v>
      </c>
      <c r="N269" s="95">
        <v>-18213.478719999999</v>
      </c>
      <c r="O269" s="95">
        <v>-336075.39663999999</v>
      </c>
    </row>
    <row r="270" spans="1:15">
      <c r="A270" s="64" t="s">
        <v>388</v>
      </c>
      <c r="B270" s="95">
        <v>-10.266200000000001</v>
      </c>
      <c r="C270" s="95">
        <v>-773.22086000000002</v>
      </c>
      <c r="D270" s="95">
        <v>0</v>
      </c>
      <c r="E270" s="95">
        <v>-18.646990000000002</v>
      </c>
      <c r="F270" s="95">
        <v>-22913.37556</v>
      </c>
      <c r="G270" s="95">
        <v>0</v>
      </c>
      <c r="H270" s="95">
        <v>0</v>
      </c>
      <c r="I270" s="95">
        <v>-1841.9721299999999</v>
      </c>
      <c r="J270" s="95">
        <v>0</v>
      </c>
      <c r="K270" s="95">
        <v>-4438.0988600000001</v>
      </c>
      <c r="L270" s="95">
        <v>0</v>
      </c>
      <c r="M270" s="95">
        <v>0</v>
      </c>
      <c r="N270" s="95">
        <v>0</v>
      </c>
      <c r="O270" s="95">
        <v>-29995.580600000001</v>
      </c>
    </row>
    <row r="271" spans="1:15">
      <c r="A271" s="64" t="s">
        <v>389</v>
      </c>
      <c r="B271" s="95">
        <v>-10901.93031</v>
      </c>
      <c r="C271" s="95">
        <v>-637.5</v>
      </c>
      <c r="D271" s="95">
        <v>-20640.352039999998</v>
      </c>
      <c r="E271" s="95">
        <v>0</v>
      </c>
      <c r="F271" s="95">
        <v>0</v>
      </c>
      <c r="G271" s="95">
        <v>-11370.47163</v>
      </c>
      <c r="H271" s="95">
        <v>-3146.3833300000001</v>
      </c>
      <c r="I271" s="95">
        <v>-5128.3333899999998</v>
      </c>
      <c r="J271" s="95">
        <v>0</v>
      </c>
      <c r="K271" s="95">
        <v>-19085.779170000002</v>
      </c>
      <c r="L271" s="95">
        <v>0</v>
      </c>
      <c r="M271" s="95">
        <v>0</v>
      </c>
      <c r="N271" s="95">
        <v>0</v>
      </c>
      <c r="O271" s="95">
        <v>-70910.74987</v>
      </c>
    </row>
    <row r="272" spans="1:15">
      <c r="A272" s="65" t="s">
        <v>390</v>
      </c>
      <c r="B272" s="95">
        <v>-5574.0705399999997</v>
      </c>
      <c r="C272" s="95">
        <v>0</v>
      </c>
      <c r="D272" s="95">
        <v>-6570.0918300000003</v>
      </c>
      <c r="E272" s="95">
        <v>-5066.93397</v>
      </c>
      <c r="F272" s="95">
        <v>-8837.8277799999996</v>
      </c>
      <c r="G272" s="95">
        <v>-5588.8183099999997</v>
      </c>
      <c r="H272" s="95">
        <v>-3795.9072299999998</v>
      </c>
      <c r="I272" s="95">
        <v>-8222.25828</v>
      </c>
      <c r="J272" s="95">
        <v>0</v>
      </c>
      <c r="K272" s="95">
        <v>-8595.9581899999994</v>
      </c>
      <c r="L272" s="95">
        <v>-2803.7080299999998</v>
      </c>
      <c r="M272" s="95">
        <v>-11327.692849999999</v>
      </c>
      <c r="N272" s="95">
        <v>0</v>
      </c>
      <c r="O272" s="95">
        <v>-66383.267009999996</v>
      </c>
    </row>
    <row r="273" spans="1:15">
      <c r="A273" s="65" t="s">
        <v>461</v>
      </c>
      <c r="B273" s="95">
        <v>-53566.940950000004</v>
      </c>
      <c r="C273" s="95">
        <v>-104369.62273</v>
      </c>
      <c r="D273" s="95">
        <v>-12716.38276</v>
      </c>
      <c r="E273" s="95">
        <v>-3449.5370499999999</v>
      </c>
      <c r="F273" s="95">
        <v>-2405.7736099999997</v>
      </c>
      <c r="G273" s="95">
        <v>-4228.4206299999996</v>
      </c>
      <c r="H273" s="95">
        <v>-658.14194999999995</v>
      </c>
      <c r="I273" s="95">
        <v>-20142.148550000002</v>
      </c>
      <c r="J273" s="95">
        <v>0</v>
      </c>
      <c r="K273" s="95">
        <v>-3841.3553099999999</v>
      </c>
      <c r="L273" s="95">
        <v>-576.99626999999998</v>
      </c>
      <c r="M273" s="95">
        <v>-10955.79349</v>
      </c>
      <c r="N273" s="95">
        <v>-7018.9881100000002</v>
      </c>
      <c r="O273" s="95">
        <v>-223930.10141</v>
      </c>
    </row>
    <row r="274" spans="1:15">
      <c r="A274" s="177" t="s">
        <v>975</v>
      </c>
      <c r="B274" s="57">
        <v>389349.05597000004</v>
      </c>
      <c r="C274" s="57">
        <v>632566.88621000003</v>
      </c>
      <c r="D274" s="57">
        <v>535668.66304999997</v>
      </c>
      <c r="E274" s="57">
        <v>446827.25761000003</v>
      </c>
      <c r="F274" s="57">
        <v>336364.94626999996</v>
      </c>
      <c r="G274" s="57">
        <v>232335.42853999999</v>
      </c>
      <c r="H274" s="57">
        <v>221708.01272</v>
      </c>
      <c r="I274" s="57">
        <v>704176.85415999999</v>
      </c>
      <c r="J274" s="57">
        <v>2913.0128799999998</v>
      </c>
      <c r="K274" s="57">
        <v>490640.82980000001</v>
      </c>
      <c r="L274" s="57">
        <v>104826.94276999999</v>
      </c>
      <c r="M274" s="57">
        <v>384198.99951999995</v>
      </c>
      <c r="N274" s="57">
        <v>382913.42166000005</v>
      </c>
      <c r="O274" s="57">
        <v>4864490.31116</v>
      </c>
    </row>
    <row r="275" spans="1:15">
      <c r="A275" s="155" t="s">
        <v>391</v>
      </c>
      <c r="B275" s="57">
        <v>224911.42347000001</v>
      </c>
      <c r="C275" s="57">
        <v>314280.83814000001</v>
      </c>
      <c r="D275" s="57">
        <v>264926.01921</v>
      </c>
      <c r="E275" s="57">
        <v>239751.04165</v>
      </c>
      <c r="F275" s="57">
        <v>229046.44743999999</v>
      </c>
      <c r="G275" s="57">
        <v>205838.87874000001</v>
      </c>
      <c r="H275" s="57">
        <v>93885.519239999994</v>
      </c>
      <c r="I275" s="57">
        <v>83403.771590000004</v>
      </c>
      <c r="J275" s="57">
        <v>4183.8239199999998</v>
      </c>
      <c r="K275" s="57">
        <v>99270.862670000002</v>
      </c>
      <c r="L275" s="57">
        <v>23098.667590000001</v>
      </c>
      <c r="M275" s="57">
        <v>377260.95092999999</v>
      </c>
      <c r="N275" s="57">
        <v>36417.120719999999</v>
      </c>
      <c r="O275" s="57">
        <v>2196275.3653099998</v>
      </c>
    </row>
    <row r="276" spans="1:15">
      <c r="A276" s="64" t="s">
        <v>392</v>
      </c>
      <c r="B276" s="95">
        <v>104291.8606</v>
      </c>
      <c r="C276" s="95">
        <v>179480.04841999998</v>
      </c>
      <c r="D276" s="95">
        <v>86426.94773</v>
      </c>
      <c r="E276" s="95">
        <v>89265.989480000004</v>
      </c>
      <c r="F276" s="95">
        <v>83889.349439999991</v>
      </c>
      <c r="G276" s="95">
        <v>95016.928780000002</v>
      </c>
      <c r="H276" s="95">
        <v>35601.936959999999</v>
      </c>
      <c r="I276" s="95">
        <v>69351.55674</v>
      </c>
      <c r="J276" s="95">
        <v>1821.2362900000001</v>
      </c>
      <c r="K276" s="95">
        <v>71652.487290000005</v>
      </c>
      <c r="L276" s="95">
        <v>9009.3489100000006</v>
      </c>
      <c r="M276" s="95">
        <v>101338.28027</v>
      </c>
      <c r="N276" s="95">
        <v>31935.629559999998</v>
      </c>
      <c r="O276" s="95">
        <v>959081.60047000006</v>
      </c>
    </row>
    <row r="277" spans="1:15">
      <c r="A277" s="64" t="s">
        <v>393</v>
      </c>
      <c r="B277" s="95">
        <v>87840.970269999991</v>
      </c>
      <c r="C277" s="95">
        <v>69203.190889999998</v>
      </c>
      <c r="D277" s="95">
        <v>98859.97971</v>
      </c>
      <c r="E277" s="95">
        <v>131013.35218</v>
      </c>
      <c r="F277" s="95">
        <v>72246.821190000002</v>
      </c>
      <c r="G277" s="95">
        <v>100257.85936</v>
      </c>
      <c r="H277" s="95">
        <v>22777.726979999999</v>
      </c>
      <c r="I277" s="95">
        <v>3812.1849900000002</v>
      </c>
      <c r="J277" s="95">
        <v>1882.6547</v>
      </c>
      <c r="K277" s="95">
        <v>20202.506359999999</v>
      </c>
      <c r="L277" s="95">
        <v>4269.1157000000003</v>
      </c>
      <c r="M277" s="95">
        <v>47859.411869999996</v>
      </c>
      <c r="N277" s="95">
        <v>734.21618000000001</v>
      </c>
      <c r="O277" s="95">
        <v>660959.99037999997</v>
      </c>
    </row>
    <row r="278" spans="1:15">
      <c r="A278" s="64" t="s">
        <v>394</v>
      </c>
      <c r="B278" s="95">
        <v>22414.128969999998</v>
      </c>
      <c r="C278" s="95">
        <v>4182.7201000000005</v>
      </c>
      <c r="D278" s="95">
        <v>68463.142779999995</v>
      </c>
      <c r="E278" s="95">
        <v>6523.8366399999995</v>
      </c>
      <c r="F278" s="95">
        <v>22576.572829999997</v>
      </c>
      <c r="G278" s="95">
        <v>6028.8451299999997</v>
      </c>
      <c r="H278" s="95">
        <v>5134.0565399999996</v>
      </c>
      <c r="I278" s="95">
        <v>77.789190000000005</v>
      </c>
      <c r="J278" s="95">
        <v>272.44490000000002</v>
      </c>
      <c r="K278" s="95">
        <v>5730.5376299999998</v>
      </c>
      <c r="L278" s="95">
        <v>5506.6577800000005</v>
      </c>
      <c r="M278" s="95">
        <v>224006.71309</v>
      </c>
      <c r="N278" s="95">
        <v>2316.45453</v>
      </c>
      <c r="O278" s="95">
        <v>373233.90010999999</v>
      </c>
    </row>
    <row r="279" spans="1:15">
      <c r="A279" s="64" t="s">
        <v>395</v>
      </c>
      <c r="B279" s="95">
        <v>3207.1024300000004</v>
      </c>
      <c r="C279" s="95">
        <v>53586.164389999998</v>
      </c>
      <c r="D279" s="95">
        <v>3256.8761500000001</v>
      </c>
      <c r="E279" s="95">
        <v>4728.3044400000008</v>
      </c>
      <c r="F279" s="95">
        <v>3011.4319399999999</v>
      </c>
      <c r="G279" s="95">
        <v>892.98234000000002</v>
      </c>
      <c r="H279" s="95">
        <v>574.67993999999999</v>
      </c>
      <c r="I279" s="95">
        <v>851.31584999999995</v>
      </c>
      <c r="J279" s="95">
        <v>0</v>
      </c>
      <c r="K279" s="95">
        <v>186.04867000000002</v>
      </c>
      <c r="L279" s="95">
        <v>6.1758800000000003</v>
      </c>
      <c r="M279" s="95">
        <v>0</v>
      </c>
      <c r="N279" s="95">
        <v>0</v>
      </c>
      <c r="O279" s="95">
        <v>70301.082030000005</v>
      </c>
    </row>
    <row r="280" spans="1:15">
      <c r="A280" s="62" t="s">
        <v>396</v>
      </c>
      <c r="B280" s="95">
        <v>7157.3612000000003</v>
      </c>
      <c r="C280" s="95">
        <v>7828.7143399999995</v>
      </c>
      <c r="D280" s="95">
        <v>7919.0728399999998</v>
      </c>
      <c r="E280" s="95">
        <v>8219.5589099999997</v>
      </c>
      <c r="F280" s="95">
        <v>47322.272039999996</v>
      </c>
      <c r="G280" s="95">
        <v>3642.2631299999998</v>
      </c>
      <c r="H280" s="95">
        <v>29797.11882</v>
      </c>
      <c r="I280" s="95">
        <v>9310.9248200000002</v>
      </c>
      <c r="J280" s="95">
        <v>207.48803000000001</v>
      </c>
      <c r="K280" s="95">
        <v>1499.2827199999999</v>
      </c>
      <c r="L280" s="95">
        <v>4307.3693200000007</v>
      </c>
      <c r="M280" s="95">
        <v>4056.5457000000001</v>
      </c>
      <c r="N280" s="95">
        <v>1430.8204499999999</v>
      </c>
      <c r="O280" s="95">
        <v>132698.79231999998</v>
      </c>
    </row>
    <row r="281" spans="1:15">
      <c r="A281" s="62" t="s">
        <v>397</v>
      </c>
      <c r="B281" s="95">
        <v>0</v>
      </c>
      <c r="C281" s="95">
        <v>0</v>
      </c>
      <c r="D281" s="95">
        <v>0</v>
      </c>
      <c r="E281" s="95">
        <v>0</v>
      </c>
      <c r="F281" s="95">
        <v>0</v>
      </c>
      <c r="G281" s="95">
        <v>0</v>
      </c>
      <c r="H281" s="95">
        <v>0</v>
      </c>
      <c r="I281" s="95">
        <v>0</v>
      </c>
      <c r="J281" s="95">
        <v>0</v>
      </c>
      <c r="K281" s="95">
        <v>0</v>
      </c>
      <c r="L281" s="95">
        <v>0</v>
      </c>
      <c r="M281" s="95">
        <v>0</v>
      </c>
      <c r="N281" s="95">
        <v>0</v>
      </c>
      <c r="O281" s="95">
        <v>0</v>
      </c>
    </row>
    <row r="282" spans="1:15">
      <c r="A282" s="177" t="s">
        <v>398</v>
      </c>
      <c r="B282" s="57">
        <v>-110148.77340000001</v>
      </c>
      <c r="C282" s="57">
        <v>-120627.76929000001</v>
      </c>
      <c r="D282" s="57">
        <v>-152643.03</v>
      </c>
      <c r="E282" s="57">
        <v>-75400.671530000007</v>
      </c>
      <c r="F282" s="57">
        <v>-112549.44064</v>
      </c>
      <c r="G282" s="57">
        <v>-119278.63038</v>
      </c>
      <c r="H282" s="57">
        <v>-36626.675080000001</v>
      </c>
      <c r="I282" s="57">
        <v>-11190.47119</v>
      </c>
      <c r="J282" s="57">
        <v>-1288.79829</v>
      </c>
      <c r="K282" s="57">
        <v>-32096.436239999999</v>
      </c>
      <c r="L282" s="57">
        <v>-11035.55445</v>
      </c>
      <c r="M282" s="57">
        <v>-194664.05285000001</v>
      </c>
      <c r="N282" s="57">
        <v>-3063.6764500000004</v>
      </c>
      <c r="O282" s="57">
        <v>-980613.97979000001</v>
      </c>
    </row>
    <row r="283" spans="1:15">
      <c r="A283" s="64" t="s">
        <v>392</v>
      </c>
      <c r="B283" s="95">
        <v>-40659.302969999997</v>
      </c>
      <c r="C283" s="95">
        <v>-40886.444560000004</v>
      </c>
      <c r="D283" s="95">
        <v>-41809.202570000001</v>
      </c>
      <c r="E283" s="95">
        <v>-7202.3577400000004</v>
      </c>
      <c r="F283" s="95">
        <v>-12319.313960000001</v>
      </c>
      <c r="G283" s="95">
        <v>-32201.796100000003</v>
      </c>
      <c r="H283" s="95">
        <v>-11633.49901</v>
      </c>
      <c r="I283" s="95">
        <v>-9174.3984</v>
      </c>
      <c r="J283" s="95">
        <v>-120.88167999999999</v>
      </c>
      <c r="K283" s="95">
        <v>-10337.057510000001</v>
      </c>
      <c r="L283" s="95">
        <v>-1722.39104</v>
      </c>
      <c r="M283" s="95">
        <v>-25681.83439</v>
      </c>
      <c r="N283" s="95">
        <v>-623.64107999999999</v>
      </c>
      <c r="O283" s="95">
        <v>-234372.12101</v>
      </c>
    </row>
    <row r="284" spans="1:15">
      <c r="A284" s="64" t="s">
        <v>399</v>
      </c>
      <c r="B284" s="95">
        <v>-15336.332490000001</v>
      </c>
      <c r="C284" s="95">
        <v>-10796.267300000001</v>
      </c>
      <c r="D284" s="95">
        <v>-55148.837619999998</v>
      </c>
      <c r="E284" s="95">
        <v>-11929.50332</v>
      </c>
      <c r="F284" s="95">
        <v>-17115.657850000003</v>
      </c>
      <c r="G284" s="95">
        <v>-5923.0737199999994</v>
      </c>
      <c r="H284" s="95">
        <v>-2985.1592300000002</v>
      </c>
      <c r="I284" s="95">
        <v>-24.050330000000002</v>
      </c>
      <c r="J284" s="95">
        <v>0</v>
      </c>
      <c r="K284" s="95">
        <v>-4181.3173999999999</v>
      </c>
      <c r="L284" s="95">
        <v>-3982.0029399999999</v>
      </c>
      <c r="M284" s="95">
        <v>-141777.88640000002</v>
      </c>
      <c r="N284" s="95">
        <v>-1130.94471</v>
      </c>
      <c r="O284" s="95">
        <v>-270331.03331000003</v>
      </c>
    </row>
    <row r="285" spans="1:15">
      <c r="A285" s="64" t="s">
        <v>400</v>
      </c>
      <c r="B285" s="95">
        <v>-13.089979999999999</v>
      </c>
      <c r="C285" s="95">
        <v>-12357.8902</v>
      </c>
      <c r="D285" s="95">
        <v>0</v>
      </c>
      <c r="E285" s="95">
        <v>-61.027120000000004</v>
      </c>
      <c r="F285" s="95">
        <v>-34.589330000000004</v>
      </c>
      <c r="G285" s="95">
        <v>0</v>
      </c>
      <c r="H285" s="95">
        <v>0</v>
      </c>
      <c r="I285" s="95">
        <v>0</v>
      </c>
      <c r="J285" s="95">
        <v>0</v>
      </c>
      <c r="K285" s="95">
        <v>0</v>
      </c>
      <c r="L285" s="95">
        <v>0</v>
      </c>
      <c r="M285" s="95">
        <v>0</v>
      </c>
      <c r="N285" s="95">
        <v>0</v>
      </c>
      <c r="O285" s="95">
        <v>-12466.59663</v>
      </c>
    </row>
    <row r="286" spans="1:15">
      <c r="A286" s="64" t="s">
        <v>401</v>
      </c>
      <c r="B286" s="95">
        <v>0</v>
      </c>
      <c r="C286" s="95">
        <v>0</v>
      </c>
      <c r="D286" s="95">
        <v>0</v>
      </c>
      <c r="E286" s="95">
        <v>0</v>
      </c>
      <c r="F286" s="95">
        <v>0</v>
      </c>
      <c r="G286" s="95">
        <v>0</v>
      </c>
      <c r="H286" s="95">
        <v>0</v>
      </c>
      <c r="I286" s="95">
        <v>0</v>
      </c>
      <c r="J286" s="95">
        <v>-3.2304599999999999</v>
      </c>
      <c r="K286" s="95">
        <v>0</v>
      </c>
      <c r="L286" s="95">
        <v>0</v>
      </c>
      <c r="M286" s="95">
        <v>0</v>
      </c>
      <c r="N286" s="95">
        <v>0</v>
      </c>
      <c r="O286" s="95">
        <v>-3.2304599999999999</v>
      </c>
    </row>
    <row r="287" spans="1:15">
      <c r="A287" s="65" t="s">
        <v>402</v>
      </c>
      <c r="B287" s="95">
        <v>-54140.047960000004</v>
      </c>
      <c r="C287" s="95">
        <v>-56587.167229999999</v>
      </c>
      <c r="D287" s="95">
        <v>-55684.989809999999</v>
      </c>
      <c r="E287" s="95">
        <v>-56207.783349999998</v>
      </c>
      <c r="F287" s="95">
        <v>-83079.879499999995</v>
      </c>
      <c r="G287" s="95">
        <v>-81153.760559999995</v>
      </c>
      <c r="H287" s="95">
        <v>-22008.01684</v>
      </c>
      <c r="I287" s="95">
        <v>-1992.0224599999999</v>
      </c>
      <c r="J287" s="95">
        <v>-1164.68615</v>
      </c>
      <c r="K287" s="95">
        <v>-17578.061329999997</v>
      </c>
      <c r="L287" s="95">
        <v>-5331.1604699999998</v>
      </c>
      <c r="M287" s="95">
        <v>-27204.332059999997</v>
      </c>
      <c r="N287" s="95">
        <v>-1309.0906599999998</v>
      </c>
      <c r="O287" s="95">
        <v>-463440.99838</v>
      </c>
    </row>
    <row r="288" spans="1:15">
      <c r="A288" s="65" t="s">
        <v>403</v>
      </c>
      <c r="B288" s="95">
        <v>0</v>
      </c>
      <c r="C288" s="95">
        <v>0</v>
      </c>
      <c r="D288" s="95">
        <v>0</v>
      </c>
      <c r="E288" s="95">
        <v>0</v>
      </c>
      <c r="F288" s="95">
        <v>0</v>
      </c>
      <c r="G288" s="95">
        <v>0</v>
      </c>
      <c r="H288" s="95">
        <v>0</v>
      </c>
      <c r="I288" s="95">
        <v>0</v>
      </c>
      <c r="J288" s="95">
        <v>0</v>
      </c>
      <c r="K288" s="95">
        <v>0</v>
      </c>
      <c r="L288" s="95">
        <v>0</v>
      </c>
      <c r="M288" s="95">
        <v>0</v>
      </c>
      <c r="N288" s="95">
        <v>0</v>
      </c>
      <c r="O288" s="95">
        <v>0</v>
      </c>
    </row>
    <row r="289" spans="1:15">
      <c r="A289" s="177" t="s">
        <v>974</v>
      </c>
      <c r="B289" s="57">
        <v>504111.70604000002</v>
      </c>
      <c r="C289" s="57">
        <v>826219.95505999995</v>
      </c>
      <c r="D289" s="57">
        <v>647951.65226</v>
      </c>
      <c r="E289" s="57">
        <v>611177.62773000007</v>
      </c>
      <c r="F289" s="57">
        <v>452861.95306999999</v>
      </c>
      <c r="G289" s="57">
        <v>318895.67689999996</v>
      </c>
      <c r="H289" s="57">
        <v>278966.85687999998</v>
      </c>
      <c r="I289" s="57">
        <v>776390.15455999994</v>
      </c>
      <c r="J289" s="57">
        <v>5808.0385099999994</v>
      </c>
      <c r="K289" s="57">
        <v>557815.25623000006</v>
      </c>
      <c r="L289" s="57">
        <v>116890.05591</v>
      </c>
      <c r="M289" s="57">
        <v>566795.89760000003</v>
      </c>
      <c r="N289" s="57">
        <v>416266.86593000003</v>
      </c>
      <c r="O289" s="57">
        <v>6080151.6966800001</v>
      </c>
    </row>
    <row r="290" spans="1:15">
      <c r="A290" s="64" t="s">
        <v>404</v>
      </c>
      <c r="B290" s="95">
        <v>92071.186900000001</v>
      </c>
      <c r="C290" s="95">
        <v>194893.66500000001</v>
      </c>
      <c r="D290" s="95">
        <v>243859.07746</v>
      </c>
      <c r="E290" s="95">
        <v>110227.63449</v>
      </c>
      <c r="F290" s="95">
        <v>76376.645709999997</v>
      </c>
      <c r="G290" s="95">
        <v>18547.156059999998</v>
      </c>
      <c r="H290" s="95">
        <v>41392.90324</v>
      </c>
      <c r="I290" s="95">
        <v>30028.614940000003</v>
      </c>
      <c r="J290" s="95">
        <v>1868.9461799999999</v>
      </c>
      <c r="K290" s="95">
        <v>150135.30250999998</v>
      </c>
      <c r="L290" s="95">
        <v>17916.88392</v>
      </c>
      <c r="M290" s="95">
        <v>385721.99133999995</v>
      </c>
      <c r="N290" s="95">
        <v>35744.803930000002</v>
      </c>
      <c r="O290" s="95">
        <v>1398784.81168</v>
      </c>
    </row>
    <row r="291" spans="1:15">
      <c r="A291" s="64" t="s">
        <v>405</v>
      </c>
      <c r="B291" s="95">
        <v>2273.5364599999998</v>
      </c>
      <c r="C291" s="95">
        <v>4389.59339</v>
      </c>
      <c r="D291" s="95">
        <v>9739.7126600000011</v>
      </c>
      <c r="E291" s="95">
        <v>1140.98767</v>
      </c>
      <c r="F291" s="95">
        <v>9926.8029200000001</v>
      </c>
      <c r="G291" s="95">
        <v>1090.30096</v>
      </c>
      <c r="H291" s="95">
        <v>3512.3948700000001</v>
      </c>
      <c r="I291" s="95">
        <v>3434.6124900000004</v>
      </c>
      <c r="J291" s="95">
        <v>0</v>
      </c>
      <c r="K291" s="95">
        <v>4810.0987500000001</v>
      </c>
      <c r="L291" s="95">
        <v>2219.84051</v>
      </c>
      <c r="M291" s="95">
        <v>3115.18507</v>
      </c>
      <c r="N291" s="95">
        <v>7343.4242899999999</v>
      </c>
      <c r="O291" s="95">
        <v>52996.490039999997</v>
      </c>
    </row>
    <row r="292" spans="1:15">
      <c r="A292" s="64" t="s">
        <v>406</v>
      </c>
      <c r="B292" s="95">
        <v>89080.164919999996</v>
      </c>
      <c r="C292" s="95">
        <v>181713.03700000001</v>
      </c>
      <c r="D292" s="95">
        <v>231139.50318999999</v>
      </c>
      <c r="E292" s="95">
        <v>109072.47378</v>
      </c>
      <c r="F292" s="95">
        <v>60818.188620000001</v>
      </c>
      <c r="G292" s="95">
        <v>17456.855100000001</v>
      </c>
      <c r="H292" s="95">
        <v>37746.790630000003</v>
      </c>
      <c r="I292" s="95">
        <v>26068.202989999998</v>
      </c>
      <c r="J292" s="95">
        <v>1868.9461799999999</v>
      </c>
      <c r="K292" s="95">
        <v>104553.28031</v>
      </c>
      <c r="L292" s="95">
        <v>15570.892169999999</v>
      </c>
      <c r="M292" s="95">
        <v>380257.89619999996</v>
      </c>
      <c r="N292" s="95">
        <v>28147.112989999998</v>
      </c>
      <c r="O292" s="95">
        <v>1283493.34408</v>
      </c>
    </row>
    <row r="293" spans="1:15">
      <c r="A293" s="64" t="s">
        <v>407</v>
      </c>
      <c r="B293" s="95">
        <v>717.48552000000007</v>
      </c>
      <c r="C293" s="95">
        <v>3973.6428700000001</v>
      </c>
      <c r="D293" s="95">
        <v>2919.6402000000003</v>
      </c>
      <c r="E293" s="95">
        <v>14.17304</v>
      </c>
      <c r="F293" s="95">
        <v>2381.8597999999997</v>
      </c>
      <c r="G293" s="95">
        <v>0</v>
      </c>
      <c r="H293" s="95">
        <v>0</v>
      </c>
      <c r="I293" s="95">
        <v>0</v>
      </c>
      <c r="J293" s="95">
        <v>0</v>
      </c>
      <c r="K293" s="95">
        <v>32566.356010000003</v>
      </c>
      <c r="L293" s="95">
        <v>0.14019999999999999</v>
      </c>
      <c r="M293" s="95">
        <v>493.05079999999998</v>
      </c>
      <c r="N293" s="95">
        <v>0</v>
      </c>
      <c r="O293" s="95">
        <v>43066.348439999994</v>
      </c>
    </row>
    <row r="294" spans="1:15">
      <c r="A294" s="64" t="s">
        <v>408</v>
      </c>
      <c r="B294" s="95">
        <v>0</v>
      </c>
      <c r="C294" s="95">
        <v>4026.35736</v>
      </c>
      <c r="D294" s="95">
        <v>0</v>
      </c>
      <c r="E294" s="95">
        <v>0</v>
      </c>
      <c r="F294" s="95">
        <v>0</v>
      </c>
      <c r="G294" s="95">
        <v>0</v>
      </c>
      <c r="H294" s="95">
        <v>0</v>
      </c>
      <c r="I294" s="95">
        <v>525.79945999999995</v>
      </c>
      <c r="J294" s="95">
        <v>0</v>
      </c>
      <c r="K294" s="95">
        <v>8205.5674400000007</v>
      </c>
      <c r="L294" s="95">
        <v>126.01103999999999</v>
      </c>
      <c r="M294" s="95">
        <v>1855.8592699999999</v>
      </c>
      <c r="N294" s="95">
        <v>73.796729999999997</v>
      </c>
      <c r="O294" s="95">
        <v>14813.391300000001</v>
      </c>
    </row>
    <row r="295" spans="1:15">
      <c r="A295" s="64" t="s">
        <v>409</v>
      </c>
      <c r="B295" s="95">
        <v>0</v>
      </c>
      <c r="C295" s="95">
        <v>0</v>
      </c>
      <c r="D295" s="95">
        <v>0</v>
      </c>
      <c r="E295" s="95">
        <v>0</v>
      </c>
      <c r="F295" s="95">
        <v>17.750599999999999</v>
      </c>
      <c r="G295" s="95">
        <v>0</v>
      </c>
      <c r="H295" s="95">
        <v>0</v>
      </c>
      <c r="I295" s="95">
        <v>0</v>
      </c>
      <c r="J295" s="95">
        <v>0</v>
      </c>
      <c r="K295" s="95">
        <v>0</v>
      </c>
      <c r="L295" s="95">
        <v>0</v>
      </c>
      <c r="M295" s="95">
        <v>0</v>
      </c>
      <c r="N295" s="95">
        <v>0</v>
      </c>
      <c r="O295" s="95">
        <v>17.750599999999999</v>
      </c>
    </row>
    <row r="296" spans="1:15">
      <c r="A296" s="64" t="s">
        <v>410</v>
      </c>
      <c r="B296" s="95">
        <v>0</v>
      </c>
      <c r="C296" s="95">
        <v>791.03438000000006</v>
      </c>
      <c r="D296" s="95">
        <v>60.221410000000006</v>
      </c>
      <c r="E296" s="95">
        <v>0</v>
      </c>
      <c r="F296" s="95">
        <v>3232.0437700000002</v>
      </c>
      <c r="G296" s="95">
        <v>0</v>
      </c>
      <c r="H296" s="95">
        <v>133.71773999999999</v>
      </c>
      <c r="I296" s="95">
        <v>0</v>
      </c>
      <c r="J296" s="95">
        <v>0</v>
      </c>
      <c r="K296" s="95">
        <v>0</v>
      </c>
      <c r="L296" s="95">
        <v>0</v>
      </c>
      <c r="M296" s="95">
        <v>0</v>
      </c>
      <c r="N296" s="95">
        <v>180.46992</v>
      </c>
      <c r="O296" s="95">
        <v>4397.48722</v>
      </c>
    </row>
    <row r="297" spans="1:15">
      <c r="A297" s="64" t="s">
        <v>411</v>
      </c>
      <c r="B297" s="95">
        <v>0</v>
      </c>
      <c r="C297" s="95">
        <v>0</v>
      </c>
      <c r="D297" s="95">
        <v>0</v>
      </c>
      <c r="E297" s="95">
        <v>0</v>
      </c>
      <c r="F297" s="95">
        <v>0</v>
      </c>
      <c r="G297" s="95">
        <v>0</v>
      </c>
      <c r="H297" s="95">
        <v>0</v>
      </c>
      <c r="I297" s="95">
        <v>0</v>
      </c>
      <c r="J297" s="95">
        <v>0</v>
      </c>
      <c r="K297" s="95">
        <v>0</v>
      </c>
      <c r="L297" s="95">
        <v>0</v>
      </c>
      <c r="M297" s="95">
        <v>0</v>
      </c>
      <c r="N297" s="95">
        <v>0</v>
      </c>
      <c r="O297" s="95">
        <v>0</v>
      </c>
    </row>
    <row r="298" spans="1:15">
      <c r="A298" s="64" t="s">
        <v>412</v>
      </c>
      <c r="B298" s="95">
        <v>-162146.44427000001</v>
      </c>
      <c r="C298" s="95">
        <v>-317058.95791</v>
      </c>
      <c r="D298" s="95">
        <v>-315019.96348999999</v>
      </c>
      <c r="E298" s="95">
        <v>-227534.61577999999</v>
      </c>
      <c r="F298" s="95">
        <v>-204488.42968</v>
      </c>
      <c r="G298" s="95">
        <v>-65976.406820000004</v>
      </c>
      <c r="H298" s="95">
        <v>-52318.505349999999</v>
      </c>
      <c r="I298" s="95">
        <v>-72418.509349999993</v>
      </c>
      <c r="J298" s="95">
        <v>-1006.7554399999999</v>
      </c>
      <c r="K298" s="95">
        <v>-194745.32018000001</v>
      </c>
      <c r="L298" s="95">
        <v>-34609.533280000003</v>
      </c>
      <c r="M298" s="95">
        <v>-520686.54194000002</v>
      </c>
      <c r="N298" s="95">
        <v>-53346.586289999999</v>
      </c>
      <c r="O298" s="95">
        <v>-2221356.56978</v>
      </c>
    </row>
    <row r="299" spans="1:15">
      <c r="A299" s="64" t="s">
        <v>413</v>
      </c>
      <c r="B299" s="95">
        <v>-155914.73944999999</v>
      </c>
      <c r="C299" s="95">
        <v>-282652.44646000001</v>
      </c>
      <c r="D299" s="95">
        <v>-292825.27781</v>
      </c>
      <c r="E299" s="95">
        <v>-196514.08575</v>
      </c>
      <c r="F299" s="95">
        <v>-143109.93216</v>
      </c>
      <c r="G299" s="95">
        <v>-57513.779499999997</v>
      </c>
      <c r="H299" s="95">
        <v>-50089.109479999999</v>
      </c>
      <c r="I299" s="95">
        <v>-40147.884380000003</v>
      </c>
      <c r="J299" s="95">
        <v>-1006.7554399999999</v>
      </c>
      <c r="K299" s="95">
        <v>-139221.51126</v>
      </c>
      <c r="L299" s="95">
        <v>-28340.975300000002</v>
      </c>
      <c r="M299" s="95">
        <v>-500239.37649</v>
      </c>
      <c r="N299" s="95">
        <v>-43655.673090000004</v>
      </c>
      <c r="O299" s="95">
        <v>-1931231.54657</v>
      </c>
    </row>
    <row r="300" spans="1:15">
      <c r="A300" s="64" t="s">
        <v>414</v>
      </c>
      <c r="B300" s="95">
        <v>-6216.39192</v>
      </c>
      <c r="C300" s="95">
        <v>-349.52819</v>
      </c>
      <c r="D300" s="95">
        <v>-13341.181289999999</v>
      </c>
      <c r="E300" s="95">
        <v>-30769.488260000002</v>
      </c>
      <c r="F300" s="95">
        <v>-33906.21344</v>
      </c>
      <c r="G300" s="95">
        <v>-2051.9124999999999</v>
      </c>
      <c r="H300" s="95">
        <v>-52.998669999999997</v>
      </c>
      <c r="I300" s="95">
        <v>-6.8152100000000004</v>
      </c>
      <c r="J300" s="95">
        <v>0</v>
      </c>
      <c r="K300" s="95">
        <v>-41742.548560000003</v>
      </c>
      <c r="L300" s="95">
        <v>-0.21079000000000001</v>
      </c>
      <c r="M300" s="95">
        <v>-454.65631000000002</v>
      </c>
      <c r="N300" s="95">
        <v>-41.960860000000004</v>
      </c>
      <c r="O300" s="95">
        <v>-128933.906</v>
      </c>
    </row>
    <row r="301" spans="1:15">
      <c r="A301" s="65" t="s">
        <v>415</v>
      </c>
      <c r="B301" s="95">
        <v>0</v>
      </c>
      <c r="C301" s="95">
        <v>-778.54263000000003</v>
      </c>
      <c r="D301" s="95">
        <v>-1373.89797</v>
      </c>
      <c r="E301" s="95">
        <v>0</v>
      </c>
      <c r="F301" s="95">
        <v>0</v>
      </c>
      <c r="G301" s="95">
        <v>0</v>
      </c>
      <c r="H301" s="95">
        <v>0</v>
      </c>
      <c r="I301" s="95">
        <v>-436.17190000000005</v>
      </c>
      <c r="J301" s="95">
        <v>0</v>
      </c>
      <c r="K301" s="95">
        <v>-8397.3989199999996</v>
      </c>
      <c r="L301" s="95">
        <v>-134.66810000000001</v>
      </c>
      <c r="M301" s="95">
        <v>-2824.9487400000003</v>
      </c>
      <c r="N301" s="95">
        <v>0</v>
      </c>
      <c r="O301" s="95">
        <v>-13945.628259999999</v>
      </c>
    </row>
    <row r="302" spans="1:15">
      <c r="A302" s="65" t="s">
        <v>416</v>
      </c>
      <c r="B302" s="95">
        <v>-15.312899999999999</v>
      </c>
      <c r="C302" s="95">
        <v>-32853.246379999997</v>
      </c>
      <c r="D302" s="95">
        <v>-7356.5441200000005</v>
      </c>
      <c r="E302" s="95">
        <v>-251.04176999999999</v>
      </c>
      <c r="F302" s="95">
        <v>-23960.18089</v>
      </c>
      <c r="G302" s="95">
        <v>-6410.7148200000001</v>
      </c>
      <c r="H302" s="95">
        <v>-1937.9217900000001</v>
      </c>
      <c r="I302" s="95">
        <v>-31827.637859999999</v>
      </c>
      <c r="J302" s="95">
        <v>0</v>
      </c>
      <c r="K302" s="95">
        <v>-5383.8614400000006</v>
      </c>
      <c r="L302" s="95">
        <v>-6133.6790899999996</v>
      </c>
      <c r="M302" s="95">
        <v>-17167.560399999998</v>
      </c>
      <c r="N302" s="95">
        <v>-9513.3291699999991</v>
      </c>
      <c r="O302" s="95">
        <v>-142811.03062999999</v>
      </c>
    </row>
    <row r="303" spans="1:15">
      <c r="A303" s="64" t="s">
        <v>417</v>
      </c>
      <c r="B303" s="95">
        <v>0</v>
      </c>
      <c r="C303" s="95">
        <v>0</v>
      </c>
      <c r="D303" s="95">
        <v>0</v>
      </c>
      <c r="E303" s="95">
        <v>0</v>
      </c>
      <c r="F303" s="95">
        <v>0</v>
      </c>
      <c r="G303" s="95">
        <v>0</v>
      </c>
      <c r="H303" s="95">
        <v>0</v>
      </c>
      <c r="I303" s="95">
        <v>0</v>
      </c>
      <c r="J303" s="95">
        <v>0</v>
      </c>
      <c r="K303" s="95">
        <v>0</v>
      </c>
      <c r="L303" s="95">
        <v>0</v>
      </c>
      <c r="M303" s="95">
        <v>0</v>
      </c>
      <c r="N303" s="95">
        <v>0</v>
      </c>
      <c r="O303" s="95">
        <v>0</v>
      </c>
    </row>
    <row r="304" spans="1:15">
      <c r="A304" s="65" t="s">
        <v>418</v>
      </c>
      <c r="B304" s="95">
        <v>0</v>
      </c>
      <c r="C304" s="95">
        <v>-425.19425000000001</v>
      </c>
      <c r="D304" s="95">
        <v>-123.06230000000001</v>
      </c>
      <c r="E304" s="95">
        <v>0</v>
      </c>
      <c r="F304" s="95">
        <v>-3512.1031899999998</v>
      </c>
      <c r="G304" s="95">
        <v>0</v>
      </c>
      <c r="H304" s="95">
        <v>-238.47541000000001</v>
      </c>
      <c r="I304" s="95">
        <v>0</v>
      </c>
      <c r="J304" s="95">
        <v>0</v>
      </c>
      <c r="K304" s="95">
        <v>0</v>
      </c>
      <c r="L304" s="95">
        <v>0</v>
      </c>
      <c r="M304" s="95">
        <v>0</v>
      </c>
      <c r="N304" s="95">
        <v>-135.62317000000002</v>
      </c>
      <c r="O304" s="95">
        <v>-4434.4583200000006</v>
      </c>
    </row>
    <row r="305" spans="1:15">
      <c r="A305" s="177" t="s">
        <v>973</v>
      </c>
      <c r="B305" s="57">
        <v>434036.44867000001</v>
      </c>
      <c r="C305" s="57">
        <v>704054.66214999999</v>
      </c>
      <c r="D305" s="57">
        <v>576790.76623000007</v>
      </c>
      <c r="E305" s="57">
        <v>493870.64643999998</v>
      </c>
      <c r="F305" s="57">
        <v>324750.1691</v>
      </c>
      <c r="G305" s="57">
        <v>271466.42614</v>
      </c>
      <c r="H305" s="57">
        <v>268041.25477</v>
      </c>
      <c r="I305" s="57">
        <v>734000.26014999999</v>
      </c>
      <c r="J305" s="57">
        <v>6670.2292500000003</v>
      </c>
      <c r="K305" s="57">
        <v>513205.23856000003</v>
      </c>
      <c r="L305" s="57">
        <v>100197.40655</v>
      </c>
      <c r="M305" s="57">
        <v>431831.34700000001</v>
      </c>
      <c r="N305" s="57">
        <v>398665.08357000002</v>
      </c>
      <c r="O305" s="57">
        <v>5257579.9385799998</v>
      </c>
    </row>
    <row r="306" spans="1:15">
      <c r="A306" s="64" t="s">
        <v>419</v>
      </c>
      <c r="B306" s="95">
        <v>-314732.97950999998</v>
      </c>
      <c r="C306" s="95">
        <v>-621157.68119000003</v>
      </c>
      <c r="D306" s="95">
        <v>-476647.62251999998</v>
      </c>
      <c r="E306" s="95">
        <v>-337624.48693999997</v>
      </c>
      <c r="F306" s="95">
        <v>-279169.78464999999</v>
      </c>
      <c r="G306" s="95">
        <v>-195134.18427</v>
      </c>
      <c r="H306" s="95">
        <v>-181419.43777000002</v>
      </c>
      <c r="I306" s="95">
        <v>-430144.74129999999</v>
      </c>
      <c r="J306" s="95">
        <v>-6478.1922699999996</v>
      </c>
      <c r="K306" s="95">
        <v>-376631.62002999999</v>
      </c>
      <c r="L306" s="95">
        <v>-86345.301579999999</v>
      </c>
      <c r="M306" s="95">
        <v>-419966.71359</v>
      </c>
      <c r="N306" s="95">
        <v>-283334.34216</v>
      </c>
      <c r="O306" s="95">
        <v>-4008787.0877800002</v>
      </c>
    </row>
    <row r="307" spans="1:15">
      <c r="A307" s="64" t="s">
        <v>420</v>
      </c>
      <c r="B307" s="95">
        <v>-127340.56711</v>
      </c>
      <c r="C307" s="95">
        <v>-354235.61984</v>
      </c>
      <c r="D307" s="95">
        <v>-177527.03320999999</v>
      </c>
      <c r="E307" s="95">
        <v>-162284.40913999997</v>
      </c>
      <c r="F307" s="95">
        <v>-105419.97504999999</v>
      </c>
      <c r="G307" s="95">
        <v>-87416.321810000009</v>
      </c>
      <c r="H307" s="95">
        <v>-97180.950079999995</v>
      </c>
      <c r="I307" s="95">
        <v>-236216.24205</v>
      </c>
      <c r="J307" s="95">
        <v>-4068.5118199999997</v>
      </c>
      <c r="K307" s="95">
        <v>-216647.64866000001</v>
      </c>
      <c r="L307" s="95">
        <v>-46616.032159999995</v>
      </c>
      <c r="M307" s="95">
        <v>-223268.60790999999</v>
      </c>
      <c r="N307" s="95">
        <v>-195985.38347999999</v>
      </c>
      <c r="O307" s="95">
        <v>-2034207.30232</v>
      </c>
    </row>
    <row r="308" spans="1:15">
      <c r="A308" s="64" t="s">
        <v>421</v>
      </c>
      <c r="B308" s="95">
        <v>-26498.89084</v>
      </c>
      <c r="C308" s="95">
        <v>-55608.44126</v>
      </c>
      <c r="D308" s="95">
        <v>-32623.108210000002</v>
      </c>
      <c r="E308" s="95">
        <v>-36373.616040000001</v>
      </c>
      <c r="F308" s="95">
        <v>-21989.870239999997</v>
      </c>
      <c r="G308" s="95">
        <v>-17911.001899999999</v>
      </c>
      <c r="H308" s="95">
        <v>-16616.368180000001</v>
      </c>
      <c r="I308" s="95">
        <v>-49603.3897</v>
      </c>
      <c r="J308" s="95">
        <v>-632.22973000000002</v>
      </c>
      <c r="K308" s="95">
        <v>-30161.005420000001</v>
      </c>
      <c r="L308" s="95">
        <v>-5325.6371100000006</v>
      </c>
      <c r="M308" s="95">
        <v>-21825.249520000001</v>
      </c>
      <c r="N308" s="95">
        <v>-18961.461059999998</v>
      </c>
      <c r="O308" s="95">
        <v>-334130.26921</v>
      </c>
    </row>
    <row r="309" spans="1:15">
      <c r="A309" s="64" t="s">
        <v>422</v>
      </c>
      <c r="B309" s="95">
        <v>-5183.9604400000007</v>
      </c>
      <c r="C309" s="95">
        <v>-5978.2337800000005</v>
      </c>
      <c r="D309" s="95">
        <v>-3913.5178300000002</v>
      </c>
      <c r="E309" s="95">
        <v>-2833.3388599999998</v>
      </c>
      <c r="F309" s="95">
        <v>-6891.4547499999999</v>
      </c>
      <c r="G309" s="95">
        <v>-1994.92534</v>
      </c>
      <c r="H309" s="95">
        <v>-2029.2423000000001</v>
      </c>
      <c r="I309" s="95">
        <v>-3609.41545</v>
      </c>
      <c r="J309" s="95">
        <v>-108.2586</v>
      </c>
      <c r="K309" s="95">
        <v>-1762.29727</v>
      </c>
      <c r="L309" s="95">
        <v>-701.62681999999995</v>
      </c>
      <c r="M309" s="95">
        <v>-3360.2096299999998</v>
      </c>
      <c r="N309" s="95">
        <v>-1845.14734</v>
      </c>
      <c r="O309" s="95">
        <v>-40211.628409999998</v>
      </c>
    </row>
    <row r="310" spans="1:15">
      <c r="A310" s="64" t="s">
        <v>423</v>
      </c>
      <c r="B310" s="95">
        <v>-6424.06088</v>
      </c>
      <c r="C310" s="95">
        <v>-11478.82209</v>
      </c>
      <c r="D310" s="95">
        <v>-9460.1881899999989</v>
      </c>
      <c r="E310" s="95">
        <v>-9131.8768800000016</v>
      </c>
      <c r="F310" s="95">
        <v>-3911.4733799999999</v>
      </c>
      <c r="G310" s="95">
        <v>-5324.7102400000003</v>
      </c>
      <c r="H310" s="95">
        <v>-5078.0558099999998</v>
      </c>
      <c r="I310" s="95">
        <v>-13412.877490000001</v>
      </c>
      <c r="J310" s="95">
        <v>-241.28273000000002</v>
      </c>
      <c r="K310" s="95">
        <v>-9109.6563800000004</v>
      </c>
      <c r="L310" s="95">
        <v>-2411.2388500000002</v>
      </c>
      <c r="M310" s="95">
        <v>-10766.58779</v>
      </c>
      <c r="N310" s="95">
        <v>-6741.3498300000001</v>
      </c>
      <c r="O310" s="95">
        <v>-93492.180540000001</v>
      </c>
    </row>
    <row r="311" spans="1:15">
      <c r="A311" s="64" t="s">
        <v>424</v>
      </c>
      <c r="B311" s="95">
        <v>-27518.153249999999</v>
      </c>
      <c r="C311" s="95">
        <v>-37788.252420000004</v>
      </c>
      <c r="D311" s="95">
        <v>-38343.767009999996</v>
      </c>
      <c r="E311" s="95">
        <v>-3403.4024900000004</v>
      </c>
      <c r="F311" s="95">
        <v>-23844.941190000001</v>
      </c>
      <c r="G311" s="95">
        <v>-1260.8235500000001</v>
      </c>
      <c r="H311" s="95">
        <v>-1190.9134299999998</v>
      </c>
      <c r="I311" s="95">
        <v>-32876.027909999997</v>
      </c>
      <c r="J311" s="95">
        <v>-239.58073999999999</v>
      </c>
      <c r="K311" s="95">
        <v>-26381.890449999999</v>
      </c>
      <c r="L311" s="95">
        <v>-6666.88519</v>
      </c>
      <c r="M311" s="95">
        <v>-25299.915870000001</v>
      </c>
      <c r="N311" s="95">
        <v>-2173.8946499999997</v>
      </c>
      <c r="O311" s="95">
        <v>-226988.44815000001</v>
      </c>
    </row>
    <row r="312" spans="1:15">
      <c r="A312" s="64" t="s">
        <v>425</v>
      </c>
      <c r="B312" s="95">
        <v>-5914.9627300000002</v>
      </c>
      <c r="C312" s="95">
        <v>-12215.044</v>
      </c>
      <c r="D312" s="95">
        <v>-26351.140159999999</v>
      </c>
      <c r="E312" s="95">
        <v>-18812.230789999998</v>
      </c>
      <c r="F312" s="95">
        <v>-8917.6889300000003</v>
      </c>
      <c r="G312" s="95">
        <v>-4104.9284299999999</v>
      </c>
      <c r="H312" s="95">
        <v>-3382.56405</v>
      </c>
      <c r="I312" s="95">
        <v>-6411.6196100000006</v>
      </c>
      <c r="J312" s="95">
        <v>-66.178029999999993</v>
      </c>
      <c r="K312" s="95">
        <v>-6095.0012000000006</v>
      </c>
      <c r="L312" s="95">
        <v>-1724.22632</v>
      </c>
      <c r="M312" s="95">
        <v>-7931.2502899999999</v>
      </c>
      <c r="N312" s="95">
        <v>-3711.4127999999996</v>
      </c>
      <c r="O312" s="95">
        <v>-105638.24734</v>
      </c>
    </row>
    <row r="313" spans="1:15">
      <c r="A313" s="64" t="s">
        <v>426</v>
      </c>
      <c r="B313" s="95">
        <v>-14655.586960000001</v>
      </c>
      <c r="C313" s="95">
        <v>-21296.046200000001</v>
      </c>
      <c r="D313" s="95">
        <v>-16300.627560000001</v>
      </c>
      <c r="E313" s="95">
        <v>-15598.453649999999</v>
      </c>
      <c r="F313" s="95">
        <v>-10643.5597</v>
      </c>
      <c r="G313" s="95">
        <v>-8703.3842399999994</v>
      </c>
      <c r="H313" s="95">
        <v>-8545.715259999999</v>
      </c>
      <c r="I313" s="95">
        <v>-8494.0849799999996</v>
      </c>
      <c r="J313" s="95">
        <v>-41.332730000000005</v>
      </c>
      <c r="K313" s="95">
        <v>-9174.611789999999</v>
      </c>
      <c r="L313" s="95">
        <v>-2215.2012799999998</v>
      </c>
      <c r="M313" s="95">
        <v>-33098.247940000001</v>
      </c>
      <c r="N313" s="95">
        <v>-3741.7810199999999</v>
      </c>
      <c r="O313" s="95">
        <v>-152508.63331</v>
      </c>
    </row>
    <row r="314" spans="1:15">
      <c r="A314" s="64" t="s">
        <v>427</v>
      </c>
      <c r="B314" s="95">
        <v>-3210.7632000000003</v>
      </c>
      <c r="C314" s="95">
        <v>-1267.9622400000001</v>
      </c>
      <c r="D314" s="95">
        <v>-26453.306410000001</v>
      </c>
      <c r="E314" s="95">
        <v>-5268.4726600000004</v>
      </c>
      <c r="F314" s="95">
        <v>-6029.2869900000005</v>
      </c>
      <c r="G314" s="95">
        <v>-14738.603050000002</v>
      </c>
      <c r="H314" s="95">
        <v>-1893.5190700000001</v>
      </c>
      <c r="I314" s="95">
        <v>-118.20134</v>
      </c>
      <c r="J314" s="95">
        <v>-28.640750000000001</v>
      </c>
      <c r="K314" s="95">
        <v>-6467.8366399999995</v>
      </c>
      <c r="L314" s="95">
        <v>-602.8314499999999</v>
      </c>
      <c r="M314" s="95">
        <v>-14511.313990000001</v>
      </c>
      <c r="N314" s="95">
        <v>-568.17793999999992</v>
      </c>
      <c r="O314" s="95">
        <v>-81158.915730000008</v>
      </c>
    </row>
    <row r="315" spans="1:15">
      <c r="A315" s="65" t="s">
        <v>428</v>
      </c>
      <c r="B315" s="95">
        <v>-97986.03409999999</v>
      </c>
      <c r="C315" s="95">
        <v>-121289.25936</v>
      </c>
      <c r="D315" s="95">
        <v>-145674.93393999999</v>
      </c>
      <c r="E315" s="95">
        <v>-83918.686430000002</v>
      </c>
      <c r="F315" s="95">
        <v>-91521.534419999996</v>
      </c>
      <c r="G315" s="95">
        <v>-53679.485710000001</v>
      </c>
      <c r="H315" s="95">
        <v>-45502.10959</v>
      </c>
      <c r="I315" s="95">
        <v>-79402.882769999997</v>
      </c>
      <c r="J315" s="95">
        <v>-1052.17714</v>
      </c>
      <c r="K315" s="95">
        <v>-70831.672219999993</v>
      </c>
      <c r="L315" s="95">
        <v>-20081.6224</v>
      </c>
      <c r="M315" s="95">
        <v>-79905.330650000004</v>
      </c>
      <c r="N315" s="95">
        <v>-49605.734039999996</v>
      </c>
      <c r="O315" s="95">
        <v>-940451.46276999998</v>
      </c>
    </row>
    <row r="316" spans="1:15">
      <c r="A316" s="177" t="s">
        <v>972</v>
      </c>
      <c r="B316" s="57">
        <v>119303.46915999999</v>
      </c>
      <c r="C316" s="57">
        <v>82896.980959999986</v>
      </c>
      <c r="D316" s="57">
        <v>100143.14370999999</v>
      </c>
      <c r="E316" s="57">
        <v>156246.15950000001</v>
      </c>
      <c r="F316" s="57">
        <v>45580.384450000005</v>
      </c>
      <c r="G316" s="57">
        <v>76332.241869999998</v>
      </c>
      <c r="H316" s="57">
        <v>86621.816999999995</v>
      </c>
      <c r="I316" s="57">
        <v>303855.51885000005</v>
      </c>
      <c r="J316" s="57">
        <v>192.03698</v>
      </c>
      <c r="K316" s="57">
        <v>136573.61853000001</v>
      </c>
      <c r="L316" s="57">
        <v>13852.10497</v>
      </c>
      <c r="M316" s="57">
        <v>11864.63341</v>
      </c>
      <c r="N316" s="57">
        <v>115330.74141</v>
      </c>
      <c r="O316" s="57">
        <v>1248792.8507999999</v>
      </c>
    </row>
    <row r="317" spans="1:15">
      <c r="A317" s="65" t="s">
        <v>429</v>
      </c>
      <c r="B317" s="95">
        <v>-1399.7409700000001</v>
      </c>
      <c r="C317" s="95">
        <v>4.1015800000000002</v>
      </c>
      <c r="D317" s="95">
        <v>-783.38481999999999</v>
      </c>
      <c r="E317" s="95">
        <v>43552.86421</v>
      </c>
      <c r="F317" s="95">
        <v>-64.417670000000001</v>
      </c>
      <c r="G317" s="95">
        <v>-68790.617280000006</v>
      </c>
      <c r="H317" s="95">
        <v>281.12304999999998</v>
      </c>
      <c r="I317" s="95">
        <v>0.32306000000000001</v>
      </c>
      <c r="J317" s="95">
        <v>-0.12623999999999999</v>
      </c>
      <c r="K317" s="95">
        <v>-57.868139999999997</v>
      </c>
      <c r="L317" s="95">
        <v>0.19756000000000001</v>
      </c>
      <c r="M317" s="95">
        <v>0.11416</v>
      </c>
      <c r="N317" s="95">
        <v>-157.50825</v>
      </c>
      <c r="O317" s="95">
        <v>-27414.939750000001</v>
      </c>
    </row>
    <row r="318" spans="1:15">
      <c r="A318" s="65" t="s">
        <v>430</v>
      </c>
      <c r="B318" s="95">
        <v>-1468.7910300000001</v>
      </c>
      <c r="C318" s="95">
        <v>1.0000000000000001E-5</v>
      </c>
      <c r="D318" s="95">
        <v>-1070.5335700000001</v>
      </c>
      <c r="E318" s="95">
        <v>43501.87831</v>
      </c>
      <c r="F318" s="95">
        <v>-65.234020000000001</v>
      </c>
      <c r="G318" s="95">
        <v>-68825.961989999996</v>
      </c>
      <c r="H318" s="95">
        <v>279.32796000000002</v>
      </c>
      <c r="I318" s="95">
        <v>0</v>
      </c>
      <c r="J318" s="95">
        <v>-0.12623999999999999</v>
      </c>
      <c r="K318" s="95">
        <v>-96.135660000000001</v>
      </c>
      <c r="L318" s="95">
        <v>9.1E-4</v>
      </c>
      <c r="M318" s="95">
        <v>0</v>
      </c>
      <c r="N318" s="95">
        <v>-157.50825</v>
      </c>
      <c r="O318" s="95">
        <v>-27903.083569999999</v>
      </c>
    </row>
    <row r="319" spans="1:15">
      <c r="A319" s="65" t="s">
        <v>431</v>
      </c>
      <c r="B319" s="95">
        <v>69.050060000000002</v>
      </c>
      <c r="C319" s="95">
        <v>4.1015699999999997</v>
      </c>
      <c r="D319" s="95">
        <v>287.14875000000001</v>
      </c>
      <c r="E319" s="95">
        <v>50.985900000000001</v>
      </c>
      <c r="F319" s="95">
        <v>0.81635000000000002</v>
      </c>
      <c r="G319" s="95">
        <v>35.344709999999999</v>
      </c>
      <c r="H319" s="95">
        <v>1.7950899999999999</v>
      </c>
      <c r="I319" s="95">
        <v>0.32306000000000001</v>
      </c>
      <c r="J319" s="95">
        <v>0</v>
      </c>
      <c r="K319" s="95">
        <v>38.267519999999998</v>
      </c>
      <c r="L319" s="95">
        <v>0.19665000000000002</v>
      </c>
      <c r="M319" s="95">
        <v>0.11416</v>
      </c>
      <c r="N319" s="95">
        <v>0</v>
      </c>
      <c r="O319" s="95">
        <v>488.14382000000001</v>
      </c>
    </row>
    <row r="320" spans="1:15">
      <c r="A320" s="65" t="s">
        <v>432</v>
      </c>
      <c r="B320" s="95">
        <v>1601.89959</v>
      </c>
      <c r="C320" s="95">
        <v>-13.766459999999999</v>
      </c>
      <c r="D320" s="95">
        <v>-76.997720000000001</v>
      </c>
      <c r="E320" s="95">
        <v>-43556.780869999995</v>
      </c>
      <c r="F320" s="95">
        <v>24.72419</v>
      </c>
      <c r="G320" s="95">
        <v>68744.046739999991</v>
      </c>
      <c r="H320" s="95">
        <v>-675.58156999999994</v>
      </c>
      <c r="I320" s="95">
        <v>-4.5200000000000004E-2</v>
      </c>
      <c r="J320" s="95">
        <v>-5.246E-2</v>
      </c>
      <c r="K320" s="95">
        <v>-4.8371899999999997</v>
      </c>
      <c r="L320" s="95">
        <v>-48.631190000000004</v>
      </c>
      <c r="M320" s="95">
        <v>0</v>
      </c>
      <c r="N320" s="95">
        <v>-0.29185</v>
      </c>
      <c r="O320" s="95">
        <v>25993.686010000001</v>
      </c>
    </row>
    <row r="321" spans="1:15">
      <c r="A321" s="65" t="s">
        <v>433</v>
      </c>
      <c r="B321" s="95">
        <v>1639.69145</v>
      </c>
      <c r="C321" s="95">
        <v>0</v>
      </c>
      <c r="D321" s="95">
        <v>-0.42854000000000003</v>
      </c>
      <c r="E321" s="95">
        <v>-43550.70074</v>
      </c>
      <c r="F321" s="95">
        <v>26.253419999999998</v>
      </c>
      <c r="G321" s="95">
        <v>68775.957730000009</v>
      </c>
      <c r="H321" s="95">
        <v>-675.57650000000001</v>
      </c>
      <c r="I321" s="95">
        <v>0</v>
      </c>
      <c r="J321" s="95">
        <v>-5.246E-2</v>
      </c>
      <c r="K321" s="95">
        <v>0</v>
      </c>
      <c r="L321" s="95">
        <v>-7.7000000000000007E-4</v>
      </c>
      <c r="M321" s="95">
        <v>0</v>
      </c>
      <c r="N321" s="95">
        <v>0</v>
      </c>
      <c r="O321" s="95">
        <v>26215.14359</v>
      </c>
    </row>
    <row r="322" spans="1:15">
      <c r="A322" s="65" t="s">
        <v>434</v>
      </c>
      <c r="B322" s="95">
        <v>-37.79186</v>
      </c>
      <c r="C322" s="95">
        <v>-13.766459999999999</v>
      </c>
      <c r="D322" s="95">
        <v>-76.569179999999989</v>
      </c>
      <c r="E322" s="95">
        <v>-6.0801300000000005</v>
      </c>
      <c r="F322" s="95">
        <v>-1.5292300000000001</v>
      </c>
      <c r="G322" s="95">
        <v>-31.910990000000002</v>
      </c>
      <c r="H322" s="95">
        <v>-5.0699999999999999E-3</v>
      </c>
      <c r="I322" s="95">
        <v>-4.5200000000000004E-2</v>
      </c>
      <c r="J322" s="95">
        <v>0</v>
      </c>
      <c r="K322" s="95">
        <v>-4.8371899999999997</v>
      </c>
      <c r="L322" s="95">
        <v>-48.630420000000001</v>
      </c>
      <c r="M322" s="95">
        <v>0</v>
      </c>
      <c r="N322" s="95">
        <v>-0.29185</v>
      </c>
      <c r="O322" s="95">
        <v>-221.45757999999998</v>
      </c>
    </row>
    <row r="323" spans="1:15">
      <c r="A323" s="177" t="s">
        <v>1240</v>
      </c>
      <c r="B323" s="57">
        <v>119505.62778</v>
      </c>
      <c r="C323" s="57">
        <v>82887.316080000004</v>
      </c>
      <c r="D323" s="57">
        <v>99282.761169999998</v>
      </c>
      <c r="E323" s="57">
        <v>156242.24283999999</v>
      </c>
      <c r="F323" s="57">
        <v>45540.690969999996</v>
      </c>
      <c r="G323" s="57">
        <v>76285.671329999997</v>
      </c>
      <c r="H323" s="57">
        <v>86227.35848000001</v>
      </c>
      <c r="I323" s="57">
        <v>303855.79670999997</v>
      </c>
      <c r="J323" s="57">
        <v>191.85828000000001</v>
      </c>
      <c r="K323" s="57">
        <v>136510.91319999998</v>
      </c>
      <c r="L323" s="57">
        <v>13803.671339999999</v>
      </c>
      <c r="M323" s="57">
        <v>11864.74757</v>
      </c>
      <c r="N323" s="57">
        <v>115172.94131000001</v>
      </c>
      <c r="O323" s="57">
        <v>1247371.5970600001</v>
      </c>
    </row>
    <row r="324" spans="1:15">
      <c r="A324" s="65" t="s">
        <v>435</v>
      </c>
      <c r="B324" s="95">
        <v>1040.29881</v>
      </c>
      <c r="C324" s="95">
        <v>1092.4213400000001</v>
      </c>
      <c r="D324" s="95">
        <v>3082.9081000000001</v>
      </c>
      <c r="E324" s="95">
        <v>251.19614999999999</v>
      </c>
      <c r="F324" s="95">
        <v>-1527.05519</v>
      </c>
      <c r="G324" s="95">
        <v>0</v>
      </c>
      <c r="H324" s="95">
        <v>550.93004000000008</v>
      </c>
      <c r="I324" s="95">
        <v>257.85377</v>
      </c>
      <c r="J324" s="95">
        <v>0</v>
      </c>
      <c r="K324" s="95">
        <v>1273.74514</v>
      </c>
      <c r="L324" s="95">
        <v>0</v>
      </c>
      <c r="M324" s="95">
        <v>0</v>
      </c>
      <c r="N324" s="95">
        <v>30.706919999999997</v>
      </c>
      <c r="O324" s="95">
        <v>6053.0050799999999</v>
      </c>
    </row>
    <row r="325" spans="1:15">
      <c r="A325" s="177" t="s">
        <v>971</v>
      </c>
      <c r="B325" s="57">
        <v>120545.92659</v>
      </c>
      <c r="C325" s="57">
        <v>83979.737420000005</v>
      </c>
      <c r="D325" s="57">
        <v>102365.66927</v>
      </c>
      <c r="E325" s="57">
        <v>156493.43899</v>
      </c>
      <c r="F325" s="57">
        <v>44013.635780000004</v>
      </c>
      <c r="G325" s="57">
        <v>76285.671329999997</v>
      </c>
      <c r="H325" s="57">
        <v>86778.288520000002</v>
      </c>
      <c r="I325" s="57">
        <v>304113.65048000001</v>
      </c>
      <c r="J325" s="57">
        <v>191.85828000000001</v>
      </c>
      <c r="K325" s="57">
        <v>137784.65833999999</v>
      </c>
      <c r="L325" s="57">
        <v>13803.671339999999</v>
      </c>
      <c r="M325" s="57">
        <v>11864.74757</v>
      </c>
      <c r="N325" s="57">
        <v>115203.64823000001</v>
      </c>
      <c r="O325" s="57">
        <v>1253424.6021400001</v>
      </c>
    </row>
    <row r="326" spans="1:15">
      <c r="A326" s="65" t="s">
        <v>436</v>
      </c>
      <c r="B326" s="95">
        <v>0</v>
      </c>
      <c r="C326" s="95">
        <v>2408.02198</v>
      </c>
      <c r="D326" s="95">
        <v>2344.6525000000001</v>
      </c>
      <c r="E326" s="95">
        <v>1442.9929399999999</v>
      </c>
      <c r="F326" s="95">
        <v>-2673.6424500000003</v>
      </c>
      <c r="G326" s="95">
        <v>325.20408000000003</v>
      </c>
      <c r="H326" s="95">
        <v>1887.6908700000001</v>
      </c>
      <c r="I326" s="95">
        <v>-5459.1345999999994</v>
      </c>
      <c r="J326" s="95">
        <v>-90.702730000000003</v>
      </c>
      <c r="K326" s="95">
        <v>1975.1571899999999</v>
      </c>
      <c r="L326" s="95">
        <v>-250.90506999999999</v>
      </c>
      <c r="M326" s="95">
        <v>-38.407599999999995</v>
      </c>
      <c r="N326" s="95">
        <v>124.25631</v>
      </c>
      <c r="O326" s="95">
        <v>1995.1834199999998</v>
      </c>
    </row>
    <row r="327" spans="1:15">
      <c r="A327" s="177" t="s">
        <v>1241</v>
      </c>
      <c r="B327" s="57">
        <v>120545.92659</v>
      </c>
      <c r="C327" s="57">
        <v>86387.75940000001</v>
      </c>
      <c r="D327" s="57">
        <v>104710.32177</v>
      </c>
      <c r="E327" s="57">
        <v>157936.43193000002</v>
      </c>
      <c r="F327" s="57">
        <v>41339.993329999998</v>
      </c>
      <c r="G327" s="57">
        <v>76610.875409999993</v>
      </c>
      <c r="H327" s="57">
        <v>88665.979390000008</v>
      </c>
      <c r="I327" s="57">
        <v>298654.51588000002</v>
      </c>
      <c r="J327" s="57">
        <v>101.15555000000001</v>
      </c>
      <c r="K327" s="57">
        <v>139759.81552999999</v>
      </c>
      <c r="L327" s="57">
        <v>13552.76627</v>
      </c>
      <c r="M327" s="57">
        <v>11826.339970000001</v>
      </c>
      <c r="N327" s="57">
        <v>115327.90454</v>
      </c>
      <c r="O327" s="57">
        <v>1255419.78556</v>
      </c>
    </row>
    <row r="328" spans="1:15">
      <c r="A328" s="65" t="s">
        <v>437</v>
      </c>
      <c r="B328" s="95">
        <v>0</v>
      </c>
      <c r="C328" s="95">
        <v>0</v>
      </c>
      <c r="D328" s="95">
        <v>0</v>
      </c>
      <c r="E328" s="95">
        <v>0</v>
      </c>
      <c r="F328" s="95">
        <v>0</v>
      </c>
      <c r="G328" s="95">
        <v>0</v>
      </c>
      <c r="H328" s="95">
        <v>0</v>
      </c>
      <c r="I328" s="95">
        <v>0</v>
      </c>
      <c r="J328" s="95">
        <v>0</v>
      </c>
      <c r="K328" s="95">
        <v>0</v>
      </c>
      <c r="L328" s="95">
        <v>0</v>
      </c>
      <c r="M328" s="95">
        <v>0</v>
      </c>
      <c r="N328" s="95">
        <v>0</v>
      </c>
      <c r="O328" s="95">
        <v>0</v>
      </c>
    </row>
    <row r="329" spans="1:15">
      <c r="A329" s="177" t="s">
        <v>970</v>
      </c>
      <c r="B329" s="57">
        <v>120545.92659</v>
      </c>
      <c r="C329" s="57">
        <v>86387.75940000001</v>
      </c>
      <c r="D329" s="57">
        <v>104710.32177</v>
      </c>
      <c r="E329" s="57">
        <v>157936.43193000002</v>
      </c>
      <c r="F329" s="57">
        <v>41339.993329999998</v>
      </c>
      <c r="G329" s="57">
        <v>76610.875409999993</v>
      </c>
      <c r="H329" s="57">
        <v>88665.979390000008</v>
      </c>
      <c r="I329" s="57">
        <v>298654.51588000002</v>
      </c>
      <c r="J329" s="57">
        <v>101.15555000000001</v>
      </c>
      <c r="K329" s="57">
        <v>139759.81552999999</v>
      </c>
      <c r="L329" s="57">
        <v>13552.76627</v>
      </c>
      <c r="M329" s="57">
        <v>11826.339970000001</v>
      </c>
      <c r="N329" s="57">
        <v>115327.90454</v>
      </c>
      <c r="O329" s="57">
        <v>1255419.78556</v>
      </c>
    </row>
    <row r="330" spans="1:15">
      <c r="A330" s="65" t="s">
        <v>438</v>
      </c>
      <c r="B330" s="95">
        <v>-43663.487939999999</v>
      </c>
      <c r="C330" s="95">
        <v>-15640.8</v>
      </c>
      <c r="D330" s="95">
        <v>-56643</v>
      </c>
      <c r="E330" s="95">
        <v>-67234.392439999996</v>
      </c>
      <c r="F330" s="95">
        <v>-3768.884</v>
      </c>
      <c r="G330" s="95">
        <v>-38305.440000000002</v>
      </c>
      <c r="H330" s="95">
        <v>-47409.519240000001</v>
      </c>
      <c r="I330" s="95">
        <v>-133358.39999999999</v>
      </c>
      <c r="J330" s="95">
        <v>0</v>
      </c>
      <c r="K330" s="95">
        <v>-72941.498000000007</v>
      </c>
      <c r="L330" s="95">
        <v>-2383.16399</v>
      </c>
      <c r="M330" s="95">
        <v>0</v>
      </c>
      <c r="N330" s="95">
        <v>-50799.179750000003</v>
      </c>
      <c r="O330" s="95">
        <v>-532147.76535999996</v>
      </c>
    </row>
    <row r="331" spans="1:15">
      <c r="A331" s="177" t="s">
        <v>969</v>
      </c>
      <c r="B331" s="57">
        <v>76882.438650000011</v>
      </c>
      <c r="C331" s="57">
        <v>70746.959400000007</v>
      </c>
      <c r="D331" s="57">
        <v>48067.321770000002</v>
      </c>
      <c r="E331" s="57">
        <v>90702.039489999996</v>
      </c>
      <c r="F331" s="57">
        <v>37571.109329999999</v>
      </c>
      <c r="G331" s="57">
        <v>38305.435409999998</v>
      </c>
      <c r="H331" s="57">
        <v>41256.460149999999</v>
      </c>
      <c r="I331" s="57">
        <v>165296.11588</v>
      </c>
      <c r="J331" s="57">
        <v>101.15555000000001</v>
      </c>
      <c r="K331" s="57">
        <v>66818.31753</v>
      </c>
      <c r="L331" s="57">
        <v>11169.602279999999</v>
      </c>
      <c r="M331" s="57">
        <v>11826.339970000001</v>
      </c>
      <c r="N331" s="57">
        <v>64528.72479</v>
      </c>
      <c r="O331" s="57">
        <v>723272.02020000003</v>
      </c>
    </row>
    <row r="332" spans="1:15" ht="3.75" customHeight="1" thickBot="1">
      <c r="A332" s="556"/>
      <c r="B332" s="557"/>
      <c r="C332" s="557"/>
      <c r="D332" s="557"/>
      <c r="E332" s="557"/>
      <c r="F332" s="557"/>
      <c r="G332" s="557"/>
      <c r="H332" s="557"/>
      <c r="I332" s="557"/>
      <c r="J332" s="557"/>
      <c r="K332" s="557"/>
      <c r="L332" s="557"/>
      <c r="M332" s="557"/>
      <c r="N332" s="557"/>
      <c r="O332" s="557"/>
    </row>
    <row r="333" spans="1:15">
      <c r="A333" s="64"/>
      <c r="B333" s="146"/>
      <c r="C333" s="146"/>
      <c r="D333" s="146"/>
      <c r="E333" s="146"/>
      <c r="F333" s="146"/>
      <c r="G333" s="146"/>
      <c r="H333" s="146"/>
      <c r="I333" s="146"/>
      <c r="J333" s="146"/>
      <c r="K333" s="146"/>
      <c r="L333" s="146"/>
      <c r="M333" s="146"/>
      <c r="N333" s="146"/>
      <c r="O333" s="146"/>
    </row>
  </sheetData>
  <mergeCells count="4">
    <mergeCell ref="A1:O1"/>
    <mergeCell ref="A2:O2"/>
    <mergeCell ref="A3:O3"/>
    <mergeCell ref="A4:O4"/>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24"/>
  <sheetViews>
    <sheetView workbookViewId="0">
      <selection sqref="A1:O1"/>
    </sheetView>
  </sheetViews>
  <sheetFormatPr defaultRowHeight="15"/>
  <cols>
    <col min="1" max="1" width="99.5703125" style="5" bestFit="1" customWidth="1"/>
    <col min="2" max="8" width="8.28515625" style="5" bestFit="1" customWidth="1"/>
    <col min="9" max="9" width="7.28515625" style="5" bestFit="1" customWidth="1"/>
    <col min="10" max="14" width="8.28515625" style="5" bestFit="1" customWidth="1"/>
    <col min="15" max="15" width="9.28515625" style="5" bestFit="1" customWidth="1"/>
    <col min="16" max="16384" width="9.140625" style="5"/>
  </cols>
  <sheetData>
    <row r="1" spans="1:16" ht="30" customHeight="1">
      <c r="A1" s="736" t="s">
        <v>440</v>
      </c>
      <c r="B1" s="736"/>
      <c r="C1" s="736"/>
      <c r="D1" s="736"/>
      <c r="E1" s="736"/>
      <c r="F1" s="736"/>
      <c r="G1" s="736"/>
      <c r="H1" s="736"/>
      <c r="I1" s="736"/>
      <c r="J1" s="736"/>
      <c r="K1" s="736"/>
      <c r="L1" s="736"/>
      <c r="M1" s="736"/>
      <c r="N1" s="736"/>
      <c r="O1" s="736"/>
      <c r="P1" s="11"/>
    </row>
    <row r="2" spans="1:16" ht="18">
      <c r="A2" s="737" t="s">
        <v>963</v>
      </c>
      <c r="B2" s="737"/>
      <c r="C2" s="737"/>
      <c r="D2" s="737"/>
      <c r="E2" s="737"/>
      <c r="F2" s="737"/>
      <c r="G2" s="737"/>
      <c r="H2" s="737"/>
      <c r="I2" s="737"/>
      <c r="J2" s="737"/>
      <c r="K2" s="737"/>
      <c r="L2" s="737"/>
      <c r="M2" s="737"/>
      <c r="N2" s="737"/>
      <c r="O2" s="737"/>
      <c r="P2" s="11"/>
    </row>
    <row r="3" spans="1:16" ht="30" customHeight="1">
      <c r="A3" s="743" t="s">
        <v>1500</v>
      </c>
      <c r="B3" s="743"/>
      <c r="C3" s="743"/>
      <c r="D3" s="743"/>
      <c r="E3" s="743"/>
      <c r="F3" s="743"/>
      <c r="G3" s="743"/>
      <c r="H3" s="743"/>
      <c r="I3" s="743"/>
      <c r="J3" s="743"/>
      <c r="K3" s="743"/>
      <c r="L3" s="743"/>
      <c r="M3" s="743"/>
      <c r="N3" s="743"/>
      <c r="O3" s="743"/>
      <c r="P3" s="11"/>
    </row>
    <row r="4" spans="1:16">
      <c r="A4" s="103"/>
      <c r="B4" s="178"/>
      <c r="C4" s="178"/>
      <c r="D4" s="178"/>
      <c r="E4" s="178"/>
      <c r="F4" s="178"/>
      <c r="G4" s="178"/>
      <c r="H4" s="178"/>
      <c r="I4" s="11"/>
      <c r="J4" s="11"/>
      <c r="K4" s="11"/>
      <c r="L4" s="11"/>
      <c r="M4" s="11"/>
      <c r="N4" s="11"/>
      <c r="O4" s="11"/>
      <c r="P4" s="11"/>
    </row>
    <row r="5" spans="1:16" ht="30" customHeight="1">
      <c r="A5" s="102"/>
      <c r="B5" s="52" t="s">
        <v>34</v>
      </c>
      <c r="C5" s="52" t="s">
        <v>117</v>
      </c>
      <c r="D5" s="52" t="s">
        <v>36</v>
      </c>
      <c r="E5" s="52" t="s">
        <v>38</v>
      </c>
      <c r="F5" s="52" t="s">
        <v>46</v>
      </c>
      <c r="G5" s="52" t="s">
        <v>44</v>
      </c>
      <c r="H5" s="53" t="s">
        <v>40</v>
      </c>
      <c r="I5" s="52" t="s">
        <v>42</v>
      </c>
      <c r="J5" s="52" t="s">
        <v>48</v>
      </c>
      <c r="K5" s="52" t="s">
        <v>50</v>
      </c>
      <c r="L5" s="52" t="s">
        <v>52</v>
      </c>
      <c r="M5" s="53" t="s">
        <v>54</v>
      </c>
      <c r="N5" s="53" t="s">
        <v>56</v>
      </c>
      <c r="O5" s="53" t="s">
        <v>519</v>
      </c>
      <c r="P5" s="11"/>
    </row>
    <row r="6" spans="1:16">
      <c r="A6" s="103"/>
      <c r="B6" s="104"/>
      <c r="C6" s="104"/>
      <c r="D6" s="104"/>
      <c r="E6" s="104"/>
      <c r="F6" s="104"/>
      <c r="G6" s="104"/>
      <c r="H6" s="105"/>
      <c r="I6" s="178"/>
      <c r="J6" s="178"/>
      <c r="K6" s="178"/>
      <c r="L6" s="178"/>
      <c r="M6" s="639"/>
      <c r="N6" s="639"/>
      <c r="O6" s="639"/>
      <c r="P6" s="11"/>
    </row>
    <row r="7" spans="1:16">
      <c r="A7" s="72" t="s">
        <v>521</v>
      </c>
      <c r="B7" s="52"/>
      <c r="C7" s="52"/>
      <c r="D7" s="52"/>
      <c r="E7" s="52"/>
      <c r="F7" s="52"/>
      <c r="G7" s="52"/>
      <c r="H7" s="53"/>
      <c r="I7" s="640"/>
      <c r="J7" s="640"/>
      <c r="K7" s="640"/>
      <c r="L7" s="640"/>
      <c r="M7" s="641"/>
      <c r="N7" s="641"/>
      <c r="O7" s="641"/>
      <c r="P7" s="11"/>
    </row>
    <row r="8" spans="1:16">
      <c r="A8" s="103" t="s">
        <v>522</v>
      </c>
      <c r="B8" s="106">
        <v>0.1227</v>
      </c>
      <c r="C8" s="106">
        <v>0.16869999999999999</v>
      </c>
      <c r="D8" s="106">
        <v>0.1007</v>
      </c>
      <c r="E8" s="106">
        <v>7.7799999999999994E-2</v>
      </c>
      <c r="F8" s="106">
        <v>0.10150000000000001</v>
      </c>
      <c r="G8" s="106">
        <v>7.9699999999999993E-2</v>
      </c>
      <c r="H8" s="106">
        <v>8.5300000000000001E-2</v>
      </c>
      <c r="I8" s="106">
        <v>3.3500000000000002E-2</v>
      </c>
      <c r="J8" s="106">
        <v>0.34649999999999997</v>
      </c>
      <c r="K8" s="106">
        <v>5.1499999999999997E-2</v>
      </c>
      <c r="L8" s="106">
        <v>7.3499999999999996E-2</v>
      </c>
      <c r="M8" s="106">
        <v>5.4100000000000002E-2</v>
      </c>
      <c r="N8" s="106">
        <v>0.06</v>
      </c>
      <c r="O8" s="106">
        <v>9.4500000000000001E-2</v>
      </c>
      <c r="P8" s="103"/>
    </row>
    <row r="9" spans="1:16">
      <c r="A9" s="103" t="s">
        <v>523</v>
      </c>
      <c r="B9" s="106">
        <v>0.62949999999999995</v>
      </c>
      <c r="C9" s="106">
        <v>0.56679999999999997</v>
      </c>
      <c r="D9" s="106">
        <v>0.65300000000000002</v>
      </c>
      <c r="E9" s="106">
        <v>0.62070000000000003</v>
      </c>
      <c r="F9" s="106">
        <v>0.68940000000000001</v>
      </c>
      <c r="G9" s="106">
        <v>0.66790000000000005</v>
      </c>
      <c r="H9" s="106">
        <v>0.71709999999999996</v>
      </c>
      <c r="I9" s="106">
        <v>0.79169999999999996</v>
      </c>
      <c r="J9" s="106">
        <v>0.50660000000000005</v>
      </c>
      <c r="K9" s="106">
        <v>0.75219999999999998</v>
      </c>
      <c r="L9" s="106">
        <v>0.81030000000000002</v>
      </c>
      <c r="M9" s="106">
        <v>0.68769999999999998</v>
      </c>
      <c r="N9" s="106">
        <v>0.91379999999999995</v>
      </c>
      <c r="O9" s="106">
        <v>0.67320000000000002</v>
      </c>
      <c r="P9" s="11"/>
    </row>
    <row r="10" spans="1:16">
      <c r="A10" s="72" t="s">
        <v>524</v>
      </c>
      <c r="B10" s="107"/>
      <c r="C10" s="107"/>
      <c r="D10" s="107"/>
      <c r="E10" s="107"/>
      <c r="F10" s="107"/>
      <c r="G10" s="107"/>
      <c r="H10" s="107"/>
      <c r="I10" s="107"/>
      <c r="J10" s="107"/>
      <c r="K10" s="107"/>
      <c r="L10" s="107"/>
      <c r="M10" s="107"/>
      <c r="N10" s="107"/>
      <c r="O10" s="107"/>
      <c r="P10" s="11"/>
    </row>
    <row r="11" spans="1:16">
      <c r="A11" s="108" t="s">
        <v>1406</v>
      </c>
      <c r="B11" s="106">
        <v>0.70379999999999998</v>
      </c>
      <c r="C11" s="106">
        <v>0.55769999999999997</v>
      </c>
      <c r="D11" s="106">
        <v>0.69910000000000005</v>
      </c>
      <c r="E11" s="106">
        <v>0.71830000000000005</v>
      </c>
      <c r="F11" s="106">
        <v>0.73719999999999997</v>
      </c>
      <c r="G11" s="106">
        <v>0.68659999999999999</v>
      </c>
      <c r="H11" s="106">
        <v>0.73250000000000004</v>
      </c>
      <c r="I11" s="106">
        <v>0.62870000000000004</v>
      </c>
      <c r="J11" s="106">
        <v>0.35809999999999997</v>
      </c>
      <c r="K11" s="106">
        <v>0.64859999999999995</v>
      </c>
      <c r="L11" s="106">
        <v>0.70760000000000001</v>
      </c>
      <c r="M11" s="106">
        <v>0.72099999999999997</v>
      </c>
      <c r="N11" s="106">
        <v>0.74470000000000003</v>
      </c>
      <c r="O11" s="106">
        <v>0.68</v>
      </c>
      <c r="P11" s="11"/>
    </row>
    <row r="12" spans="1:16">
      <c r="A12" s="108" t="s">
        <v>1407</v>
      </c>
      <c r="B12" s="106">
        <v>0.79849999999999999</v>
      </c>
      <c r="C12" s="106">
        <v>0.79500000000000004</v>
      </c>
      <c r="D12" s="106">
        <v>0.77429999999999999</v>
      </c>
      <c r="E12" s="106">
        <v>0.73309999999999997</v>
      </c>
      <c r="F12" s="106">
        <v>0.76659999999999995</v>
      </c>
      <c r="G12" s="106">
        <v>0.69550000000000001</v>
      </c>
      <c r="H12" s="106">
        <v>0.73599999999999999</v>
      </c>
      <c r="I12" s="106">
        <v>0.6653</v>
      </c>
      <c r="J12" s="106">
        <v>0.35809999999999997</v>
      </c>
      <c r="K12" s="106">
        <v>0.66310000000000002</v>
      </c>
      <c r="L12" s="106">
        <v>0.70889999999999997</v>
      </c>
      <c r="M12" s="106">
        <v>0.73770000000000002</v>
      </c>
      <c r="N12" s="106">
        <v>0.78359999999999996</v>
      </c>
      <c r="O12" s="106">
        <v>0.74880000000000002</v>
      </c>
      <c r="P12" s="11"/>
    </row>
    <row r="13" spans="1:16">
      <c r="A13" s="103" t="s">
        <v>1408</v>
      </c>
      <c r="B13" s="106">
        <v>9.0300000000000005E-2</v>
      </c>
      <c r="C13" s="106">
        <v>0.1099</v>
      </c>
      <c r="D13" s="106">
        <v>0.1197</v>
      </c>
      <c r="E13" s="106">
        <v>0.1575</v>
      </c>
      <c r="F13" s="106">
        <v>0.13039999999999999</v>
      </c>
      <c r="G13" s="106">
        <v>0.1802</v>
      </c>
      <c r="H13" s="106">
        <v>0.1454</v>
      </c>
      <c r="I13" s="106">
        <v>0.16719999999999999</v>
      </c>
      <c r="J13" s="106">
        <v>0.17829999999999999</v>
      </c>
      <c r="K13" s="106">
        <v>0.18440000000000001</v>
      </c>
      <c r="L13" s="106">
        <v>0.1754</v>
      </c>
      <c r="M13" s="106">
        <v>0.16669999999999999</v>
      </c>
      <c r="N13" s="106">
        <v>6.0199999999999997E-2</v>
      </c>
      <c r="O13" s="106">
        <v>0.1361</v>
      </c>
      <c r="P13" s="11"/>
    </row>
    <row r="14" spans="1:16">
      <c r="A14" s="108" t="s">
        <v>1409</v>
      </c>
      <c r="B14" s="106">
        <v>1.0800000000000001E-2</v>
      </c>
      <c r="C14" s="106">
        <v>0</v>
      </c>
      <c r="D14" s="106">
        <v>8.2000000000000007E-3</v>
      </c>
      <c r="E14" s="106">
        <v>7.9000000000000008E-3</v>
      </c>
      <c r="F14" s="106">
        <v>1.3299999999999999E-2</v>
      </c>
      <c r="G14" s="106">
        <v>1.14E-2</v>
      </c>
      <c r="H14" s="106">
        <v>1.12E-2</v>
      </c>
      <c r="I14" s="106">
        <v>1.95E-2</v>
      </c>
      <c r="J14" s="106">
        <v>0</v>
      </c>
      <c r="K14" s="106">
        <v>1.5599999999999999E-2</v>
      </c>
      <c r="L14" s="106">
        <v>2.07E-2</v>
      </c>
      <c r="M14" s="106">
        <v>1.4200000000000001E-2</v>
      </c>
      <c r="N14" s="106">
        <v>0</v>
      </c>
      <c r="O14" s="106">
        <v>9.9000000000000008E-3</v>
      </c>
      <c r="P14" s="11"/>
    </row>
    <row r="15" spans="1:16">
      <c r="A15" s="109" t="s">
        <v>525</v>
      </c>
      <c r="B15" s="107"/>
      <c r="C15" s="107"/>
      <c r="D15" s="107"/>
      <c r="E15" s="107"/>
      <c r="F15" s="107"/>
      <c r="G15" s="107"/>
      <c r="H15" s="107"/>
      <c r="I15" s="107"/>
      <c r="J15" s="107"/>
      <c r="K15" s="107"/>
      <c r="L15" s="107"/>
      <c r="M15" s="107"/>
      <c r="N15" s="107"/>
      <c r="O15" s="107"/>
      <c r="P15" s="11"/>
    </row>
    <row r="16" spans="1:16">
      <c r="A16" s="108" t="s">
        <v>1410</v>
      </c>
      <c r="B16" s="106">
        <v>0.57840000000000003</v>
      </c>
      <c r="C16" s="106">
        <v>0.62329999999999997</v>
      </c>
      <c r="D16" s="106">
        <v>0.58189999999999997</v>
      </c>
      <c r="E16" s="106">
        <v>0.72489999999999999</v>
      </c>
      <c r="F16" s="106">
        <v>0.68310000000000004</v>
      </c>
      <c r="G16" s="106">
        <v>0.67269999999999996</v>
      </c>
      <c r="H16" s="106">
        <v>0.75860000000000005</v>
      </c>
      <c r="I16" s="106">
        <v>0.56479999999999997</v>
      </c>
      <c r="J16" s="106">
        <v>0.55820000000000003</v>
      </c>
      <c r="K16" s="106">
        <v>0.58730000000000004</v>
      </c>
      <c r="L16" s="106">
        <v>0.80640000000000001</v>
      </c>
      <c r="M16" s="106">
        <v>0.67159999999999997</v>
      </c>
      <c r="N16" s="106">
        <v>0.56259999999999999</v>
      </c>
      <c r="O16" s="106">
        <v>0.63580000000000003</v>
      </c>
      <c r="P16" s="11"/>
    </row>
    <row r="17" spans="1:16">
      <c r="A17" s="108" t="s">
        <v>1411</v>
      </c>
      <c r="B17" s="106">
        <v>0.42159999999999997</v>
      </c>
      <c r="C17" s="106">
        <v>0.37669999999999998</v>
      </c>
      <c r="D17" s="106">
        <v>0.41810000000000003</v>
      </c>
      <c r="E17" s="106">
        <v>0.27510000000000001</v>
      </c>
      <c r="F17" s="106">
        <v>0.31690000000000002</v>
      </c>
      <c r="G17" s="106">
        <v>0.32729999999999998</v>
      </c>
      <c r="H17" s="106">
        <v>0.2414</v>
      </c>
      <c r="I17" s="106">
        <v>0.43519999999999998</v>
      </c>
      <c r="J17" s="106">
        <v>0.44180000000000003</v>
      </c>
      <c r="K17" s="106">
        <v>0.41270000000000001</v>
      </c>
      <c r="L17" s="106">
        <v>0.19359999999999999</v>
      </c>
      <c r="M17" s="106">
        <v>0.32840000000000003</v>
      </c>
      <c r="N17" s="106">
        <v>0.43740000000000001</v>
      </c>
      <c r="O17" s="106">
        <v>0.36420000000000002</v>
      </c>
      <c r="P17" s="11"/>
    </row>
    <row r="18" spans="1:16">
      <c r="A18" s="108" t="s">
        <v>526</v>
      </c>
      <c r="B18" s="110">
        <v>1020.0777</v>
      </c>
      <c r="C18" s="110">
        <v>890.42629999999997</v>
      </c>
      <c r="D18" s="110">
        <v>983.93579999999997</v>
      </c>
      <c r="E18" s="110">
        <v>1051.6904</v>
      </c>
      <c r="F18" s="110">
        <v>1037.0101999999999</v>
      </c>
      <c r="G18" s="110">
        <v>974.13800000000003</v>
      </c>
      <c r="H18" s="110">
        <v>1036.319</v>
      </c>
      <c r="I18" s="110">
        <v>894.63099999999997</v>
      </c>
      <c r="J18" s="110">
        <v>238.09790000000001</v>
      </c>
      <c r="K18" s="110">
        <v>976.40989999999999</v>
      </c>
      <c r="L18" s="110">
        <v>924.92780000000005</v>
      </c>
      <c r="M18" s="110">
        <v>828.55679999999995</v>
      </c>
      <c r="N18" s="110">
        <v>887.59199999999998</v>
      </c>
      <c r="O18" s="110">
        <v>959.74789999999996</v>
      </c>
      <c r="P18" s="11"/>
    </row>
    <row r="19" spans="1:16">
      <c r="A19" s="109" t="s">
        <v>527</v>
      </c>
      <c r="B19" s="111"/>
      <c r="C19" s="111"/>
      <c r="D19" s="111"/>
      <c r="E19" s="111"/>
      <c r="F19" s="111"/>
      <c r="G19" s="111"/>
      <c r="H19" s="111"/>
      <c r="I19" s="111"/>
      <c r="J19" s="111"/>
      <c r="K19" s="111"/>
      <c r="L19" s="111"/>
      <c r="M19" s="111"/>
      <c r="N19" s="111"/>
      <c r="O19" s="111"/>
      <c r="P19" s="11"/>
    </row>
    <row r="20" spans="1:16">
      <c r="A20" s="103" t="s">
        <v>528</v>
      </c>
      <c r="B20" s="106">
        <v>0.97550000000000003</v>
      </c>
      <c r="C20" s="106">
        <v>0.97419999999999995</v>
      </c>
      <c r="D20" s="106">
        <v>0.97509999999999997</v>
      </c>
      <c r="E20" s="106">
        <v>0.96730000000000005</v>
      </c>
      <c r="F20" s="106">
        <v>0.97850000000000004</v>
      </c>
      <c r="G20" s="106">
        <v>0.9819</v>
      </c>
      <c r="H20" s="106">
        <v>0.98199999999999998</v>
      </c>
      <c r="I20" s="106">
        <v>0.99380000000000002</v>
      </c>
      <c r="J20" s="106">
        <v>0.99590000000000001</v>
      </c>
      <c r="K20" s="106">
        <v>0.98519999999999996</v>
      </c>
      <c r="L20" s="106">
        <v>0.97250000000000003</v>
      </c>
      <c r="M20" s="106">
        <v>0.99650000000000005</v>
      </c>
      <c r="N20" s="106">
        <v>0.99060000000000004</v>
      </c>
      <c r="O20" s="106">
        <v>0.98070000000000002</v>
      </c>
      <c r="P20" s="11"/>
    </row>
    <row r="21" spans="1:16">
      <c r="A21" s="103" t="s">
        <v>529</v>
      </c>
      <c r="B21" s="106">
        <v>0.26329999999999998</v>
      </c>
      <c r="C21" s="106">
        <v>0.21870000000000001</v>
      </c>
      <c r="D21" s="106">
        <v>0.24490000000000001</v>
      </c>
      <c r="E21" s="106">
        <v>0.21490000000000001</v>
      </c>
      <c r="F21" s="106">
        <v>0.23269999999999999</v>
      </c>
      <c r="G21" s="106">
        <v>0.2268</v>
      </c>
      <c r="H21" s="106">
        <v>0.2424</v>
      </c>
      <c r="I21" s="106">
        <v>0.1797</v>
      </c>
      <c r="J21" s="106">
        <v>3.2300000000000002E-2</v>
      </c>
      <c r="K21" s="106">
        <v>0.20930000000000001</v>
      </c>
      <c r="L21" s="106">
        <v>0.22120000000000001</v>
      </c>
      <c r="M21" s="106">
        <v>5.11E-2</v>
      </c>
      <c r="N21" s="106">
        <v>0.21679999999999999</v>
      </c>
      <c r="O21" s="106">
        <v>0.20699999999999999</v>
      </c>
      <c r="P21" s="11"/>
    </row>
    <row r="22" spans="1:16">
      <c r="A22" s="108" t="s">
        <v>530</v>
      </c>
      <c r="B22" s="106">
        <v>2.4500000000000001E-2</v>
      </c>
      <c r="C22" s="106">
        <v>2.58E-2</v>
      </c>
      <c r="D22" s="106">
        <v>2.4899999999999999E-2</v>
      </c>
      <c r="E22" s="106">
        <v>3.27E-2</v>
      </c>
      <c r="F22" s="106">
        <v>2.1499999999999998E-2</v>
      </c>
      <c r="G22" s="106">
        <v>1.8100000000000002E-2</v>
      </c>
      <c r="H22" s="106">
        <v>1.7999999999999999E-2</v>
      </c>
      <c r="I22" s="106">
        <v>6.1999999999999998E-3</v>
      </c>
      <c r="J22" s="106">
        <v>4.1000000000000003E-3</v>
      </c>
      <c r="K22" s="106">
        <v>1.4800000000000001E-2</v>
      </c>
      <c r="L22" s="106">
        <v>2.75E-2</v>
      </c>
      <c r="M22" s="106">
        <v>3.5000000000000001E-3</v>
      </c>
      <c r="N22" s="106">
        <v>9.4000000000000004E-3</v>
      </c>
      <c r="O22" s="106">
        <v>1.9300000000000001E-2</v>
      </c>
      <c r="P22" s="11"/>
    </row>
    <row r="23" spans="1:16">
      <c r="A23" s="108" t="s">
        <v>531</v>
      </c>
      <c r="B23" s="106">
        <v>0.25530000000000003</v>
      </c>
      <c r="C23" s="106">
        <v>0.21049999999999999</v>
      </c>
      <c r="D23" s="106">
        <v>0.24329999999999999</v>
      </c>
      <c r="E23" s="106">
        <v>0.2059</v>
      </c>
      <c r="F23" s="106">
        <v>0.22359999999999999</v>
      </c>
      <c r="G23" s="106">
        <v>0.2198</v>
      </c>
      <c r="H23" s="106">
        <v>0.23669999999999999</v>
      </c>
      <c r="I23" s="106">
        <v>0.1789</v>
      </c>
      <c r="J23" s="106">
        <v>2.9700000000000001E-2</v>
      </c>
      <c r="K23" s="106">
        <v>0.20649999999999999</v>
      </c>
      <c r="L23" s="106">
        <v>0.21890000000000001</v>
      </c>
      <c r="M23" s="106">
        <v>5.0500000000000003E-2</v>
      </c>
      <c r="N23" s="106">
        <v>0.21510000000000001</v>
      </c>
      <c r="O23" s="106">
        <v>0.20169999999999999</v>
      </c>
      <c r="P23" s="11"/>
    </row>
    <row r="24" spans="1:16">
      <c r="A24" s="108" t="s">
        <v>532</v>
      </c>
      <c r="B24" s="106">
        <v>5.4100000000000002E-2</v>
      </c>
      <c r="C24" s="106">
        <v>6.25E-2</v>
      </c>
      <c r="D24" s="106">
        <v>3.1399999999999997E-2</v>
      </c>
      <c r="E24" s="106">
        <v>7.3400000000000007E-2</v>
      </c>
      <c r="F24" s="106">
        <v>6.0100000000000001E-2</v>
      </c>
      <c r="G24" s="106">
        <v>4.8500000000000001E-2</v>
      </c>
      <c r="H24" s="106">
        <v>4.1000000000000002E-2</v>
      </c>
      <c r="I24" s="106">
        <v>1.0800000000000001E-2</v>
      </c>
      <c r="J24" s="106">
        <v>8.3299999999999999E-2</v>
      </c>
      <c r="K24" s="106">
        <v>2.8000000000000001E-2</v>
      </c>
      <c r="L24" s="106">
        <v>3.78E-2</v>
      </c>
      <c r="M24" s="106">
        <v>1.6299999999999999E-2</v>
      </c>
      <c r="N24" s="106">
        <v>1.7500000000000002E-2</v>
      </c>
      <c r="O24" s="106">
        <v>4.4600000000000001E-2</v>
      </c>
      <c r="P24" s="11"/>
    </row>
    <row r="25" spans="1:16">
      <c r="A25" s="108" t="s">
        <v>533</v>
      </c>
      <c r="B25" s="106">
        <v>3.9600000000000003E-2</v>
      </c>
      <c r="C25" s="106">
        <v>4.4499999999999998E-2</v>
      </c>
      <c r="D25" s="106">
        <v>5.2299999999999999E-2</v>
      </c>
      <c r="E25" s="106">
        <v>4.0099999999999997E-2</v>
      </c>
      <c r="F25" s="106">
        <v>4.9599999999999998E-2</v>
      </c>
      <c r="G25" s="106">
        <v>4.4699999999999997E-2</v>
      </c>
      <c r="H25" s="106">
        <v>5.5800000000000002E-2</v>
      </c>
      <c r="I25" s="106">
        <v>7.5999999999999998E-2</v>
      </c>
      <c r="J25" s="106">
        <v>8.2000000000000007E-3</v>
      </c>
      <c r="K25" s="106">
        <v>7.3300000000000004E-2</v>
      </c>
      <c r="L25" s="106">
        <v>5.9700000000000003E-2</v>
      </c>
      <c r="M25" s="106">
        <v>4.2799999999999998E-2</v>
      </c>
      <c r="N25" s="106">
        <v>8.2199999999999995E-2</v>
      </c>
      <c r="O25" s="106">
        <v>5.2200000000000003E-2</v>
      </c>
      <c r="P25" s="11"/>
    </row>
    <row r="26" spans="1:16">
      <c r="A26" s="108" t="s">
        <v>1412</v>
      </c>
      <c r="B26" s="106">
        <v>3.3300000000000003E-2</v>
      </c>
      <c r="C26" s="106">
        <v>3.95E-2</v>
      </c>
      <c r="D26" s="106">
        <v>4.1399999999999999E-2</v>
      </c>
      <c r="E26" s="106">
        <v>5.3900000000000003E-2</v>
      </c>
      <c r="F26" s="106">
        <v>2.9600000000000001E-2</v>
      </c>
      <c r="G26" s="106">
        <v>2.4400000000000002E-2</v>
      </c>
      <c r="H26" s="106">
        <v>3.3700000000000001E-2</v>
      </c>
      <c r="I26" s="106">
        <v>4.3999999999999997E-2</v>
      </c>
      <c r="J26" s="106">
        <v>5.4999999999999997E-3</v>
      </c>
      <c r="K26" s="106">
        <v>5.0900000000000001E-2</v>
      </c>
      <c r="L26" s="106">
        <v>3.49E-2</v>
      </c>
      <c r="M26" s="106">
        <v>2.47E-2</v>
      </c>
      <c r="N26" s="106">
        <v>4.9399999999999999E-2</v>
      </c>
      <c r="O26" s="106">
        <v>3.8199999999999998E-2</v>
      </c>
      <c r="P26" s="11"/>
    </row>
    <row r="27" spans="1:16">
      <c r="A27" s="108" t="s">
        <v>534</v>
      </c>
      <c r="B27" s="106">
        <v>0.9486</v>
      </c>
      <c r="C27" s="106">
        <v>0.96150000000000002</v>
      </c>
      <c r="D27" s="106">
        <v>0.94320000000000004</v>
      </c>
      <c r="E27" s="106">
        <v>0.93540000000000001</v>
      </c>
      <c r="F27" s="106">
        <v>0.96799999999999997</v>
      </c>
      <c r="G27" s="106">
        <v>0.96530000000000005</v>
      </c>
      <c r="H27" s="106">
        <v>0.95450000000000002</v>
      </c>
      <c r="I27" s="106">
        <v>0.99319999999999997</v>
      </c>
      <c r="J27" s="106">
        <v>0.99639999999999995</v>
      </c>
      <c r="K27" s="106">
        <v>0.97499999999999998</v>
      </c>
      <c r="L27" s="106">
        <v>0.94750000000000001</v>
      </c>
      <c r="M27" s="106">
        <v>0.99250000000000005</v>
      </c>
      <c r="N27" s="106">
        <v>0.98740000000000006</v>
      </c>
      <c r="O27" s="106">
        <v>0.96250000000000002</v>
      </c>
      <c r="P27" s="11"/>
    </row>
    <row r="28" spans="1:16">
      <c r="A28" s="108" t="s">
        <v>535</v>
      </c>
      <c r="B28" s="106">
        <v>2.5000000000000001E-2</v>
      </c>
      <c r="C28" s="106">
        <v>7.7000000000000002E-3</v>
      </c>
      <c r="D28" s="106">
        <v>2.1000000000000001E-2</v>
      </c>
      <c r="E28" s="106">
        <v>2.18E-2</v>
      </c>
      <c r="F28" s="106">
        <v>1.3899999999999999E-2</v>
      </c>
      <c r="G28" s="106">
        <v>1.12E-2</v>
      </c>
      <c r="H28" s="106">
        <v>1.0500000000000001E-2</v>
      </c>
      <c r="I28" s="106">
        <v>5.0000000000000001E-4</v>
      </c>
      <c r="J28" s="106">
        <v>2.0000000000000001E-4</v>
      </c>
      <c r="K28" s="106">
        <v>5.7000000000000002E-3</v>
      </c>
      <c r="L28" s="106">
        <v>0.01</v>
      </c>
      <c r="M28" s="106">
        <v>1.6000000000000001E-3</v>
      </c>
      <c r="N28" s="106">
        <v>2.5999999999999999E-3</v>
      </c>
      <c r="O28" s="106">
        <v>1.2500000000000001E-2</v>
      </c>
      <c r="P28" s="11"/>
    </row>
    <row r="29" spans="1:16">
      <c r="A29" s="108" t="s">
        <v>536</v>
      </c>
      <c r="B29" s="106">
        <v>6.4999999999999997E-3</v>
      </c>
      <c r="C29" s="106">
        <v>3.8999999999999998E-3</v>
      </c>
      <c r="D29" s="106">
        <v>6.4000000000000003E-3</v>
      </c>
      <c r="E29" s="106">
        <v>7.4999999999999997E-3</v>
      </c>
      <c r="F29" s="106">
        <v>6.3E-3</v>
      </c>
      <c r="G29" s="106">
        <v>4.0000000000000001E-3</v>
      </c>
      <c r="H29" s="106">
        <v>2.5999999999999999E-3</v>
      </c>
      <c r="I29" s="106">
        <v>2.9999999999999997E-4</v>
      </c>
      <c r="J29" s="106">
        <v>0</v>
      </c>
      <c r="K29" s="106">
        <v>2.0999999999999999E-3</v>
      </c>
      <c r="L29" s="106">
        <v>1.6299999999999999E-2</v>
      </c>
      <c r="M29" s="106">
        <v>2.0000000000000001E-4</v>
      </c>
      <c r="N29" s="106">
        <v>1E-3</v>
      </c>
      <c r="O29" s="106">
        <v>4.4999999999999997E-3</v>
      </c>
      <c r="P29" s="11"/>
    </row>
    <row r="30" spans="1:16">
      <c r="A30" s="108" t="s">
        <v>537</v>
      </c>
      <c r="B30" s="106">
        <v>5.0000000000000001E-3</v>
      </c>
      <c r="C30" s="106">
        <v>5.7999999999999996E-3</v>
      </c>
      <c r="D30" s="106">
        <v>5.5999999999999999E-3</v>
      </c>
      <c r="E30" s="106">
        <v>5.1999999999999998E-3</v>
      </c>
      <c r="F30" s="106">
        <v>2E-3</v>
      </c>
      <c r="G30" s="106">
        <v>3.8E-3</v>
      </c>
      <c r="H30" s="106">
        <v>1.43E-2</v>
      </c>
      <c r="I30" s="106">
        <v>2.0000000000000001E-4</v>
      </c>
      <c r="J30" s="106">
        <v>0</v>
      </c>
      <c r="K30" s="106">
        <v>8.0000000000000004E-4</v>
      </c>
      <c r="L30" s="106">
        <v>2.5999999999999999E-3</v>
      </c>
      <c r="M30" s="106">
        <v>2.0000000000000001E-4</v>
      </c>
      <c r="N30" s="106">
        <v>4.0000000000000002E-4</v>
      </c>
      <c r="O30" s="106">
        <v>3.8999999999999998E-3</v>
      </c>
      <c r="P30" s="11"/>
    </row>
    <row r="31" spans="1:16">
      <c r="A31" s="108" t="s">
        <v>538</v>
      </c>
      <c r="B31" s="106">
        <v>2.5999999999999999E-3</v>
      </c>
      <c r="C31" s="106">
        <v>4.1999999999999997E-3</v>
      </c>
      <c r="D31" s="106">
        <v>3.0999999999999999E-3</v>
      </c>
      <c r="E31" s="106">
        <v>8.5000000000000006E-3</v>
      </c>
      <c r="F31" s="106">
        <v>1.6999999999999999E-3</v>
      </c>
      <c r="G31" s="106">
        <v>4.0000000000000001E-3</v>
      </c>
      <c r="H31" s="106">
        <v>2.8999999999999998E-3</v>
      </c>
      <c r="I31" s="106">
        <v>2.9999999999999997E-4</v>
      </c>
      <c r="J31" s="106">
        <v>0</v>
      </c>
      <c r="K31" s="106">
        <v>1.1999999999999999E-3</v>
      </c>
      <c r="L31" s="106">
        <v>1.6000000000000001E-3</v>
      </c>
      <c r="M31" s="106">
        <v>2.9999999999999997E-4</v>
      </c>
      <c r="N31" s="106">
        <v>5.0000000000000001E-4</v>
      </c>
      <c r="O31" s="106">
        <v>2.8999999999999998E-3</v>
      </c>
      <c r="P31" s="11"/>
    </row>
    <row r="32" spans="1:16">
      <c r="A32" s="108" t="s">
        <v>539</v>
      </c>
      <c r="B32" s="106">
        <v>1.2200000000000001E-2</v>
      </c>
      <c r="C32" s="106">
        <v>1.6799999999999999E-2</v>
      </c>
      <c r="D32" s="106">
        <v>1.9699999999999999E-2</v>
      </c>
      <c r="E32" s="106">
        <v>2.1399999999999999E-2</v>
      </c>
      <c r="F32" s="106">
        <v>8.2000000000000007E-3</v>
      </c>
      <c r="G32" s="106">
        <v>1.17E-2</v>
      </c>
      <c r="H32" s="106">
        <v>1.35E-2</v>
      </c>
      <c r="I32" s="106">
        <v>5.4999999999999997E-3</v>
      </c>
      <c r="J32" s="106">
        <v>3.5000000000000001E-3</v>
      </c>
      <c r="K32" s="106">
        <v>1.5100000000000001E-2</v>
      </c>
      <c r="L32" s="106">
        <v>2.1899999999999999E-2</v>
      </c>
      <c r="M32" s="106">
        <v>4.5999999999999999E-3</v>
      </c>
      <c r="N32" s="106">
        <v>8.2000000000000007E-3</v>
      </c>
      <c r="O32" s="106">
        <v>1.34E-2</v>
      </c>
      <c r="P32" s="11"/>
    </row>
    <row r="33" spans="1:16">
      <c r="A33" s="109" t="s">
        <v>540</v>
      </c>
      <c r="B33" s="107"/>
      <c r="C33" s="107"/>
      <c r="D33" s="107"/>
      <c r="E33" s="107"/>
      <c r="F33" s="107"/>
      <c r="G33" s="107"/>
      <c r="H33" s="107"/>
      <c r="I33" s="107"/>
      <c r="J33" s="107"/>
      <c r="K33" s="107"/>
      <c r="L33" s="107"/>
      <c r="M33" s="107"/>
      <c r="N33" s="107"/>
      <c r="O33" s="107"/>
      <c r="P33" s="11"/>
    </row>
    <row r="34" spans="1:16">
      <c r="A34" s="108" t="s">
        <v>541</v>
      </c>
      <c r="B34" s="106">
        <v>0.28489999999999999</v>
      </c>
      <c r="C34" s="106">
        <v>0.34870000000000001</v>
      </c>
      <c r="D34" s="106">
        <v>0.24940000000000001</v>
      </c>
      <c r="E34" s="106">
        <v>0.2175</v>
      </c>
      <c r="F34" s="106">
        <v>0.254</v>
      </c>
      <c r="G34" s="106">
        <v>0.24940000000000001</v>
      </c>
      <c r="H34" s="106">
        <v>0.34899999999999998</v>
      </c>
      <c r="I34" s="106">
        <v>0.1409</v>
      </c>
      <c r="J34" s="106">
        <v>0.96709999999999996</v>
      </c>
      <c r="K34" s="106">
        <v>0.17230000000000001</v>
      </c>
      <c r="L34" s="106">
        <v>0.4037</v>
      </c>
      <c r="M34" s="106">
        <v>0.1741</v>
      </c>
      <c r="N34" s="106">
        <v>0.28199999999999997</v>
      </c>
      <c r="O34" s="106">
        <v>0.26100000000000001</v>
      </c>
      <c r="P34" s="11"/>
    </row>
    <row r="35" spans="1:16">
      <c r="A35" s="108" t="s">
        <v>542</v>
      </c>
      <c r="B35" s="106">
        <v>0.59309999999999996</v>
      </c>
      <c r="C35" s="106">
        <v>0.59209999999999996</v>
      </c>
      <c r="D35" s="106">
        <v>0.53620000000000001</v>
      </c>
      <c r="E35" s="106">
        <v>0.65859999999999996</v>
      </c>
      <c r="F35" s="106">
        <v>0.55110000000000003</v>
      </c>
      <c r="G35" s="106">
        <v>0.56000000000000005</v>
      </c>
      <c r="H35" s="106">
        <v>0.80700000000000005</v>
      </c>
      <c r="I35" s="106">
        <v>0.72740000000000005</v>
      </c>
      <c r="J35" s="106">
        <v>1.0418000000000001</v>
      </c>
      <c r="K35" s="106">
        <v>0.55979999999999996</v>
      </c>
      <c r="L35" s="106">
        <v>0.69610000000000005</v>
      </c>
      <c r="M35" s="106">
        <v>0.37430000000000002</v>
      </c>
      <c r="N35" s="106">
        <v>0.29870000000000002</v>
      </c>
      <c r="O35" s="106">
        <v>0.56869999999999998</v>
      </c>
      <c r="P35" s="11"/>
    </row>
    <row r="36" spans="1:16">
      <c r="A36" s="108" t="s">
        <v>543</v>
      </c>
      <c r="B36" s="106">
        <v>0.27279999999999999</v>
      </c>
      <c r="C36" s="106">
        <v>0.30559999999999998</v>
      </c>
      <c r="D36" s="106">
        <v>0.22900000000000001</v>
      </c>
      <c r="E36" s="106">
        <v>0.25330000000000003</v>
      </c>
      <c r="F36" s="106">
        <v>0.23630000000000001</v>
      </c>
      <c r="G36" s="106">
        <v>0.1895</v>
      </c>
      <c r="H36" s="106">
        <v>0.2112</v>
      </c>
      <c r="I36" s="106">
        <v>0.19409999999999999</v>
      </c>
      <c r="J36" s="106">
        <v>0.66279999999999994</v>
      </c>
      <c r="K36" s="106">
        <v>0.1797</v>
      </c>
      <c r="L36" s="106">
        <v>0.1363</v>
      </c>
      <c r="M36" s="106">
        <v>0.1221</v>
      </c>
      <c r="N36" s="106">
        <v>7.1199999999999999E-2</v>
      </c>
      <c r="O36" s="106">
        <v>0.22059999999999999</v>
      </c>
      <c r="P36" s="11"/>
    </row>
    <row r="37" spans="1:16">
      <c r="A37" s="108" t="s">
        <v>544</v>
      </c>
      <c r="B37" s="106">
        <v>0.2555</v>
      </c>
      <c r="C37" s="106">
        <v>0.28639999999999999</v>
      </c>
      <c r="D37" s="106">
        <v>0.2165</v>
      </c>
      <c r="E37" s="106">
        <v>0.23549999999999999</v>
      </c>
      <c r="F37" s="106">
        <v>0.22020000000000001</v>
      </c>
      <c r="G37" s="106">
        <v>0.1789</v>
      </c>
      <c r="H37" s="106">
        <v>0.19739999999999999</v>
      </c>
      <c r="I37" s="106">
        <v>0.17269999999999999</v>
      </c>
      <c r="J37" s="106">
        <v>0.37330000000000002</v>
      </c>
      <c r="K37" s="106">
        <v>0.1673</v>
      </c>
      <c r="L37" s="106">
        <v>0.12670000000000001</v>
      </c>
      <c r="M37" s="106">
        <v>0.1163</v>
      </c>
      <c r="N37" s="106">
        <v>6.3500000000000001E-2</v>
      </c>
      <c r="O37" s="106">
        <v>0.2059</v>
      </c>
      <c r="P37" s="11"/>
    </row>
    <row r="38" spans="1:16">
      <c r="A38" s="103" t="s">
        <v>1497</v>
      </c>
      <c r="B38" s="106">
        <v>0.51659999999999995</v>
      </c>
      <c r="C38" s="106">
        <v>0.35970000000000002</v>
      </c>
      <c r="D38" s="106">
        <v>0.41120000000000001</v>
      </c>
      <c r="E38" s="106">
        <v>0.55030000000000001</v>
      </c>
      <c r="F38" s="106">
        <v>0.42580000000000001</v>
      </c>
      <c r="G38" s="106">
        <v>0.41670000000000001</v>
      </c>
      <c r="H38" s="106">
        <v>0.43190000000000001</v>
      </c>
      <c r="I38" s="106">
        <v>0.40560000000000002</v>
      </c>
      <c r="J38" s="106">
        <v>0.77639999999999998</v>
      </c>
      <c r="K38" s="106">
        <v>0.38059999999999999</v>
      </c>
      <c r="L38" s="106">
        <v>0.47049999999999997</v>
      </c>
      <c r="M38" s="106">
        <v>0.2339</v>
      </c>
      <c r="N38" s="106">
        <v>0.2555</v>
      </c>
      <c r="O38" s="106">
        <v>0.40989999999999999</v>
      </c>
      <c r="P38" s="11"/>
    </row>
    <row r="39" spans="1:16">
      <c r="A39" s="72" t="s">
        <v>545</v>
      </c>
      <c r="B39" s="107"/>
      <c r="C39" s="107"/>
      <c r="D39" s="107"/>
      <c r="E39" s="107"/>
      <c r="F39" s="107"/>
      <c r="G39" s="107"/>
      <c r="H39" s="107"/>
      <c r="I39" s="107"/>
      <c r="J39" s="107"/>
      <c r="K39" s="107"/>
      <c r="L39" s="107"/>
      <c r="M39" s="107"/>
      <c r="N39" s="107"/>
      <c r="O39" s="107"/>
      <c r="P39" s="11"/>
    </row>
    <row r="40" spans="1:16">
      <c r="A40" s="108" t="s">
        <v>546</v>
      </c>
      <c r="B40" s="106">
        <v>6.3600000000000004E-2</v>
      </c>
      <c r="C40" s="106">
        <v>6.2799999999999995E-2</v>
      </c>
      <c r="D40" s="106">
        <v>5.45E-2</v>
      </c>
      <c r="E40" s="106">
        <v>7.0300000000000001E-2</v>
      </c>
      <c r="F40" s="106">
        <v>6.83E-2</v>
      </c>
      <c r="G40" s="106">
        <v>5.5899999999999998E-2</v>
      </c>
      <c r="H40" s="106">
        <v>6.5500000000000003E-2</v>
      </c>
      <c r="I40" s="106">
        <v>0.1101</v>
      </c>
      <c r="J40" s="106">
        <v>0.43680000000000002</v>
      </c>
      <c r="K40" s="106">
        <v>6.9000000000000006E-2</v>
      </c>
      <c r="L40" s="106">
        <v>7.0599999999999996E-2</v>
      </c>
      <c r="M40" s="106">
        <v>4.7E-2</v>
      </c>
      <c r="N40" s="106">
        <v>0.1075</v>
      </c>
      <c r="O40" s="106">
        <v>6.6400000000000001E-2</v>
      </c>
      <c r="P40" s="11"/>
    </row>
    <row r="41" spans="1:16">
      <c r="A41" s="108" t="s">
        <v>547</v>
      </c>
      <c r="B41" s="106">
        <v>5.9299999999999999E-2</v>
      </c>
      <c r="C41" s="106">
        <v>6.1600000000000002E-2</v>
      </c>
      <c r="D41" s="106">
        <v>5.21E-2</v>
      </c>
      <c r="E41" s="106">
        <v>5.79E-2</v>
      </c>
      <c r="F41" s="106">
        <v>5.9799999999999999E-2</v>
      </c>
      <c r="G41" s="106">
        <v>5.4800000000000001E-2</v>
      </c>
      <c r="H41" s="106">
        <v>6.2199999999999998E-2</v>
      </c>
      <c r="I41" s="106">
        <v>0.1101</v>
      </c>
      <c r="J41" s="106">
        <v>0.4</v>
      </c>
      <c r="K41" s="106">
        <v>6.8199999999999997E-2</v>
      </c>
      <c r="L41" s="106">
        <v>6.5600000000000006E-2</v>
      </c>
      <c r="M41" s="106">
        <v>4.6300000000000001E-2</v>
      </c>
      <c r="N41" s="106">
        <v>0.1042</v>
      </c>
      <c r="O41" s="106">
        <v>6.2600000000000003E-2</v>
      </c>
      <c r="P41" s="11"/>
    </row>
    <row r="42" spans="1:16">
      <c r="A42" s="108" t="s">
        <v>548</v>
      </c>
      <c r="B42" s="106">
        <v>0.23930000000000001</v>
      </c>
      <c r="C42" s="106">
        <v>0.2303</v>
      </c>
      <c r="D42" s="106">
        <v>0.29430000000000001</v>
      </c>
      <c r="E42" s="106">
        <v>0.2898</v>
      </c>
      <c r="F42" s="106">
        <v>0.21190000000000001</v>
      </c>
      <c r="G42" s="106">
        <v>0.2109</v>
      </c>
      <c r="H42" s="106">
        <v>0.1918</v>
      </c>
      <c r="I42" s="106">
        <v>4.3099999999999999E-2</v>
      </c>
      <c r="J42" s="106">
        <v>4.7000000000000002E-3</v>
      </c>
      <c r="K42" s="106">
        <v>0.15640000000000001</v>
      </c>
      <c r="L42" s="106">
        <v>0.30580000000000002</v>
      </c>
      <c r="M42" s="106">
        <v>4.9599999999999998E-2</v>
      </c>
      <c r="N42" s="106">
        <v>7.6200000000000004E-2</v>
      </c>
      <c r="O42" s="106">
        <v>0.19170000000000001</v>
      </c>
      <c r="P42" s="11"/>
    </row>
    <row r="43" spans="1:16">
      <c r="A43" s="108" t="s">
        <v>549</v>
      </c>
      <c r="B43" s="106">
        <v>0.13930000000000001</v>
      </c>
      <c r="C43" s="106">
        <v>0.12180000000000001</v>
      </c>
      <c r="D43" s="106">
        <v>9.06E-2</v>
      </c>
      <c r="E43" s="106">
        <v>0.13980000000000001</v>
      </c>
      <c r="F43" s="106">
        <v>0.13769999999999999</v>
      </c>
      <c r="G43" s="106">
        <v>0.12809999999999999</v>
      </c>
      <c r="H43" s="106">
        <v>0.106</v>
      </c>
      <c r="I43" s="106">
        <v>1.34E-2</v>
      </c>
      <c r="J43" s="106">
        <v>3.0999999999999999E-3</v>
      </c>
      <c r="K43" s="106">
        <v>6.1800000000000001E-2</v>
      </c>
      <c r="L43" s="106">
        <v>9.3100000000000002E-2</v>
      </c>
      <c r="M43" s="106">
        <v>1.18E-2</v>
      </c>
      <c r="N43" s="106">
        <v>3.0599999999999999E-2</v>
      </c>
      <c r="O43" s="106">
        <v>9.1600000000000001E-2</v>
      </c>
      <c r="P43" s="11"/>
    </row>
    <row r="44" spans="1:16">
      <c r="A44" s="108" t="s">
        <v>550</v>
      </c>
      <c r="B44" s="106">
        <v>0.15429999999999999</v>
      </c>
      <c r="C44" s="106">
        <v>0.1164</v>
      </c>
      <c r="D44" s="106">
        <v>0.14910000000000001</v>
      </c>
      <c r="E44" s="106">
        <v>0.1013</v>
      </c>
      <c r="F44" s="106">
        <v>0.14799999999999999</v>
      </c>
      <c r="G44" s="106">
        <v>0.1032</v>
      </c>
      <c r="H44" s="106">
        <v>7.9600000000000004E-2</v>
      </c>
      <c r="I44" s="106">
        <v>1.11E-2</v>
      </c>
      <c r="J44" s="106">
        <v>1.6000000000000001E-3</v>
      </c>
      <c r="K44" s="106">
        <v>4.6399999999999997E-2</v>
      </c>
      <c r="L44" s="106">
        <v>0.13189999999999999</v>
      </c>
      <c r="M44" s="106">
        <v>2.07E-2</v>
      </c>
      <c r="N44" s="106">
        <v>3.1699999999999999E-2</v>
      </c>
      <c r="O44" s="106">
        <v>9.4E-2</v>
      </c>
      <c r="P44" s="11"/>
    </row>
    <row r="45" spans="1:16">
      <c r="A45" s="108" t="s">
        <v>551</v>
      </c>
      <c r="B45" s="106">
        <v>0.12909999999999999</v>
      </c>
      <c r="C45" s="106">
        <v>0.11210000000000001</v>
      </c>
      <c r="D45" s="106">
        <v>0.1201</v>
      </c>
      <c r="E45" s="106">
        <v>0.12039999999999999</v>
      </c>
      <c r="F45" s="106">
        <v>0.1188</v>
      </c>
      <c r="G45" s="106">
        <v>0.1137</v>
      </c>
      <c r="H45" s="106">
        <v>0.11409999999999999</v>
      </c>
      <c r="I45" s="106">
        <v>0.1479</v>
      </c>
      <c r="J45" s="106">
        <v>0.78210000000000002</v>
      </c>
      <c r="K45" s="106">
        <v>0.1174</v>
      </c>
      <c r="L45" s="106">
        <v>0.12130000000000001</v>
      </c>
      <c r="M45" s="106">
        <v>0.1101</v>
      </c>
      <c r="N45" s="106">
        <v>0.12790000000000001</v>
      </c>
      <c r="O45" s="106">
        <v>0.12130000000000001</v>
      </c>
      <c r="P45" s="11"/>
    </row>
    <row r="46" spans="1:16">
      <c r="A46" s="109" t="s">
        <v>552</v>
      </c>
      <c r="B46" s="107"/>
      <c r="C46" s="107"/>
      <c r="D46" s="107"/>
      <c r="E46" s="107"/>
      <c r="F46" s="107"/>
      <c r="G46" s="107"/>
      <c r="H46" s="107"/>
      <c r="I46" s="107"/>
      <c r="J46" s="107"/>
      <c r="K46" s="107"/>
      <c r="L46" s="107"/>
      <c r="M46" s="107"/>
      <c r="N46" s="107"/>
      <c r="O46" s="107"/>
      <c r="P46" s="11"/>
    </row>
    <row r="47" spans="1:16">
      <c r="A47" s="108" t="s">
        <v>553</v>
      </c>
      <c r="B47" s="106">
        <v>0.84350000000000003</v>
      </c>
      <c r="C47" s="106">
        <v>0.79169999999999996</v>
      </c>
      <c r="D47" s="106">
        <v>0.85029999999999994</v>
      </c>
      <c r="E47" s="106">
        <v>0.89029999999999998</v>
      </c>
      <c r="F47" s="106">
        <v>0.86519999999999997</v>
      </c>
      <c r="G47" s="106">
        <v>0.83889999999999998</v>
      </c>
      <c r="H47" s="106">
        <v>0.84840000000000004</v>
      </c>
      <c r="I47" s="106">
        <v>0.90449999999999997</v>
      </c>
      <c r="J47" s="106">
        <v>0.66210000000000002</v>
      </c>
      <c r="K47" s="106">
        <v>0.88570000000000004</v>
      </c>
      <c r="L47" s="106">
        <v>0.86550000000000005</v>
      </c>
      <c r="M47" s="106">
        <v>0.85260000000000002</v>
      </c>
      <c r="N47" s="106">
        <v>0.87080000000000002</v>
      </c>
      <c r="O47" s="106">
        <v>0.8528</v>
      </c>
      <c r="P47" s="11"/>
    </row>
    <row r="48" spans="1:16">
      <c r="A48" s="108" t="s">
        <v>554</v>
      </c>
      <c r="B48" s="106">
        <v>0.66049999999999998</v>
      </c>
      <c r="C48" s="106">
        <v>0.73419999999999996</v>
      </c>
      <c r="D48" s="106">
        <v>0.76270000000000004</v>
      </c>
      <c r="E48" s="106">
        <v>0.57230000000000003</v>
      </c>
      <c r="F48" s="106">
        <v>0.61990000000000001</v>
      </c>
      <c r="G48" s="106">
        <v>0.73580000000000001</v>
      </c>
      <c r="H48" s="106">
        <v>0.71630000000000005</v>
      </c>
      <c r="I48" s="106">
        <v>0.90900000000000003</v>
      </c>
      <c r="J48" s="106">
        <v>0.48259999999999997</v>
      </c>
      <c r="K48" s="106">
        <v>0.86550000000000005</v>
      </c>
      <c r="L48" s="106">
        <v>0.78759999999999997</v>
      </c>
      <c r="M48" s="106">
        <v>0.6976</v>
      </c>
      <c r="N48" s="106">
        <v>0.82889999999999997</v>
      </c>
      <c r="O48" s="106">
        <v>0.7198</v>
      </c>
      <c r="P48" s="11"/>
    </row>
    <row r="49" spans="1:16">
      <c r="A49" s="108" t="s">
        <v>555</v>
      </c>
      <c r="B49" s="106">
        <v>0.35770000000000002</v>
      </c>
      <c r="C49" s="106">
        <v>0.14899999999999999</v>
      </c>
      <c r="D49" s="106">
        <v>0.17610000000000001</v>
      </c>
      <c r="E49" s="106">
        <v>0.65129999999999999</v>
      </c>
      <c r="F49" s="106">
        <v>0.48449999999999999</v>
      </c>
      <c r="G49" s="106">
        <v>0.20619999999999999</v>
      </c>
      <c r="H49" s="106">
        <v>0.26290000000000002</v>
      </c>
      <c r="I49" s="106">
        <v>0.1181</v>
      </c>
      <c r="J49" s="106">
        <v>1.2864</v>
      </c>
      <c r="K49" s="106">
        <v>9.8299999999999998E-2</v>
      </c>
      <c r="L49" s="106">
        <v>0.17599999999999999</v>
      </c>
      <c r="M49" s="106">
        <v>0.28139999999999998</v>
      </c>
      <c r="N49" s="106">
        <v>0.17280000000000001</v>
      </c>
      <c r="O49" s="106">
        <v>0.26390000000000002</v>
      </c>
      <c r="P49" s="11"/>
    </row>
    <row r="50" spans="1:16" ht="15.75" thickBot="1">
      <c r="A50" s="218" t="s">
        <v>556</v>
      </c>
      <c r="B50" s="219">
        <v>2.6377000000000002</v>
      </c>
      <c r="C50" s="219">
        <v>3.3839000000000001</v>
      </c>
      <c r="D50" s="219">
        <v>2.8748999999999998</v>
      </c>
      <c r="E50" s="219">
        <v>1.8952</v>
      </c>
      <c r="F50" s="219">
        <v>2.2532999999999999</v>
      </c>
      <c r="G50" s="219">
        <v>2.9394999999999998</v>
      </c>
      <c r="H50" s="219">
        <v>2.4367000000000001</v>
      </c>
      <c r="I50" s="112">
        <v>0.86729999999999996</v>
      </c>
      <c r="J50" s="112">
        <v>0.8448</v>
      </c>
      <c r="K50" s="112">
        <v>1.6756</v>
      </c>
      <c r="L50" s="112">
        <v>2.0514000000000001</v>
      </c>
      <c r="M50" s="112">
        <v>3.1869999999999998</v>
      </c>
      <c r="N50" s="112">
        <v>1.2396</v>
      </c>
      <c r="O50" s="112">
        <v>2.3502000000000001</v>
      </c>
      <c r="P50" s="11"/>
    </row>
    <row r="51" spans="1:16" ht="15.75" thickTop="1">
      <c r="A51" s="744" t="s">
        <v>557</v>
      </c>
      <c r="B51" s="744"/>
      <c r="C51" s="744"/>
      <c r="D51" s="744"/>
      <c r="E51" s="744"/>
      <c r="F51" s="744"/>
      <c r="G51" s="744"/>
      <c r="H51" s="744"/>
      <c r="I51" s="744"/>
      <c r="J51" s="744"/>
      <c r="K51" s="744"/>
      <c r="L51" s="744"/>
      <c r="M51" s="744"/>
      <c r="N51" s="744"/>
      <c r="O51" s="744"/>
      <c r="P51" s="11"/>
    </row>
    <row r="52" spans="1:16" ht="51" customHeight="1">
      <c r="A52" s="742" t="s">
        <v>558</v>
      </c>
      <c r="B52" s="742"/>
      <c r="C52" s="742"/>
      <c r="D52" s="742"/>
      <c r="E52" s="742"/>
      <c r="F52" s="742"/>
      <c r="G52" s="742"/>
      <c r="H52" s="742"/>
      <c r="I52" s="742"/>
      <c r="J52" s="742"/>
      <c r="K52" s="742"/>
      <c r="L52" s="742"/>
      <c r="M52" s="742"/>
      <c r="N52" s="742"/>
      <c r="O52" s="742"/>
      <c r="P52" s="11"/>
    </row>
    <row r="53" spans="1:16" ht="51" customHeight="1">
      <c r="A53" s="742" t="s">
        <v>559</v>
      </c>
      <c r="B53" s="742"/>
      <c r="C53" s="742"/>
      <c r="D53" s="742"/>
      <c r="E53" s="742"/>
      <c r="F53" s="742"/>
      <c r="G53" s="742"/>
      <c r="H53" s="742"/>
      <c r="I53" s="742"/>
      <c r="J53" s="742"/>
      <c r="K53" s="742"/>
      <c r="L53" s="742"/>
      <c r="M53" s="742"/>
      <c r="N53" s="742"/>
      <c r="O53" s="742"/>
      <c r="P53" s="11"/>
    </row>
    <row r="54" spans="1:16">
      <c r="A54" s="748" t="s">
        <v>560</v>
      </c>
      <c r="B54" s="748"/>
      <c r="C54" s="748"/>
      <c r="D54" s="748"/>
      <c r="E54" s="748"/>
      <c r="F54" s="748"/>
      <c r="G54" s="748"/>
      <c r="H54" s="748"/>
      <c r="I54" s="748"/>
      <c r="J54" s="748"/>
      <c r="K54" s="748"/>
      <c r="L54" s="748"/>
      <c r="M54" s="748"/>
      <c r="N54" s="748"/>
      <c r="O54" s="748"/>
      <c r="P54" s="11"/>
    </row>
    <row r="55" spans="1:16">
      <c r="A55" s="749" t="s">
        <v>561</v>
      </c>
      <c r="B55" s="749"/>
      <c r="C55" s="749"/>
      <c r="D55" s="749"/>
      <c r="E55" s="749"/>
      <c r="F55" s="749"/>
      <c r="G55" s="749"/>
      <c r="H55" s="749"/>
      <c r="I55" s="749"/>
      <c r="J55" s="749"/>
      <c r="K55" s="749"/>
      <c r="L55" s="749"/>
      <c r="M55" s="749"/>
      <c r="N55" s="749"/>
      <c r="O55" s="749"/>
      <c r="P55" s="11"/>
    </row>
    <row r="56" spans="1:16">
      <c r="A56" s="11"/>
      <c r="B56" s="11"/>
      <c r="C56" s="11"/>
      <c r="D56" s="11"/>
      <c r="E56" s="11"/>
      <c r="F56" s="11"/>
      <c r="G56" s="11"/>
      <c r="H56" s="11"/>
      <c r="I56" s="11"/>
      <c r="J56" s="11"/>
      <c r="K56" s="11"/>
      <c r="L56" s="11"/>
      <c r="M56" s="11"/>
      <c r="N56" s="11"/>
      <c r="O56" s="11"/>
      <c r="P56" s="11"/>
    </row>
    <row r="57" spans="1:16" ht="26.25" thickBot="1">
      <c r="A57" s="159"/>
      <c r="B57" s="67" t="s">
        <v>34</v>
      </c>
      <c r="C57" s="67" t="s">
        <v>117</v>
      </c>
      <c r="D57" s="67" t="s">
        <v>36</v>
      </c>
      <c r="E57" s="67" t="s">
        <v>38</v>
      </c>
      <c r="F57" s="67" t="s">
        <v>46</v>
      </c>
      <c r="G57" s="67" t="s">
        <v>44</v>
      </c>
      <c r="H57" s="67" t="s">
        <v>40</v>
      </c>
      <c r="I57" s="67" t="s">
        <v>42</v>
      </c>
      <c r="J57" s="67" t="s">
        <v>48</v>
      </c>
      <c r="K57" s="67" t="s">
        <v>50</v>
      </c>
      <c r="L57" s="67" t="s">
        <v>52</v>
      </c>
      <c r="M57" s="68" t="s">
        <v>54</v>
      </c>
      <c r="N57" s="68" t="s">
        <v>56</v>
      </c>
      <c r="O57" s="68" t="s">
        <v>519</v>
      </c>
      <c r="P57" s="11"/>
    </row>
    <row r="58" spans="1:16">
      <c r="A58" s="558" t="s">
        <v>562</v>
      </c>
      <c r="B58" s="559"/>
      <c r="C58" s="559"/>
      <c r="D58" s="559"/>
      <c r="E58" s="559"/>
      <c r="F58" s="559"/>
      <c r="G58" s="559"/>
      <c r="H58" s="559"/>
      <c r="I58" s="559"/>
      <c r="J58" s="559"/>
      <c r="K58" s="559"/>
      <c r="L58" s="559"/>
      <c r="M58" s="560"/>
      <c r="N58" s="560"/>
      <c r="O58" s="560"/>
      <c r="P58" s="11"/>
    </row>
    <row r="59" spans="1:16">
      <c r="A59" s="714" t="s">
        <v>891</v>
      </c>
      <c r="B59" s="160">
        <v>2.2800000000000001E-2</v>
      </c>
      <c r="C59" s="160">
        <v>2.9899999999999999E-2</v>
      </c>
      <c r="D59" s="160">
        <v>2.58E-2</v>
      </c>
      <c r="E59" s="160">
        <v>2.76E-2</v>
      </c>
      <c r="F59" s="160">
        <v>2.5100000000000001E-2</v>
      </c>
      <c r="G59" s="160">
        <v>2.7199999999999998E-2</v>
      </c>
      <c r="H59" s="160">
        <v>3.3500000000000002E-2</v>
      </c>
      <c r="I59" s="160">
        <v>7.9600000000000004E-2</v>
      </c>
      <c r="J59" s="160">
        <v>2.47E-2</v>
      </c>
      <c r="K59" s="160">
        <v>0.05</v>
      </c>
      <c r="L59" s="160">
        <v>4.1799999999999997E-2</v>
      </c>
      <c r="M59" s="160">
        <v>2.5899999999999999E-2</v>
      </c>
      <c r="N59" s="160">
        <v>7.4200000000000002E-2</v>
      </c>
      <c r="O59" s="160">
        <v>3.3500000000000002E-2</v>
      </c>
      <c r="P59" s="11"/>
    </row>
    <row r="60" spans="1:16">
      <c r="A60" s="714" t="s">
        <v>1413</v>
      </c>
      <c r="B60" s="160">
        <v>2.9499999999999998E-2</v>
      </c>
      <c r="C60" s="160">
        <v>3.9100000000000003E-2</v>
      </c>
      <c r="D60" s="160">
        <v>3.1199999999999999E-2</v>
      </c>
      <c r="E60" s="160">
        <v>3.7699999999999997E-2</v>
      </c>
      <c r="F60" s="160">
        <v>3.3700000000000001E-2</v>
      </c>
      <c r="G60" s="160">
        <v>3.73E-2</v>
      </c>
      <c r="H60" s="160">
        <v>4.2099999999999999E-2</v>
      </c>
      <c r="I60" s="160">
        <v>8.7800000000000003E-2</v>
      </c>
      <c r="J60" s="160">
        <v>4.9200000000000001E-2</v>
      </c>
      <c r="K60" s="160">
        <v>5.6899999999999999E-2</v>
      </c>
      <c r="L60" s="160">
        <v>4.6600000000000003E-2</v>
      </c>
      <c r="M60" s="160">
        <v>3.8199999999999998E-2</v>
      </c>
      <c r="N60" s="160">
        <v>8.0699999999999994E-2</v>
      </c>
      <c r="O60" s="160">
        <v>4.19E-2</v>
      </c>
      <c r="P60" s="11"/>
    </row>
    <row r="61" spans="1:16">
      <c r="A61" s="714" t="s">
        <v>1414</v>
      </c>
      <c r="B61" s="160">
        <v>2.5399999999999999E-2</v>
      </c>
      <c r="C61" s="160">
        <v>3.3300000000000003E-2</v>
      </c>
      <c r="D61" s="160">
        <v>2.7699999999999999E-2</v>
      </c>
      <c r="E61" s="160">
        <v>3.0499999999999999E-2</v>
      </c>
      <c r="F61" s="160">
        <v>2.4199999999999999E-2</v>
      </c>
      <c r="G61" s="160">
        <v>3.1800000000000002E-2</v>
      </c>
      <c r="H61" s="160">
        <v>4.0500000000000001E-2</v>
      </c>
      <c r="I61" s="160">
        <v>8.3000000000000004E-2</v>
      </c>
      <c r="J61" s="160">
        <v>5.6500000000000002E-2</v>
      </c>
      <c r="K61" s="160">
        <v>5.2299999999999999E-2</v>
      </c>
      <c r="L61" s="160">
        <v>0.04</v>
      </c>
      <c r="M61" s="160">
        <v>2.9100000000000001E-2</v>
      </c>
      <c r="N61" s="160">
        <v>7.7299999999999994E-2</v>
      </c>
      <c r="O61" s="160">
        <v>3.6200000000000003E-2</v>
      </c>
      <c r="P61" s="11"/>
    </row>
    <row r="62" spans="1:16">
      <c r="A62" s="714" t="s">
        <v>1415</v>
      </c>
      <c r="B62" s="160">
        <v>7.0000000000000001E-3</v>
      </c>
      <c r="C62" s="160">
        <v>3.8999999999999998E-3</v>
      </c>
      <c r="D62" s="160">
        <v>4.7999999999999996E-3</v>
      </c>
      <c r="E62" s="160">
        <v>9.5999999999999992E-3</v>
      </c>
      <c r="F62" s="160">
        <v>3.3999999999999998E-3</v>
      </c>
      <c r="G62" s="160">
        <v>8.8999999999999999E-3</v>
      </c>
      <c r="H62" s="160">
        <v>1.3100000000000001E-2</v>
      </c>
      <c r="I62" s="160">
        <v>3.4299999999999997E-2</v>
      </c>
      <c r="J62" s="160">
        <v>1.6000000000000001E-3</v>
      </c>
      <c r="K62" s="160">
        <v>1.3899999999999999E-2</v>
      </c>
      <c r="L62" s="160">
        <v>5.4999999999999997E-3</v>
      </c>
      <c r="M62" s="160">
        <v>8.0000000000000004E-4</v>
      </c>
      <c r="N62" s="160">
        <v>2.24E-2</v>
      </c>
      <c r="O62" s="160">
        <v>8.6E-3</v>
      </c>
      <c r="P62" s="11"/>
    </row>
    <row r="63" spans="1:16">
      <c r="A63" s="714" t="s">
        <v>1416</v>
      </c>
      <c r="B63" s="160">
        <v>7.1000000000000004E-3</v>
      </c>
      <c r="C63" s="160">
        <v>4.1000000000000003E-3</v>
      </c>
      <c r="D63" s="160">
        <v>5.0000000000000001E-3</v>
      </c>
      <c r="E63" s="160">
        <v>9.7000000000000003E-3</v>
      </c>
      <c r="F63" s="160">
        <v>3.0999999999999999E-3</v>
      </c>
      <c r="G63" s="160">
        <v>8.9999999999999993E-3</v>
      </c>
      <c r="H63" s="160">
        <v>1.34E-2</v>
      </c>
      <c r="I63" s="160">
        <v>3.3799999999999997E-2</v>
      </c>
      <c r="J63" s="160">
        <v>8.9999999999999998E-4</v>
      </c>
      <c r="K63" s="160">
        <v>1.43E-2</v>
      </c>
      <c r="L63" s="160">
        <v>5.4000000000000003E-3</v>
      </c>
      <c r="M63" s="160">
        <v>8.0000000000000004E-4</v>
      </c>
      <c r="N63" s="160">
        <v>2.24E-2</v>
      </c>
      <c r="O63" s="160">
        <v>8.6999999999999994E-3</v>
      </c>
      <c r="P63" s="11"/>
    </row>
    <row r="64" spans="1:16">
      <c r="A64" s="714" t="s">
        <v>1417</v>
      </c>
      <c r="B64" s="160">
        <v>4.4999999999999997E-3</v>
      </c>
      <c r="C64" s="160">
        <v>3.3E-3</v>
      </c>
      <c r="D64" s="160">
        <v>2.3E-3</v>
      </c>
      <c r="E64" s="160">
        <v>5.5999999999999999E-3</v>
      </c>
      <c r="F64" s="160">
        <v>2.8E-3</v>
      </c>
      <c r="G64" s="160">
        <v>4.4999999999999997E-3</v>
      </c>
      <c r="H64" s="160">
        <v>6.1999999999999998E-3</v>
      </c>
      <c r="I64" s="160">
        <v>1.8700000000000001E-2</v>
      </c>
      <c r="J64" s="160">
        <v>8.9999999999999998E-4</v>
      </c>
      <c r="K64" s="160">
        <v>6.7999999999999996E-3</v>
      </c>
      <c r="L64" s="160">
        <v>4.4999999999999997E-3</v>
      </c>
      <c r="M64" s="160">
        <v>8.0000000000000004E-4</v>
      </c>
      <c r="N64" s="160">
        <v>1.2500000000000001E-2</v>
      </c>
      <c r="O64" s="160">
        <v>5.0000000000000001E-3</v>
      </c>
      <c r="P64" s="11"/>
    </row>
    <row r="65" spans="1:16">
      <c r="A65" s="714" t="s">
        <v>1418</v>
      </c>
      <c r="B65" s="160">
        <v>7.4899999999999994E-2</v>
      </c>
      <c r="C65" s="160">
        <v>5.4699999999999999E-2</v>
      </c>
      <c r="D65" s="160">
        <v>4.4900000000000002E-2</v>
      </c>
      <c r="E65" s="160">
        <v>9.8599999999999993E-2</v>
      </c>
      <c r="F65" s="160">
        <v>4.7300000000000002E-2</v>
      </c>
      <c r="G65" s="160">
        <v>7.9299999999999995E-2</v>
      </c>
      <c r="H65" s="160">
        <v>9.8799999999999999E-2</v>
      </c>
      <c r="I65" s="160">
        <v>0.1691</v>
      </c>
      <c r="J65" s="160">
        <v>2.3E-3</v>
      </c>
      <c r="K65" s="160">
        <v>0.10050000000000001</v>
      </c>
      <c r="L65" s="160">
        <v>6.7599999999999993E-2</v>
      </c>
      <c r="M65" s="160">
        <v>1.6299999999999999E-2</v>
      </c>
      <c r="N65" s="160">
        <v>0.1217</v>
      </c>
      <c r="O65" s="160">
        <v>7.9399999999999998E-2</v>
      </c>
      <c r="P65" s="11"/>
    </row>
    <row r="66" spans="1:16">
      <c r="A66" s="715" t="s">
        <v>563</v>
      </c>
      <c r="B66" s="67"/>
      <c r="C66" s="67"/>
      <c r="D66" s="67"/>
      <c r="E66" s="67"/>
      <c r="F66" s="67"/>
      <c r="G66" s="67"/>
      <c r="H66" s="67"/>
      <c r="I66" s="67"/>
      <c r="J66" s="67"/>
      <c r="K66" s="67"/>
      <c r="L66" s="67"/>
      <c r="M66" s="68"/>
      <c r="N66" s="68"/>
      <c r="O66" s="68"/>
      <c r="P66" s="11"/>
    </row>
    <row r="67" spans="1:16">
      <c r="A67" s="714" t="s">
        <v>899</v>
      </c>
      <c r="B67" s="160">
        <v>4.2500000000000003E-2</v>
      </c>
      <c r="C67" s="160">
        <v>4.6899999999999997E-2</v>
      </c>
      <c r="D67" s="160">
        <v>4.7600000000000003E-2</v>
      </c>
      <c r="E67" s="160">
        <v>4.0599999999999997E-2</v>
      </c>
      <c r="F67" s="160">
        <v>4.6399999999999997E-2</v>
      </c>
      <c r="G67" s="160">
        <v>4.8500000000000001E-2</v>
      </c>
      <c r="H67" s="160">
        <v>5.7700000000000001E-2</v>
      </c>
      <c r="I67" s="160">
        <v>0.11169999999999999</v>
      </c>
      <c r="J67" s="160">
        <v>2.9399999999999999E-2</v>
      </c>
      <c r="K67" s="160">
        <v>8.2699999999999996E-2</v>
      </c>
      <c r="L67" s="160">
        <v>7.3599999999999999E-2</v>
      </c>
      <c r="M67" s="160">
        <v>5.7599999999999998E-2</v>
      </c>
      <c r="N67" s="160">
        <v>0.1051</v>
      </c>
      <c r="O67" s="160">
        <v>5.6300000000000003E-2</v>
      </c>
      <c r="P67" s="11"/>
    </row>
    <row r="68" spans="1:16">
      <c r="A68" s="714" t="s">
        <v>901</v>
      </c>
      <c r="B68" s="160">
        <v>-1.9699999999999999E-2</v>
      </c>
      <c r="C68" s="160">
        <v>-1.7000000000000001E-2</v>
      </c>
      <c r="D68" s="160">
        <v>-2.18E-2</v>
      </c>
      <c r="E68" s="160">
        <v>-1.2999999999999999E-2</v>
      </c>
      <c r="F68" s="160">
        <v>-2.1299999999999999E-2</v>
      </c>
      <c r="G68" s="160">
        <v>-2.1299999999999999E-2</v>
      </c>
      <c r="H68" s="160">
        <v>-2.4299999999999999E-2</v>
      </c>
      <c r="I68" s="160">
        <v>-3.2099999999999997E-2</v>
      </c>
      <c r="J68" s="160">
        <v>-4.7000000000000002E-3</v>
      </c>
      <c r="K68" s="160">
        <v>-3.2599999999999997E-2</v>
      </c>
      <c r="L68" s="160">
        <v>-3.1800000000000002E-2</v>
      </c>
      <c r="M68" s="160">
        <v>-3.1699999999999999E-2</v>
      </c>
      <c r="N68" s="160">
        <v>-3.0800000000000001E-2</v>
      </c>
      <c r="O68" s="160">
        <v>-2.2800000000000001E-2</v>
      </c>
      <c r="P68" s="11"/>
    </row>
    <row r="69" spans="1:16">
      <c r="A69" s="714" t="s">
        <v>903</v>
      </c>
      <c r="B69" s="160">
        <v>3.2000000000000001E-2</v>
      </c>
      <c r="C69" s="160">
        <v>2.4799999999999999E-2</v>
      </c>
      <c r="D69" s="160">
        <v>3.0200000000000001E-2</v>
      </c>
      <c r="E69" s="160">
        <v>2.4500000000000001E-2</v>
      </c>
      <c r="F69" s="160">
        <v>3.6400000000000002E-2</v>
      </c>
      <c r="G69" s="160">
        <v>3.0499999999999999E-2</v>
      </c>
      <c r="H69" s="160">
        <v>3.5900000000000001E-2</v>
      </c>
      <c r="I69" s="160">
        <v>3.9699999999999999E-2</v>
      </c>
      <c r="J69" s="160">
        <v>1.6199999999999999E-2</v>
      </c>
      <c r="K69" s="160">
        <v>4.0300000000000002E-2</v>
      </c>
      <c r="L69" s="160">
        <v>4.3499999999999997E-2</v>
      </c>
      <c r="M69" s="160">
        <v>4.7600000000000003E-2</v>
      </c>
      <c r="N69" s="160">
        <v>4.1200000000000001E-2</v>
      </c>
      <c r="O69" s="160">
        <v>3.3799999999999997E-2</v>
      </c>
      <c r="P69" s="11"/>
    </row>
    <row r="70" spans="1:16">
      <c r="A70" s="714" t="s">
        <v>905</v>
      </c>
      <c r="B70" s="160">
        <v>0</v>
      </c>
      <c r="C70" s="160">
        <v>0</v>
      </c>
      <c r="D70" s="160">
        <v>0</v>
      </c>
      <c r="E70" s="160">
        <v>0</v>
      </c>
      <c r="F70" s="160">
        <v>0</v>
      </c>
      <c r="G70" s="160">
        <v>0</v>
      </c>
      <c r="H70" s="160">
        <v>-1E-4</v>
      </c>
      <c r="I70" s="160">
        <v>0</v>
      </c>
      <c r="J70" s="160">
        <v>0</v>
      </c>
      <c r="K70" s="160">
        <v>0</v>
      </c>
      <c r="L70" s="160">
        <v>0</v>
      </c>
      <c r="M70" s="160">
        <v>0</v>
      </c>
      <c r="N70" s="160">
        <v>0</v>
      </c>
      <c r="O70" s="160">
        <v>0</v>
      </c>
      <c r="P70" s="11"/>
    </row>
    <row r="71" spans="1:16">
      <c r="A71" s="714" t="s">
        <v>1419</v>
      </c>
      <c r="B71" s="160">
        <v>-4.1000000000000003E-3</v>
      </c>
      <c r="C71" s="160">
        <v>-5.7999999999999996E-3</v>
      </c>
      <c r="D71" s="160">
        <v>-3.3999999999999998E-3</v>
      </c>
      <c r="E71" s="160">
        <v>-7.1999999999999998E-3</v>
      </c>
      <c r="F71" s="160">
        <v>-9.4999999999999998E-3</v>
      </c>
      <c r="G71" s="160">
        <v>-5.5999999999999999E-3</v>
      </c>
      <c r="H71" s="160">
        <v>-1.6000000000000001E-3</v>
      </c>
      <c r="I71" s="160">
        <v>-4.7999999999999996E-3</v>
      </c>
      <c r="J71" s="160">
        <v>7.3000000000000001E-3</v>
      </c>
      <c r="K71" s="160">
        <v>-4.4999999999999997E-3</v>
      </c>
      <c r="L71" s="160">
        <v>-6.7000000000000002E-3</v>
      </c>
      <c r="M71" s="160">
        <v>-9.1000000000000004E-3</v>
      </c>
      <c r="N71" s="160">
        <v>-3.3999999999999998E-3</v>
      </c>
      <c r="O71" s="160">
        <v>-5.7000000000000002E-3</v>
      </c>
      <c r="P71" s="11"/>
    </row>
    <row r="72" spans="1:16">
      <c r="A72" s="714" t="s">
        <v>1420</v>
      </c>
      <c r="B72" s="160">
        <v>6.7000000000000002E-3</v>
      </c>
      <c r="C72" s="160">
        <v>9.1999999999999998E-3</v>
      </c>
      <c r="D72" s="160">
        <v>5.4000000000000003E-3</v>
      </c>
      <c r="E72" s="160">
        <v>1.01E-2</v>
      </c>
      <c r="F72" s="160">
        <v>8.6999999999999994E-3</v>
      </c>
      <c r="G72" s="160">
        <v>1.01E-2</v>
      </c>
      <c r="H72" s="160">
        <v>8.6E-3</v>
      </c>
      <c r="I72" s="160">
        <v>8.2000000000000007E-3</v>
      </c>
      <c r="J72" s="160">
        <v>2.4500000000000001E-2</v>
      </c>
      <c r="K72" s="160">
        <v>6.7999999999999996E-3</v>
      </c>
      <c r="L72" s="160">
        <v>4.7999999999999996E-3</v>
      </c>
      <c r="M72" s="160">
        <v>1.23E-2</v>
      </c>
      <c r="N72" s="160">
        <v>6.4999999999999997E-3</v>
      </c>
      <c r="O72" s="160">
        <v>8.3999999999999995E-3</v>
      </c>
      <c r="P72" s="11"/>
    </row>
    <row r="73" spans="1:16">
      <c r="A73" s="714" t="s">
        <v>1421</v>
      </c>
      <c r="B73" s="160">
        <v>-1.84E-2</v>
      </c>
      <c r="C73" s="160">
        <v>-2.9399999999999999E-2</v>
      </c>
      <c r="D73" s="160">
        <v>-2.29E-2</v>
      </c>
      <c r="E73" s="160">
        <v>-2.0799999999999999E-2</v>
      </c>
      <c r="F73" s="160">
        <v>-2.0799999999999999E-2</v>
      </c>
      <c r="G73" s="160">
        <v>-2.2800000000000001E-2</v>
      </c>
      <c r="H73" s="160">
        <v>-2.7400000000000001E-2</v>
      </c>
      <c r="I73" s="160">
        <v>-4.8599999999999997E-2</v>
      </c>
      <c r="J73" s="160">
        <v>-5.4800000000000001E-2</v>
      </c>
      <c r="K73" s="160">
        <v>-3.8399999999999997E-2</v>
      </c>
      <c r="L73" s="160">
        <v>-3.44E-2</v>
      </c>
      <c r="M73" s="160">
        <v>-2.8299999999999999E-2</v>
      </c>
      <c r="N73" s="160">
        <v>-5.4899999999999997E-2</v>
      </c>
      <c r="O73" s="160">
        <v>-2.76E-2</v>
      </c>
      <c r="P73" s="11"/>
    </row>
    <row r="74" spans="1:16">
      <c r="A74" s="714" t="s">
        <v>1422</v>
      </c>
      <c r="B74" s="160">
        <v>1E-4</v>
      </c>
      <c r="C74" s="160">
        <v>2.0000000000000001E-4</v>
      </c>
      <c r="D74" s="160">
        <v>2.9999999999999997E-4</v>
      </c>
      <c r="E74" s="160">
        <v>1E-4</v>
      </c>
      <c r="F74" s="160">
        <v>-2.9999999999999997E-4</v>
      </c>
      <c r="G74" s="160">
        <v>0</v>
      </c>
      <c r="H74" s="160">
        <v>4.0000000000000002E-4</v>
      </c>
      <c r="I74" s="160">
        <v>-5.9999999999999995E-4</v>
      </c>
      <c r="J74" s="160">
        <v>-8.0000000000000004E-4</v>
      </c>
      <c r="K74" s="160">
        <v>2.9999999999999997E-4</v>
      </c>
      <c r="L74" s="160">
        <v>-1E-4</v>
      </c>
      <c r="M74" s="160">
        <v>0</v>
      </c>
      <c r="N74" s="160">
        <v>0</v>
      </c>
      <c r="O74" s="160">
        <v>1E-4</v>
      </c>
      <c r="P74" s="11"/>
    </row>
    <row r="75" spans="1:16">
      <c r="A75" s="714" t="s">
        <v>1423</v>
      </c>
      <c r="B75" s="160">
        <v>0.1018</v>
      </c>
      <c r="C75" s="160">
        <v>0.1249</v>
      </c>
      <c r="D75" s="160">
        <v>0.17119999999999999</v>
      </c>
      <c r="E75" s="160">
        <v>0.1071</v>
      </c>
      <c r="F75" s="160">
        <v>0.1983</v>
      </c>
      <c r="G75" s="160">
        <v>0.1231</v>
      </c>
      <c r="H75" s="160">
        <v>0.13420000000000001</v>
      </c>
      <c r="I75" s="160">
        <v>8.4699999999999998E-2</v>
      </c>
      <c r="J75" s="160">
        <v>0.27079999999999999</v>
      </c>
      <c r="K75" s="160">
        <v>0.10920000000000001</v>
      </c>
      <c r="L75" s="160">
        <v>0.14879999999999999</v>
      </c>
      <c r="M75" s="160">
        <v>7.1099999999999997E-2</v>
      </c>
      <c r="N75" s="160">
        <v>0.29570000000000002</v>
      </c>
      <c r="O75" s="160">
        <v>0.10730000000000001</v>
      </c>
      <c r="P75" s="11"/>
    </row>
    <row r="76" spans="1:16">
      <c r="A76" s="715" t="s">
        <v>564</v>
      </c>
      <c r="B76" s="67"/>
      <c r="C76" s="67"/>
      <c r="D76" s="67"/>
      <c r="E76" s="67"/>
      <c r="F76" s="67"/>
      <c r="G76" s="67"/>
      <c r="H76" s="67"/>
      <c r="I76" s="67"/>
      <c r="J76" s="67"/>
      <c r="K76" s="67"/>
      <c r="L76" s="67"/>
      <c r="M76" s="68"/>
      <c r="N76" s="68"/>
      <c r="O76" s="68"/>
      <c r="P76" s="11"/>
    </row>
    <row r="77" spans="1:16">
      <c r="A77" s="714" t="s">
        <v>1424</v>
      </c>
      <c r="B77" s="160">
        <v>7.4399999999999994E-2</v>
      </c>
      <c r="C77" s="160">
        <v>8.4000000000000005E-2</v>
      </c>
      <c r="D77" s="160">
        <v>7.0699999999999999E-2</v>
      </c>
      <c r="E77" s="160">
        <v>5.91E-2</v>
      </c>
      <c r="F77" s="160">
        <v>6.2799999999999995E-2</v>
      </c>
      <c r="G77" s="160">
        <v>6.6799999999999998E-2</v>
      </c>
      <c r="H77" s="160">
        <v>6.9699999999999998E-2</v>
      </c>
      <c r="I77" s="160">
        <v>0.14030000000000001</v>
      </c>
      <c r="J77" s="160">
        <v>5.3999999999999999E-2</v>
      </c>
      <c r="K77" s="160">
        <v>0.1278</v>
      </c>
      <c r="L77" s="160">
        <v>9.4899999999999998E-2</v>
      </c>
      <c r="M77" s="160">
        <v>8.3000000000000004E-2</v>
      </c>
      <c r="N77" s="160">
        <v>0.1265</v>
      </c>
      <c r="O77" s="160">
        <v>8.5400000000000004E-2</v>
      </c>
      <c r="P77" s="11"/>
    </row>
    <row r="78" spans="1:16">
      <c r="A78" s="714" t="s">
        <v>1425</v>
      </c>
      <c r="B78" s="160">
        <v>2.5899999999999999E-2</v>
      </c>
      <c r="C78" s="160">
        <v>7.5999999999999998E-2</v>
      </c>
      <c r="D78" s="160">
        <v>7.4499999999999997E-2</v>
      </c>
      <c r="E78" s="160">
        <v>7.4099999999999999E-2</v>
      </c>
      <c r="F78" s="160">
        <v>6.9500000000000006E-2</v>
      </c>
      <c r="G78" s="160">
        <v>7.4200000000000002E-2</v>
      </c>
      <c r="H78" s="160">
        <v>0.11700000000000001</v>
      </c>
      <c r="I78" s="160">
        <v>0.1474</v>
      </c>
      <c r="J78" s="160">
        <v>6.9800000000000001E-2</v>
      </c>
      <c r="K78" s="160">
        <v>3.4500000000000003E-2</v>
      </c>
      <c r="L78" s="160">
        <v>9.7299999999999998E-2</v>
      </c>
      <c r="M78" s="160">
        <v>0.1235</v>
      </c>
      <c r="N78" s="160">
        <v>0.1207</v>
      </c>
      <c r="O78" s="160">
        <v>7.5700000000000003E-2</v>
      </c>
      <c r="P78" s="11"/>
    </row>
    <row r="79" spans="1:16">
      <c r="A79" s="714" t="s">
        <v>1426</v>
      </c>
      <c r="B79" s="160">
        <v>0.30590000000000001</v>
      </c>
      <c r="C79" s="160">
        <v>3.3999999999999998E-3</v>
      </c>
      <c r="D79" s="160">
        <v>3.9600000000000003E-2</v>
      </c>
      <c r="E79" s="160">
        <v>1.29E-2</v>
      </c>
      <c r="F79" s="160">
        <v>0.35399999999999998</v>
      </c>
      <c r="G79" s="160">
        <v>0.15</v>
      </c>
      <c r="H79" s="160">
        <v>0.10390000000000001</v>
      </c>
      <c r="I79" s="160">
        <v>1.9400000000000001E-2</v>
      </c>
      <c r="J79" s="160">
        <v>1.1000000000000001E-3</v>
      </c>
      <c r="K79" s="160">
        <v>7.1499999999999994E-2</v>
      </c>
      <c r="L79" s="160">
        <v>0.12620000000000001</v>
      </c>
      <c r="M79" s="160">
        <v>3.9600000000000003E-2</v>
      </c>
      <c r="N79" s="160">
        <v>6.4799999999999996E-2</v>
      </c>
      <c r="O79" s="160">
        <v>9.3799999999999994E-2</v>
      </c>
      <c r="P79" s="11"/>
    </row>
    <row r="80" spans="1:16">
      <c r="A80" s="714" t="s">
        <v>1427</v>
      </c>
      <c r="B80" s="160">
        <v>1.5800000000000002E-2</v>
      </c>
      <c r="C80" s="160">
        <v>3.5999999999999999E-3</v>
      </c>
      <c r="D80" s="160">
        <v>0.1166</v>
      </c>
      <c r="E80" s="160">
        <v>3.5799999999999998E-2</v>
      </c>
      <c r="F80" s="160">
        <v>0.55679999999999996</v>
      </c>
      <c r="G80" s="160">
        <v>0.21479999999999999</v>
      </c>
      <c r="H80" s="160">
        <v>6.0699999999999997E-2</v>
      </c>
      <c r="I80" s="160">
        <v>1.1299999999999999E-2</v>
      </c>
      <c r="J80" s="160">
        <v>3.5900000000000001E-2</v>
      </c>
      <c r="K80" s="160">
        <v>9.8699999999999996E-2</v>
      </c>
      <c r="L80" s="160">
        <v>9.8100000000000007E-2</v>
      </c>
      <c r="M80" s="160">
        <v>3.3000000000000002E-2</v>
      </c>
      <c r="N80" s="160">
        <v>0.1414</v>
      </c>
      <c r="O80" s="160">
        <v>0.1057</v>
      </c>
      <c r="P80" s="11"/>
    </row>
    <row r="81" spans="1:16">
      <c r="A81" s="714" t="s">
        <v>1428</v>
      </c>
      <c r="B81" s="160">
        <v>3.5000000000000001E-3</v>
      </c>
      <c r="C81" s="160">
        <v>0</v>
      </c>
      <c r="D81" s="160">
        <v>5.1000000000000004E-3</v>
      </c>
      <c r="E81" s="160">
        <v>9.2399999999999996E-2</v>
      </c>
      <c r="F81" s="160">
        <v>2.0000000000000001E-4</v>
      </c>
      <c r="G81" s="160">
        <v>1.2999999999999999E-2</v>
      </c>
      <c r="H81" s="160">
        <v>5.8999999999999999E-3</v>
      </c>
      <c r="I81" s="160">
        <v>0.13109999999999999</v>
      </c>
      <c r="J81" s="160">
        <v>1.6199999999999999E-2</v>
      </c>
      <c r="K81" s="160">
        <v>3.3E-3</v>
      </c>
      <c r="L81" s="160">
        <v>8.5000000000000006E-3</v>
      </c>
      <c r="M81" s="160">
        <v>0.15959999999999999</v>
      </c>
      <c r="N81" s="160">
        <v>7.9000000000000008E-3</v>
      </c>
      <c r="O81" s="160">
        <v>9.1000000000000004E-3</v>
      </c>
      <c r="P81" s="11"/>
    </row>
    <row r="82" spans="1:16">
      <c r="A82" s="714" t="s">
        <v>1429</v>
      </c>
      <c r="B82" s="160">
        <v>1.5E-3</v>
      </c>
      <c r="C82" s="160">
        <v>0</v>
      </c>
      <c r="D82" s="160">
        <v>0</v>
      </c>
      <c r="E82" s="160">
        <v>0</v>
      </c>
      <c r="F82" s="160">
        <v>0.84499999999999997</v>
      </c>
      <c r="G82" s="160">
        <v>4.02E-2</v>
      </c>
      <c r="H82" s="160">
        <v>2.5700000000000001E-2</v>
      </c>
      <c r="I82" s="160">
        <v>4.5999999999999999E-3</v>
      </c>
      <c r="J82" s="160">
        <v>0</v>
      </c>
      <c r="K82" s="160">
        <v>4.7999999999999996E-3</v>
      </c>
      <c r="L82" s="160">
        <v>7.4000000000000003E-3</v>
      </c>
      <c r="M82" s="160">
        <v>0</v>
      </c>
      <c r="N82" s="160">
        <v>1.6500000000000001E-2</v>
      </c>
      <c r="O82" s="160">
        <v>0.29730000000000001</v>
      </c>
      <c r="P82" s="11"/>
    </row>
    <row r="83" spans="1:16">
      <c r="A83" s="714" t="s">
        <v>1430</v>
      </c>
      <c r="B83" s="160">
        <v>3.3E-3</v>
      </c>
      <c r="C83" s="160">
        <v>0</v>
      </c>
      <c r="D83" s="160">
        <v>3.8E-3</v>
      </c>
      <c r="E83" s="160">
        <v>9.2299999999999993E-2</v>
      </c>
      <c r="F83" s="160">
        <v>0.1411</v>
      </c>
      <c r="G83" s="160">
        <v>1.5100000000000001E-2</v>
      </c>
      <c r="H83" s="160">
        <v>1.9699999999999999E-2</v>
      </c>
      <c r="I83" s="160">
        <v>7.5499999999999998E-2</v>
      </c>
      <c r="J83" s="160">
        <v>1.6199999999999999E-2</v>
      </c>
      <c r="K83" s="160">
        <v>3.5000000000000001E-3</v>
      </c>
      <c r="L83" s="160">
        <v>7.9000000000000008E-3</v>
      </c>
      <c r="M83" s="160">
        <v>0.1188</v>
      </c>
      <c r="N83" s="160">
        <v>1.0699999999999999E-2</v>
      </c>
      <c r="O83" s="160">
        <v>6.1199999999999997E-2</v>
      </c>
      <c r="P83" s="11"/>
    </row>
    <row r="84" spans="1:16">
      <c r="A84" s="714" t="s">
        <v>1431</v>
      </c>
      <c r="B84" s="160">
        <v>6.7000000000000002E-3</v>
      </c>
      <c r="C84" s="160">
        <v>1.1999999999999999E-3</v>
      </c>
      <c r="D84" s="160">
        <v>1.21E-2</v>
      </c>
      <c r="E84" s="160">
        <v>2.3E-3</v>
      </c>
      <c r="F84" s="160">
        <v>1.46E-2</v>
      </c>
      <c r="G84" s="160">
        <v>7.1000000000000004E-3</v>
      </c>
      <c r="H84" s="160">
        <v>8.8999999999999999E-3</v>
      </c>
      <c r="I84" s="160">
        <v>0</v>
      </c>
      <c r="J84" s="160">
        <v>0</v>
      </c>
      <c r="K84" s="160">
        <v>3.3300000000000003E-2</v>
      </c>
      <c r="L84" s="160">
        <v>1.3100000000000001E-2</v>
      </c>
      <c r="M84" s="160">
        <v>3.5799999999999998E-2</v>
      </c>
      <c r="N84" s="160">
        <v>0</v>
      </c>
      <c r="O84" s="160">
        <v>1.17E-2</v>
      </c>
      <c r="P84" s="11"/>
    </row>
    <row r="85" spans="1:16">
      <c r="A85" s="714" t="s">
        <v>1432</v>
      </c>
      <c r="B85" s="160">
        <v>1.2E-2</v>
      </c>
      <c r="C85" s="160">
        <v>1.32E-2</v>
      </c>
      <c r="D85" s="160">
        <v>1.44E-2</v>
      </c>
      <c r="E85" s="160">
        <v>8.6E-3</v>
      </c>
      <c r="F85" s="160">
        <v>1.8800000000000001E-2</v>
      </c>
      <c r="G85" s="160">
        <v>0.01</v>
      </c>
      <c r="H85" s="160">
        <v>1.4E-2</v>
      </c>
      <c r="I85" s="160">
        <v>2.3300000000000001E-2</v>
      </c>
      <c r="J85" s="160">
        <v>1.6999999999999999E-3</v>
      </c>
      <c r="K85" s="160">
        <v>2.75E-2</v>
      </c>
      <c r="L85" s="160">
        <v>2.52E-2</v>
      </c>
      <c r="M85" s="160">
        <v>2.4500000000000001E-2</v>
      </c>
      <c r="N85" s="160">
        <v>2.3900000000000001E-2</v>
      </c>
      <c r="O85" s="160">
        <v>1.6400000000000001E-2</v>
      </c>
      <c r="P85" s="11"/>
    </row>
    <row r="86" spans="1:16">
      <c r="A86" s="714" t="s">
        <v>1433</v>
      </c>
      <c r="B86" s="160">
        <v>4.2299999999999997E-2</v>
      </c>
      <c r="C86" s="160">
        <v>4.1000000000000002E-2</v>
      </c>
      <c r="D86" s="160">
        <v>4.7199999999999999E-2</v>
      </c>
      <c r="E86" s="160">
        <v>4.0800000000000003E-2</v>
      </c>
      <c r="F86" s="160">
        <v>4.1799999999999997E-2</v>
      </c>
      <c r="G86" s="160">
        <v>4.2700000000000002E-2</v>
      </c>
      <c r="H86" s="160">
        <v>4.3900000000000002E-2</v>
      </c>
      <c r="I86" s="160">
        <v>4.58E-2</v>
      </c>
      <c r="J86" s="160">
        <v>2.07E-2</v>
      </c>
      <c r="K86" s="160">
        <v>4.6300000000000001E-2</v>
      </c>
      <c r="L86" s="160">
        <v>4.5600000000000002E-2</v>
      </c>
      <c r="M86" s="160">
        <v>5.3199999999999997E-2</v>
      </c>
      <c r="N86" s="160">
        <v>4.65E-2</v>
      </c>
      <c r="O86" s="160">
        <v>4.4999999999999998E-2</v>
      </c>
      <c r="P86" s="11"/>
    </row>
    <row r="87" spans="1:16">
      <c r="A87" s="714" t="s">
        <v>1434</v>
      </c>
      <c r="B87" s="160">
        <v>4.2200000000000001E-2</v>
      </c>
      <c r="C87" s="160">
        <v>2.7799999999999998E-2</v>
      </c>
      <c r="D87" s="160">
        <v>1.2999999999999999E-2</v>
      </c>
      <c r="E87" s="160">
        <v>1.6799999999999999E-2</v>
      </c>
      <c r="F87" s="160">
        <v>6.1999999999999998E-3</v>
      </c>
      <c r="G87" s="160">
        <v>5.9400000000000001E-2</v>
      </c>
      <c r="H87" s="160">
        <v>2.86E-2</v>
      </c>
      <c r="I87" s="160">
        <v>9.7900000000000001E-2</v>
      </c>
      <c r="J87" s="160">
        <v>0</v>
      </c>
      <c r="K87" s="160">
        <v>2.5899999999999999E-2</v>
      </c>
      <c r="L87" s="160">
        <v>0.28070000000000001</v>
      </c>
      <c r="M87" s="160">
        <v>7.9899999999999999E-2</v>
      </c>
      <c r="N87" s="160">
        <v>6.0699999999999997E-2</v>
      </c>
      <c r="O87" s="160">
        <v>3.0700000000000002E-2</v>
      </c>
      <c r="P87" s="11"/>
    </row>
    <row r="88" spans="1:16">
      <c r="A88" s="714" t="s">
        <v>1435</v>
      </c>
      <c r="B88" s="160">
        <v>0</v>
      </c>
      <c r="C88" s="160">
        <v>0</v>
      </c>
      <c r="D88" s="160">
        <v>0</v>
      </c>
      <c r="E88" s="160">
        <v>1E-4</v>
      </c>
      <c r="F88" s="160">
        <v>1E-4</v>
      </c>
      <c r="G88" s="160">
        <v>1E-4</v>
      </c>
      <c r="H88" s="160">
        <v>0</v>
      </c>
      <c r="I88" s="160">
        <v>0</v>
      </c>
      <c r="J88" s="160">
        <v>0</v>
      </c>
      <c r="K88" s="160">
        <v>0</v>
      </c>
      <c r="L88" s="160">
        <v>1.7999999999999999E-2</v>
      </c>
      <c r="M88" s="160">
        <v>5.1000000000000004E-3</v>
      </c>
      <c r="N88" s="160">
        <v>0</v>
      </c>
      <c r="O88" s="160">
        <v>1.1000000000000001E-3</v>
      </c>
      <c r="P88" s="11"/>
    </row>
    <row r="89" spans="1:16">
      <c r="A89" s="715" t="s">
        <v>565</v>
      </c>
      <c r="B89" s="67"/>
      <c r="C89" s="67"/>
      <c r="D89" s="67"/>
      <c r="E89" s="67"/>
      <c r="F89" s="67"/>
      <c r="G89" s="67"/>
      <c r="H89" s="67"/>
      <c r="I89" s="67"/>
      <c r="J89" s="67"/>
      <c r="K89" s="67"/>
      <c r="L89" s="67"/>
      <c r="M89" s="68"/>
      <c r="N89" s="68"/>
      <c r="O89" s="68"/>
      <c r="P89" s="11"/>
    </row>
    <row r="90" spans="1:16">
      <c r="A90" s="715" t="s">
        <v>566</v>
      </c>
      <c r="B90" s="67"/>
      <c r="C90" s="67"/>
      <c r="D90" s="67"/>
      <c r="E90" s="67"/>
      <c r="F90" s="67"/>
      <c r="G90" s="67"/>
      <c r="H90" s="67"/>
      <c r="I90" s="67"/>
      <c r="J90" s="67"/>
      <c r="K90" s="67"/>
      <c r="L90" s="67"/>
      <c r="M90" s="68"/>
      <c r="N90" s="68"/>
      <c r="O90" s="68"/>
      <c r="P90" s="11"/>
    </row>
    <row r="91" spans="1:16">
      <c r="A91" s="714" t="s">
        <v>923</v>
      </c>
      <c r="B91" s="160">
        <v>1.84E-2</v>
      </c>
      <c r="C91" s="160">
        <v>2.9399999999999999E-2</v>
      </c>
      <c r="D91" s="160">
        <v>2.29E-2</v>
      </c>
      <c r="E91" s="160">
        <v>2.0799999999999999E-2</v>
      </c>
      <c r="F91" s="160">
        <v>2.0799999999999999E-2</v>
      </c>
      <c r="G91" s="160">
        <v>2.2800000000000001E-2</v>
      </c>
      <c r="H91" s="160">
        <v>2.7400000000000001E-2</v>
      </c>
      <c r="I91" s="160">
        <v>4.8599999999999997E-2</v>
      </c>
      <c r="J91" s="160">
        <v>5.4800000000000001E-2</v>
      </c>
      <c r="K91" s="160">
        <v>3.8399999999999997E-2</v>
      </c>
      <c r="L91" s="160">
        <v>3.44E-2</v>
      </c>
      <c r="M91" s="160">
        <v>2.8299999999999999E-2</v>
      </c>
      <c r="N91" s="160">
        <v>5.4899999999999997E-2</v>
      </c>
      <c r="O91" s="160">
        <v>2.76E-2</v>
      </c>
      <c r="P91" s="11"/>
    </row>
    <row r="92" spans="1:16">
      <c r="A92" s="714" t="s">
        <v>925</v>
      </c>
      <c r="B92" s="160">
        <v>2.3699999999999999E-2</v>
      </c>
      <c r="C92" s="160">
        <v>3.9100000000000003E-2</v>
      </c>
      <c r="D92" s="160">
        <v>2.86E-2</v>
      </c>
      <c r="E92" s="160">
        <v>2.93E-2</v>
      </c>
      <c r="F92" s="160">
        <v>2.8000000000000001E-2</v>
      </c>
      <c r="G92" s="160">
        <v>2.8199999999999999E-2</v>
      </c>
      <c r="H92" s="160">
        <v>3.4599999999999999E-2</v>
      </c>
      <c r="I92" s="160">
        <v>5.4399999999999997E-2</v>
      </c>
      <c r="J92" s="160">
        <v>9.9599999999999994E-2</v>
      </c>
      <c r="K92" s="160">
        <v>4.4299999999999999E-2</v>
      </c>
      <c r="L92" s="160">
        <v>4.36E-2</v>
      </c>
      <c r="M92" s="160">
        <v>3.4000000000000002E-2</v>
      </c>
      <c r="N92" s="160">
        <v>6.5600000000000006E-2</v>
      </c>
      <c r="O92" s="160">
        <v>3.5000000000000003E-2</v>
      </c>
      <c r="P92" s="11"/>
    </row>
    <row r="93" spans="1:16">
      <c r="A93" s="714" t="s">
        <v>927</v>
      </c>
      <c r="B93" s="160">
        <v>2.8500000000000001E-2</v>
      </c>
      <c r="C93" s="160">
        <v>5.28E-2</v>
      </c>
      <c r="D93" s="160">
        <v>3.5000000000000003E-2</v>
      </c>
      <c r="E93" s="160">
        <v>3.1099999999999999E-2</v>
      </c>
      <c r="F93" s="160">
        <v>2.93E-2</v>
      </c>
      <c r="G93" s="160">
        <v>3.4799999999999998E-2</v>
      </c>
      <c r="H93" s="160">
        <v>3.8100000000000002E-2</v>
      </c>
      <c r="I93" s="160">
        <v>6.4000000000000001E-2</v>
      </c>
      <c r="J93" s="160">
        <v>9.5000000000000001E-2</v>
      </c>
      <c r="K93" s="160">
        <v>5.2600000000000001E-2</v>
      </c>
      <c r="L93" s="160">
        <v>4.36E-2</v>
      </c>
      <c r="M93" s="160">
        <v>4.19E-2</v>
      </c>
      <c r="N93" s="160">
        <v>6.3500000000000001E-2</v>
      </c>
      <c r="O93" s="160">
        <v>4.1099999999999998E-2</v>
      </c>
      <c r="P93" s="11"/>
    </row>
    <row r="94" spans="1:16">
      <c r="A94" s="714" t="s">
        <v>1436</v>
      </c>
      <c r="B94" s="160">
        <v>3.0200000000000001E-2</v>
      </c>
      <c r="C94" s="160">
        <v>5.5800000000000002E-2</v>
      </c>
      <c r="D94" s="160">
        <v>3.5900000000000001E-2</v>
      </c>
      <c r="E94" s="160">
        <v>3.85E-2</v>
      </c>
      <c r="F94" s="160">
        <v>3.5299999999999998E-2</v>
      </c>
      <c r="G94" s="160">
        <v>3.7699999999999997E-2</v>
      </c>
      <c r="H94" s="160">
        <v>4.4900000000000002E-2</v>
      </c>
      <c r="I94" s="160">
        <v>8.5800000000000001E-2</v>
      </c>
      <c r="J94" s="160">
        <v>0.19670000000000001</v>
      </c>
      <c r="K94" s="160">
        <v>6.3200000000000006E-2</v>
      </c>
      <c r="L94" s="160">
        <v>5.7200000000000001E-2</v>
      </c>
      <c r="M94" s="160">
        <v>4.5600000000000002E-2</v>
      </c>
      <c r="N94" s="160">
        <v>8.5000000000000006E-2</v>
      </c>
      <c r="O94" s="160">
        <v>4.6699999999999998E-2</v>
      </c>
      <c r="P94" s="11"/>
    </row>
    <row r="95" spans="1:16">
      <c r="A95" s="715" t="s">
        <v>567</v>
      </c>
      <c r="B95" s="67"/>
      <c r="C95" s="67"/>
      <c r="D95" s="67"/>
      <c r="E95" s="67"/>
      <c r="F95" s="67"/>
      <c r="G95" s="67"/>
      <c r="H95" s="67"/>
      <c r="I95" s="67"/>
      <c r="J95" s="67"/>
      <c r="K95" s="67"/>
      <c r="L95" s="67"/>
      <c r="M95" s="68"/>
      <c r="N95" s="68"/>
      <c r="O95" s="68"/>
      <c r="P95" s="11"/>
    </row>
    <row r="96" spans="1:16">
      <c r="A96" s="714" t="s">
        <v>930</v>
      </c>
      <c r="B96" s="160">
        <v>0.40460000000000002</v>
      </c>
      <c r="C96" s="160">
        <v>0.57030000000000003</v>
      </c>
      <c r="D96" s="160">
        <v>0.37240000000000001</v>
      </c>
      <c r="E96" s="160">
        <v>0.48070000000000002</v>
      </c>
      <c r="F96" s="160">
        <v>0.37759999999999999</v>
      </c>
      <c r="G96" s="160">
        <v>0.44800000000000001</v>
      </c>
      <c r="H96" s="160">
        <v>0.53569999999999995</v>
      </c>
      <c r="I96" s="160">
        <v>0.54920000000000002</v>
      </c>
      <c r="J96" s="160">
        <v>0.628</v>
      </c>
      <c r="K96" s="160">
        <v>0.57520000000000004</v>
      </c>
      <c r="L96" s="160">
        <v>0.53990000000000005</v>
      </c>
      <c r="M96" s="160">
        <v>0.53159999999999996</v>
      </c>
      <c r="N96" s="160">
        <v>0.69169999999999998</v>
      </c>
      <c r="O96" s="160">
        <v>0.50739999999999996</v>
      </c>
      <c r="P96" s="11"/>
    </row>
    <row r="97" spans="1:16">
      <c r="A97" s="714" t="s">
        <v>932</v>
      </c>
      <c r="B97" s="160">
        <v>5.6800000000000003E-2</v>
      </c>
      <c r="C97" s="160">
        <v>3.6299999999999999E-2</v>
      </c>
      <c r="D97" s="160">
        <v>8.9700000000000002E-2</v>
      </c>
      <c r="E97" s="160">
        <v>6.1800000000000001E-2</v>
      </c>
      <c r="F97" s="160">
        <v>5.9700000000000003E-2</v>
      </c>
      <c r="G97" s="160">
        <v>0.1201</v>
      </c>
      <c r="H97" s="160">
        <v>5.7500000000000002E-2</v>
      </c>
      <c r="I97" s="160">
        <v>0.02</v>
      </c>
      <c r="J97" s="160">
        <v>1.0800000000000001E-2</v>
      </c>
      <c r="K97" s="160">
        <v>4.1500000000000002E-2</v>
      </c>
      <c r="L97" s="160">
        <v>3.2599999999999997E-2</v>
      </c>
      <c r="M97" s="160">
        <v>0.1134</v>
      </c>
      <c r="N97" s="160">
        <v>1.52E-2</v>
      </c>
      <c r="O97" s="160">
        <v>5.8299999999999998E-2</v>
      </c>
      <c r="P97" s="11"/>
    </row>
    <row r="98" spans="1:16">
      <c r="A98" s="714" t="s">
        <v>934</v>
      </c>
      <c r="B98" s="160">
        <v>0.53859999999999997</v>
      </c>
      <c r="C98" s="160">
        <v>0.39340000000000003</v>
      </c>
      <c r="D98" s="160">
        <v>0.53790000000000004</v>
      </c>
      <c r="E98" s="160">
        <v>0.45750000000000002</v>
      </c>
      <c r="F98" s="160">
        <v>0.56269999999999998</v>
      </c>
      <c r="G98" s="160">
        <v>0.43190000000000001</v>
      </c>
      <c r="H98" s="160">
        <v>0.40679999999999999</v>
      </c>
      <c r="I98" s="160">
        <v>0.43080000000000002</v>
      </c>
      <c r="J98" s="160">
        <v>0.36120000000000002</v>
      </c>
      <c r="K98" s="160">
        <v>0.38319999999999999</v>
      </c>
      <c r="L98" s="160">
        <v>0.42749999999999999</v>
      </c>
      <c r="M98" s="160">
        <v>0.35499999999999998</v>
      </c>
      <c r="N98" s="160">
        <v>0.29310000000000003</v>
      </c>
      <c r="O98" s="160">
        <v>0.43430000000000002</v>
      </c>
      <c r="P98" s="11"/>
    </row>
    <row r="99" spans="1:16">
      <c r="A99" s="714" t="s">
        <v>936</v>
      </c>
      <c r="B99" s="160">
        <v>0.3256</v>
      </c>
      <c r="C99" s="160">
        <v>0.43309999999999998</v>
      </c>
      <c r="D99" s="160">
        <v>0.32750000000000001</v>
      </c>
      <c r="E99" s="160">
        <v>0.36730000000000002</v>
      </c>
      <c r="F99" s="160">
        <v>0.31330000000000002</v>
      </c>
      <c r="G99" s="160">
        <v>0.32469999999999999</v>
      </c>
      <c r="H99" s="160">
        <v>0.37909999999999999</v>
      </c>
      <c r="I99" s="160">
        <v>0.45829999999999999</v>
      </c>
      <c r="J99" s="160">
        <v>0.68730000000000002</v>
      </c>
      <c r="K99" s="160">
        <v>0.37790000000000001</v>
      </c>
      <c r="L99" s="160">
        <v>0.40289999999999998</v>
      </c>
      <c r="M99" s="160">
        <v>0.2616</v>
      </c>
      <c r="N99" s="160">
        <v>0.51549999999999996</v>
      </c>
      <c r="O99" s="160">
        <v>0.36249999999999999</v>
      </c>
      <c r="P99" s="11"/>
    </row>
    <row r="100" spans="1:16">
      <c r="A100" s="715" t="s">
        <v>568</v>
      </c>
      <c r="B100" s="67"/>
      <c r="C100" s="67"/>
      <c r="D100" s="67"/>
      <c r="E100" s="67"/>
      <c r="F100" s="67"/>
      <c r="G100" s="67"/>
      <c r="H100" s="67"/>
      <c r="I100" s="67"/>
      <c r="J100" s="67"/>
      <c r="K100" s="67"/>
      <c r="L100" s="67"/>
      <c r="M100" s="68"/>
      <c r="N100" s="68"/>
      <c r="O100" s="68"/>
      <c r="P100" s="11"/>
    </row>
    <row r="101" spans="1:16">
      <c r="A101" s="714" t="s">
        <v>938</v>
      </c>
      <c r="B101" s="160">
        <v>3.1699999999999999E-2</v>
      </c>
      <c r="C101" s="160">
        <v>3.8300000000000001E-2</v>
      </c>
      <c r="D101" s="160">
        <v>3.2199999999999999E-2</v>
      </c>
      <c r="E101" s="160">
        <v>4.5400000000000003E-2</v>
      </c>
      <c r="F101" s="160">
        <v>3.6299999999999999E-2</v>
      </c>
      <c r="G101" s="160">
        <v>3.73E-2</v>
      </c>
      <c r="H101" s="160">
        <v>4.3900000000000002E-2</v>
      </c>
      <c r="I101" s="160">
        <v>8.4199999999999997E-2</v>
      </c>
      <c r="J101" s="160">
        <v>5.6800000000000003E-2</v>
      </c>
      <c r="K101" s="160">
        <v>5.7000000000000002E-2</v>
      </c>
      <c r="L101" s="160">
        <v>4.7699999999999999E-2</v>
      </c>
      <c r="M101" s="160">
        <v>3.7699999999999997E-2</v>
      </c>
      <c r="N101" s="160">
        <v>8.1199999999999994E-2</v>
      </c>
      <c r="O101" s="160">
        <v>4.3299999999999998E-2</v>
      </c>
      <c r="P101" s="11"/>
    </row>
    <row r="102" spans="1:16">
      <c r="A102" s="714" t="s">
        <v>940</v>
      </c>
      <c r="B102" s="160">
        <v>2.3400000000000001E-2</v>
      </c>
      <c r="C102" s="160">
        <v>2.87E-2</v>
      </c>
      <c r="D102" s="160">
        <v>2.6200000000000001E-2</v>
      </c>
      <c r="E102" s="160">
        <v>3.0300000000000001E-2</v>
      </c>
      <c r="F102" s="160">
        <v>2.7199999999999998E-2</v>
      </c>
      <c r="G102" s="160">
        <v>2.6700000000000002E-2</v>
      </c>
      <c r="H102" s="160">
        <v>3.4000000000000002E-2</v>
      </c>
      <c r="I102" s="160">
        <v>7.6200000000000004E-2</v>
      </c>
      <c r="J102" s="160">
        <v>2.41E-2</v>
      </c>
      <c r="K102" s="160">
        <v>5.0200000000000002E-2</v>
      </c>
      <c r="L102" s="160">
        <v>4.0399999999999998E-2</v>
      </c>
      <c r="M102" s="160">
        <v>2.4899999999999999E-2</v>
      </c>
      <c r="N102" s="160">
        <v>7.4399999999999994E-2</v>
      </c>
      <c r="O102" s="160">
        <v>3.39E-2</v>
      </c>
      <c r="P102" s="11"/>
    </row>
    <row r="103" spans="1:16">
      <c r="A103" s="716" t="s">
        <v>1437</v>
      </c>
      <c r="B103" s="160">
        <v>2.98E-2</v>
      </c>
      <c r="C103" s="160">
        <v>4.2599999999999999E-2</v>
      </c>
      <c r="D103" s="160">
        <v>3.4599999999999999E-2</v>
      </c>
      <c r="E103" s="160">
        <v>3.7499999999999999E-2</v>
      </c>
      <c r="F103" s="160">
        <v>3.0700000000000002E-2</v>
      </c>
      <c r="G103" s="160">
        <v>3.4700000000000002E-2</v>
      </c>
      <c r="H103" s="160">
        <v>4.4499999999999998E-2</v>
      </c>
      <c r="I103" s="160">
        <v>8.8700000000000001E-2</v>
      </c>
      <c r="J103" s="160">
        <v>4.1000000000000002E-2</v>
      </c>
      <c r="K103" s="160">
        <v>6.0999999999999999E-2</v>
      </c>
      <c r="L103" s="160">
        <v>5.0599999999999999E-2</v>
      </c>
      <c r="M103" s="160">
        <v>3.5200000000000002E-2</v>
      </c>
      <c r="N103" s="160">
        <v>9.06E-2</v>
      </c>
      <c r="O103" s="160">
        <v>4.3900000000000002E-2</v>
      </c>
      <c r="P103" s="11"/>
    </row>
    <row r="104" spans="1:16">
      <c r="A104" s="716" t="s">
        <v>943</v>
      </c>
      <c r="B104" s="160">
        <v>5.0900000000000001E-2</v>
      </c>
      <c r="C104" s="160">
        <v>0.06</v>
      </c>
      <c r="D104" s="160">
        <v>5.74E-2</v>
      </c>
      <c r="E104" s="160">
        <v>5.3199999999999997E-2</v>
      </c>
      <c r="F104" s="160">
        <v>5.2999999999999999E-2</v>
      </c>
      <c r="G104" s="160">
        <v>5.6500000000000002E-2</v>
      </c>
      <c r="H104" s="160">
        <v>7.0000000000000007E-2</v>
      </c>
      <c r="I104" s="160">
        <v>0.1206</v>
      </c>
      <c r="J104" s="160">
        <v>4.6399999999999997E-2</v>
      </c>
      <c r="K104" s="160">
        <v>9.35E-2</v>
      </c>
      <c r="L104" s="160">
        <v>8.5000000000000006E-2</v>
      </c>
      <c r="M104" s="160">
        <v>6.7400000000000002E-2</v>
      </c>
      <c r="N104" s="160">
        <v>0.12239999999999999</v>
      </c>
      <c r="O104" s="160">
        <v>6.7799999999999999E-2</v>
      </c>
      <c r="P104" s="11"/>
    </row>
    <row r="105" spans="1:16">
      <c r="A105" s="716" t="s">
        <v>945</v>
      </c>
      <c r="B105" s="160">
        <v>-2.1100000000000001E-2</v>
      </c>
      <c r="C105" s="160">
        <v>-1.7299999999999999E-2</v>
      </c>
      <c r="D105" s="160">
        <v>-2.2800000000000001E-2</v>
      </c>
      <c r="E105" s="160">
        <v>-1.5699999999999999E-2</v>
      </c>
      <c r="F105" s="160">
        <v>-2.23E-2</v>
      </c>
      <c r="G105" s="160">
        <v>-2.18E-2</v>
      </c>
      <c r="H105" s="160">
        <v>-2.5499999999999998E-2</v>
      </c>
      <c r="I105" s="160">
        <v>-3.1899999999999998E-2</v>
      </c>
      <c r="J105" s="160">
        <v>-5.4000000000000003E-3</v>
      </c>
      <c r="K105" s="160">
        <v>-3.2500000000000001E-2</v>
      </c>
      <c r="L105" s="160">
        <v>-3.4299999999999997E-2</v>
      </c>
      <c r="M105" s="160">
        <v>-3.2199999999999999E-2</v>
      </c>
      <c r="N105" s="160">
        <v>-3.1800000000000002E-2</v>
      </c>
      <c r="O105" s="160">
        <v>-2.3900000000000001E-2</v>
      </c>
      <c r="P105" s="11"/>
    </row>
    <row r="106" spans="1:16">
      <c r="A106" s="716" t="s">
        <v>947</v>
      </c>
      <c r="B106" s="160">
        <v>-6.4000000000000003E-3</v>
      </c>
      <c r="C106" s="160">
        <v>-1.3899999999999999E-2</v>
      </c>
      <c r="D106" s="160">
        <v>-8.3999999999999995E-3</v>
      </c>
      <c r="E106" s="160">
        <v>-7.1999999999999998E-3</v>
      </c>
      <c r="F106" s="160">
        <v>-3.5000000000000001E-3</v>
      </c>
      <c r="G106" s="160">
        <v>-8.0000000000000002E-3</v>
      </c>
      <c r="H106" s="160">
        <v>-1.0500000000000001E-2</v>
      </c>
      <c r="I106" s="160">
        <v>-1.2500000000000001E-2</v>
      </c>
      <c r="J106" s="160">
        <v>-1.6899999999999998E-2</v>
      </c>
      <c r="K106" s="160">
        <v>-1.0800000000000001E-2</v>
      </c>
      <c r="L106" s="160">
        <v>-1.03E-2</v>
      </c>
      <c r="M106" s="160">
        <v>-1.03E-2</v>
      </c>
      <c r="N106" s="160">
        <v>-1.6199999999999999E-2</v>
      </c>
      <c r="O106" s="160">
        <v>-9.9000000000000008E-3</v>
      </c>
      <c r="P106" s="11"/>
    </row>
    <row r="107" spans="1:16">
      <c r="A107" s="716" t="s">
        <v>949</v>
      </c>
      <c r="B107" s="160">
        <v>8.2000000000000007E-3</v>
      </c>
      <c r="C107" s="160">
        <v>9.5999999999999992E-3</v>
      </c>
      <c r="D107" s="160">
        <v>6.0000000000000001E-3</v>
      </c>
      <c r="E107" s="160">
        <v>1.5100000000000001E-2</v>
      </c>
      <c r="F107" s="160">
        <v>9.1000000000000004E-3</v>
      </c>
      <c r="G107" s="160">
        <v>1.06E-2</v>
      </c>
      <c r="H107" s="160">
        <v>9.9000000000000008E-3</v>
      </c>
      <c r="I107" s="160">
        <v>8.0000000000000002E-3</v>
      </c>
      <c r="J107" s="160">
        <v>3.2599999999999997E-2</v>
      </c>
      <c r="K107" s="160">
        <v>6.7999999999999996E-3</v>
      </c>
      <c r="L107" s="160">
        <v>7.4000000000000003E-3</v>
      </c>
      <c r="M107" s="160">
        <v>1.2699999999999999E-2</v>
      </c>
      <c r="N107" s="160">
        <v>6.7999999999999996E-3</v>
      </c>
      <c r="O107" s="160">
        <v>9.4000000000000004E-3</v>
      </c>
      <c r="P107" s="11"/>
    </row>
    <row r="108" spans="1:16">
      <c r="A108" s="715" t="s">
        <v>950</v>
      </c>
      <c r="B108" s="67"/>
      <c r="C108" s="67"/>
      <c r="D108" s="67"/>
      <c r="E108" s="67"/>
      <c r="F108" s="67"/>
      <c r="G108" s="67"/>
      <c r="H108" s="67"/>
      <c r="I108" s="67"/>
      <c r="J108" s="67"/>
      <c r="K108" s="67"/>
      <c r="L108" s="67"/>
      <c r="M108" s="68"/>
      <c r="N108" s="68"/>
      <c r="O108" s="68"/>
      <c r="P108" s="11"/>
    </row>
    <row r="109" spans="1:16">
      <c r="A109" s="716" t="s">
        <v>938</v>
      </c>
      <c r="B109" s="160">
        <v>3.1699999999999999E-2</v>
      </c>
      <c r="C109" s="160">
        <v>3.8300000000000001E-2</v>
      </c>
      <c r="D109" s="160">
        <v>3.2199999999999999E-2</v>
      </c>
      <c r="E109" s="160">
        <v>4.5400000000000003E-2</v>
      </c>
      <c r="F109" s="160">
        <v>3.6299999999999999E-2</v>
      </c>
      <c r="G109" s="160">
        <v>3.73E-2</v>
      </c>
      <c r="H109" s="160">
        <v>4.3900000000000002E-2</v>
      </c>
      <c r="I109" s="160">
        <v>8.4199999999999997E-2</v>
      </c>
      <c r="J109" s="160">
        <v>5.6800000000000003E-2</v>
      </c>
      <c r="K109" s="160">
        <v>5.7000000000000002E-2</v>
      </c>
      <c r="L109" s="160">
        <v>4.7699999999999999E-2</v>
      </c>
      <c r="M109" s="160">
        <v>3.7699999999999997E-2</v>
      </c>
      <c r="N109" s="160">
        <v>8.1199999999999994E-2</v>
      </c>
      <c r="O109" s="160">
        <v>4.3299999999999998E-2</v>
      </c>
      <c r="P109" s="11"/>
    </row>
    <row r="110" spans="1:16">
      <c r="A110" s="716" t="s">
        <v>952</v>
      </c>
      <c r="B110" s="160">
        <v>-4.4000000000000003E-3</v>
      </c>
      <c r="C110" s="160">
        <v>-4.3E-3</v>
      </c>
      <c r="D110" s="160">
        <v>-3.2000000000000002E-3</v>
      </c>
      <c r="E110" s="160">
        <v>-8.6999999999999994E-3</v>
      </c>
      <c r="F110" s="160">
        <v>-8.8000000000000005E-3</v>
      </c>
      <c r="G110" s="160">
        <v>-4.8999999999999998E-3</v>
      </c>
      <c r="H110" s="160">
        <v>-1.4E-3</v>
      </c>
      <c r="I110" s="160">
        <v>-1.1999999999999999E-3</v>
      </c>
      <c r="J110" s="160">
        <v>8.3999999999999995E-3</v>
      </c>
      <c r="K110" s="160">
        <v>-4.0000000000000001E-3</v>
      </c>
      <c r="L110" s="160">
        <v>-4.5999999999999999E-3</v>
      </c>
      <c r="M110" s="160">
        <v>-8.0999999999999996E-3</v>
      </c>
      <c r="N110" s="160">
        <v>-1.6000000000000001E-3</v>
      </c>
      <c r="O110" s="160">
        <v>-5.0000000000000001E-3</v>
      </c>
      <c r="P110" s="11"/>
    </row>
    <row r="111" spans="1:16">
      <c r="A111" s="716" t="s">
        <v>954</v>
      </c>
      <c r="B111" s="160">
        <v>-1.9800000000000002E-2</v>
      </c>
      <c r="C111" s="160">
        <v>-0.03</v>
      </c>
      <c r="D111" s="160">
        <v>-2.4E-2</v>
      </c>
      <c r="E111" s="160">
        <v>-2.5100000000000001E-2</v>
      </c>
      <c r="F111" s="160">
        <v>-2.3599999999999999E-2</v>
      </c>
      <c r="G111" s="160">
        <v>-2.3300000000000001E-2</v>
      </c>
      <c r="H111" s="160">
        <v>-2.8799999999999999E-2</v>
      </c>
      <c r="I111" s="160">
        <v>-4.8599999999999997E-2</v>
      </c>
      <c r="J111" s="160">
        <v>-6.3299999999999995E-2</v>
      </c>
      <c r="K111" s="160">
        <v>-3.8800000000000001E-2</v>
      </c>
      <c r="L111" s="160">
        <v>-3.7199999999999997E-2</v>
      </c>
      <c r="M111" s="160">
        <v>-2.8799999999999999E-2</v>
      </c>
      <c r="N111" s="160">
        <v>-5.6599999999999998E-2</v>
      </c>
      <c r="O111" s="160">
        <v>-2.93E-2</v>
      </c>
      <c r="P111" s="11"/>
    </row>
    <row r="112" spans="1:16">
      <c r="A112" s="716" t="s">
        <v>956</v>
      </c>
      <c r="B112" s="160">
        <v>1E-4</v>
      </c>
      <c r="C112" s="160">
        <v>1E-4</v>
      </c>
      <c r="D112" s="160">
        <v>2.0000000000000001E-4</v>
      </c>
      <c r="E112" s="160">
        <v>0</v>
      </c>
      <c r="F112" s="160">
        <v>-1E-4</v>
      </c>
      <c r="G112" s="160">
        <v>0</v>
      </c>
      <c r="H112" s="160">
        <v>1E-4</v>
      </c>
      <c r="I112" s="160">
        <v>0</v>
      </c>
      <c r="J112" s="160">
        <v>0</v>
      </c>
      <c r="K112" s="160">
        <v>1E-4</v>
      </c>
      <c r="L112" s="160">
        <v>0</v>
      </c>
      <c r="M112" s="160">
        <v>0</v>
      </c>
      <c r="N112" s="160">
        <v>0</v>
      </c>
      <c r="O112" s="160">
        <v>0</v>
      </c>
      <c r="P112" s="11"/>
    </row>
    <row r="113" spans="1:16">
      <c r="A113" s="716" t="s">
        <v>958</v>
      </c>
      <c r="B113" s="160">
        <v>0</v>
      </c>
      <c r="C113" s="160">
        <v>1E-4</v>
      </c>
      <c r="D113" s="160">
        <v>1E-4</v>
      </c>
      <c r="E113" s="160">
        <v>1E-4</v>
      </c>
      <c r="F113" s="160">
        <v>-2.0000000000000001E-4</v>
      </c>
      <c r="G113" s="160">
        <v>0</v>
      </c>
      <c r="H113" s="160">
        <v>2.9999999999999997E-4</v>
      </c>
      <c r="I113" s="160">
        <v>-5.9999999999999995E-4</v>
      </c>
      <c r="J113" s="160">
        <v>-8.9999999999999998E-4</v>
      </c>
      <c r="K113" s="160">
        <v>2.0000000000000001E-4</v>
      </c>
      <c r="L113" s="160">
        <v>-1E-4</v>
      </c>
      <c r="M113" s="160">
        <v>0</v>
      </c>
      <c r="N113" s="160">
        <v>0</v>
      </c>
      <c r="O113" s="160">
        <v>0</v>
      </c>
      <c r="P113" s="11"/>
    </row>
    <row r="114" spans="1:16">
      <c r="A114" s="716" t="s">
        <v>959</v>
      </c>
      <c r="B114" s="160">
        <v>0</v>
      </c>
      <c r="C114" s="160">
        <v>0</v>
      </c>
      <c r="D114" s="160">
        <v>0</v>
      </c>
      <c r="E114" s="160">
        <v>0</v>
      </c>
      <c r="F114" s="160">
        <v>0</v>
      </c>
      <c r="G114" s="160">
        <v>0</v>
      </c>
      <c r="H114" s="160">
        <v>-1E-4</v>
      </c>
      <c r="I114" s="160">
        <v>0</v>
      </c>
      <c r="J114" s="160">
        <v>0</v>
      </c>
      <c r="K114" s="160">
        <v>0</v>
      </c>
      <c r="L114" s="160">
        <v>0</v>
      </c>
      <c r="M114" s="160">
        <v>0</v>
      </c>
      <c r="N114" s="160">
        <v>0</v>
      </c>
      <c r="O114" s="160">
        <v>0</v>
      </c>
      <c r="P114" s="11"/>
    </row>
    <row r="115" spans="1:16">
      <c r="A115" s="72" t="s">
        <v>569</v>
      </c>
      <c r="B115" s="161">
        <v>7.6E-3</v>
      </c>
      <c r="C115" s="161">
        <v>4.7999999999999996E-3</v>
      </c>
      <c r="D115" s="161">
        <v>5.3E-3</v>
      </c>
      <c r="E115" s="161">
        <v>1.17E-2</v>
      </c>
      <c r="F115" s="161">
        <v>3.5000000000000001E-3</v>
      </c>
      <c r="G115" s="161">
        <v>9.1000000000000004E-3</v>
      </c>
      <c r="H115" s="161">
        <v>1.41E-2</v>
      </c>
      <c r="I115" s="161">
        <v>3.3799999999999997E-2</v>
      </c>
      <c r="J115" s="161">
        <v>1E-3</v>
      </c>
      <c r="K115" s="161">
        <v>1.44E-2</v>
      </c>
      <c r="L115" s="161">
        <v>5.7999999999999996E-3</v>
      </c>
      <c r="M115" s="161">
        <v>8.0000000000000004E-4</v>
      </c>
      <c r="N115" s="161">
        <v>2.3E-2</v>
      </c>
      <c r="O115" s="161">
        <v>9.2999999999999992E-3</v>
      </c>
      <c r="P115" s="11"/>
    </row>
    <row r="116" spans="1:16" ht="3.75" customHeight="1" thickBot="1">
      <c r="A116" s="191"/>
      <c r="B116" s="112"/>
      <c r="C116" s="112"/>
      <c r="D116" s="112"/>
      <c r="E116" s="112"/>
      <c r="F116" s="112"/>
      <c r="G116" s="112"/>
      <c r="H116" s="112"/>
      <c r="I116" s="217"/>
      <c r="J116" s="217"/>
      <c r="K116" s="217"/>
      <c r="L116" s="217"/>
      <c r="M116" s="217"/>
      <c r="N116" s="217"/>
      <c r="O116" s="217"/>
      <c r="P116" s="11"/>
    </row>
    <row r="117" spans="1:16" ht="15.75" thickTop="1">
      <c r="A117" s="750" t="s">
        <v>1401</v>
      </c>
      <c r="B117" s="750"/>
      <c r="C117" s="750"/>
      <c r="D117" s="750"/>
      <c r="E117" s="750"/>
      <c r="F117" s="750"/>
      <c r="G117" s="750"/>
      <c r="H117" s="750"/>
      <c r="I117" s="750"/>
      <c r="J117" s="750"/>
      <c r="K117" s="750"/>
      <c r="L117" s="750"/>
      <c r="M117" s="750"/>
      <c r="N117" s="750"/>
      <c r="O117" s="750"/>
      <c r="P117" s="11"/>
    </row>
    <row r="118" spans="1:16">
      <c r="A118" s="745" t="s">
        <v>1402</v>
      </c>
      <c r="B118" s="745"/>
      <c r="C118" s="745"/>
      <c r="D118" s="745"/>
      <c r="E118" s="745"/>
      <c r="F118" s="745"/>
      <c r="G118" s="745"/>
      <c r="H118" s="745"/>
      <c r="I118" s="745"/>
      <c r="J118" s="745"/>
      <c r="K118" s="745"/>
      <c r="L118" s="745"/>
      <c r="M118" s="745"/>
      <c r="N118" s="745"/>
      <c r="O118" s="745"/>
      <c r="P118" s="11"/>
    </row>
    <row r="119" spans="1:16">
      <c r="A119" s="745" t="s">
        <v>1403</v>
      </c>
      <c r="B119" s="745"/>
      <c r="C119" s="745"/>
      <c r="D119" s="745"/>
      <c r="E119" s="745"/>
      <c r="F119" s="745"/>
      <c r="G119" s="745"/>
      <c r="H119" s="745"/>
      <c r="I119" s="745"/>
      <c r="J119" s="745"/>
      <c r="K119" s="745"/>
      <c r="L119" s="745"/>
      <c r="M119" s="745"/>
      <c r="N119" s="745"/>
      <c r="O119" s="745"/>
      <c r="P119" s="11"/>
    </row>
    <row r="120" spans="1:16">
      <c r="A120" s="745" t="s">
        <v>1404</v>
      </c>
      <c r="B120" s="745"/>
      <c r="C120" s="745"/>
      <c r="D120" s="745"/>
      <c r="E120" s="745"/>
      <c r="F120" s="745"/>
      <c r="G120" s="745"/>
      <c r="H120" s="745"/>
      <c r="I120" s="745"/>
      <c r="J120" s="745"/>
      <c r="K120" s="745"/>
      <c r="L120" s="745"/>
      <c r="M120" s="745"/>
      <c r="N120" s="745"/>
      <c r="O120" s="745"/>
      <c r="P120" s="11"/>
    </row>
    <row r="121" spans="1:16">
      <c r="A121" s="745" t="s">
        <v>1405</v>
      </c>
      <c r="B121" s="745"/>
      <c r="C121" s="745"/>
      <c r="D121" s="745"/>
      <c r="E121" s="745"/>
      <c r="F121" s="745"/>
      <c r="G121" s="745"/>
      <c r="H121" s="745"/>
      <c r="I121" s="745"/>
      <c r="J121" s="745"/>
      <c r="K121" s="745"/>
      <c r="L121" s="745"/>
      <c r="M121" s="745"/>
      <c r="N121" s="745"/>
      <c r="O121" s="745"/>
      <c r="P121" s="11"/>
    </row>
    <row r="122" spans="1:16">
      <c r="A122" s="746" t="s">
        <v>964</v>
      </c>
      <c r="B122" s="746"/>
      <c r="C122" s="746"/>
      <c r="D122" s="746"/>
      <c r="E122" s="746"/>
      <c r="F122" s="746"/>
      <c r="G122" s="746"/>
      <c r="H122" s="746"/>
      <c r="I122" s="746"/>
      <c r="J122" s="746"/>
      <c r="K122" s="746"/>
      <c r="L122" s="746"/>
      <c r="M122" s="746"/>
      <c r="N122" s="746"/>
      <c r="O122" s="746"/>
      <c r="P122" s="272"/>
    </row>
    <row r="123" spans="1:16">
      <c r="A123" s="745" t="s">
        <v>571</v>
      </c>
      <c r="B123" s="745"/>
      <c r="C123" s="745"/>
      <c r="D123" s="745"/>
      <c r="E123" s="745"/>
      <c r="F123" s="745"/>
      <c r="G123" s="745"/>
      <c r="H123" s="745"/>
      <c r="I123" s="745"/>
      <c r="J123" s="745"/>
      <c r="K123" s="745"/>
      <c r="L123" s="745"/>
      <c r="M123" s="745"/>
      <c r="N123" s="745"/>
      <c r="O123" s="745"/>
      <c r="P123" s="11"/>
    </row>
    <row r="124" spans="1:16">
      <c r="A124" s="747" t="s">
        <v>965</v>
      </c>
      <c r="B124" s="746"/>
      <c r="C124" s="746"/>
      <c r="D124" s="746"/>
      <c r="E124" s="746"/>
      <c r="F124" s="746"/>
      <c r="G124" s="746"/>
      <c r="H124" s="746"/>
      <c r="I124" s="746"/>
      <c r="J124" s="746"/>
      <c r="K124" s="746"/>
      <c r="L124" s="746"/>
      <c r="M124" s="746"/>
      <c r="N124" s="746"/>
      <c r="O124" s="746"/>
    </row>
  </sheetData>
  <mergeCells count="16">
    <mergeCell ref="A121:O121"/>
    <mergeCell ref="A122:O122"/>
    <mergeCell ref="A123:O123"/>
    <mergeCell ref="A124:O124"/>
    <mergeCell ref="A54:O54"/>
    <mergeCell ref="A55:O55"/>
    <mergeCell ref="A117:O117"/>
    <mergeCell ref="A118:O118"/>
    <mergeCell ref="A119:O119"/>
    <mergeCell ref="A120:O120"/>
    <mergeCell ref="A53:O53"/>
    <mergeCell ref="A1:O1"/>
    <mergeCell ref="A2:O2"/>
    <mergeCell ref="A3:O3"/>
    <mergeCell ref="A51:O51"/>
    <mergeCell ref="A52:O52"/>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5"/>
  <sheetViews>
    <sheetView zoomScaleNormal="100" workbookViewId="0">
      <selection sqref="A1:K1"/>
    </sheetView>
  </sheetViews>
  <sheetFormatPr defaultRowHeight="18"/>
  <cols>
    <col min="1" max="1" width="89.85546875" style="14" bestFit="1" customWidth="1"/>
    <col min="2" max="10" width="11.7109375" style="14" bestFit="1" customWidth="1"/>
    <col min="11" max="11" width="11.7109375" style="18" bestFit="1" customWidth="1"/>
    <col min="12" max="12" width="12.28515625" style="14" bestFit="1" customWidth="1"/>
    <col min="13" max="16384" width="9.140625" style="14"/>
  </cols>
  <sheetData>
    <row r="1" spans="1:11" ht="30" customHeight="1">
      <c r="A1" s="751" t="s">
        <v>440</v>
      </c>
      <c r="B1" s="751"/>
      <c r="C1" s="751"/>
      <c r="D1" s="751"/>
      <c r="E1" s="751"/>
      <c r="F1" s="751"/>
      <c r="G1" s="751"/>
      <c r="H1" s="751"/>
      <c r="I1" s="751"/>
      <c r="J1" s="751"/>
      <c r="K1" s="751"/>
    </row>
    <row r="2" spans="1:11" ht="15" customHeight="1">
      <c r="A2" s="752" t="s">
        <v>572</v>
      </c>
      <c r="B2" s="752"/>
      <c r="C2" s="752"/>
      <c r="D2" s="752"/>
      <c r="E2" s="752"/>
      <c r="F2" s="752"/>
      <c r="G2" s="752"/>
      <c r="H2" s="752"/>
      <c r="I2" s="752"/>
      <c r="J2" s="752"/>
      <c r="K2" s="752"/>
    </row>
    <row r="3" spans="1:11" ht="30" customHeight="1">
      <c r="A3" s="753" t="s">
        <v>512</v>
      </c>
      <c r="B3" s="753"/>
      <c r="C3" s="753"/>
      <c r="D3" s="753"/>
      <c r="E3" s="753"/>
      <c r="F3" s="753"/>
      <c r="G3" s="753"/>
      <c r="H3" s="753"/>
      <c r="I3" s="753"/>
      <c r="J3" s="753"/>
      <c r="K3" s="753"/>
    </row>
    <row r="4" spans="1:11" ht="3.75" customHeight="1" thickBot="1">
      <c r="A4" s="47"/>
      <c r="B4" s="47"/>
      <c r="C4" s="47"/>
      <c r="D4" s="47"/>
      <c r="E4" s="47"/>
      <c r="F4" s="47"/>
      <c r="G4" s="47"/>
      <c r="H4" s="47"/>
      <c r="I4" s="47"/>
      <c r="J4" s="47"/>
      <c r="K4" s="47"/>
    </row>
    <row r="5" spans="1:11" s="15" customFormat="1" ht="30" customHeight="1" thickTop="1" thickBot="1">
      <c r="A5" s="553"/>
      <c r="B5" s="392" t="s">
        <v>574</v>
      </c>
      <c r="C5" s="392" t="s">
        <v>575</v>
      </c>
      <c r="D5" s="392" t="s">
        <v>576</v>
      </c>
      <c r="E5" s="392" t="s">
        <v>577</v>
      </c>
      <c r="F5" s="392" t="s">
        <v>578</v>
      </c>
      <c r="G5" s="392" t="s">
        <v>579</v>
      </c>
      <c r="H5" s="688" t="s">
        <v>1268</v>
      </c>
      <c r="I5" s="688" t="s">
        <v>1501</v>
      </c>
      <c r="J5" s="688" t="s">
        <v>1359</v>
      </c>
      <c r="K5" s="688" t="s">
        <v>1502</v>
      </c>
    </row>
    <row r="6" spans="1:11" ht="15" customHeight="1" thickTop="1" thickBot="1">
      <c r="A6" s="394" t="s">
        <v>580</v>
      </c>
      <c r="B6" s="395">
        <v>136033481.74836999</v>
      </c>
      <c r="C6" s="395">
        <v>163268075.16991001</v>
      </c>
      <c r="D6" s="395">
        <v>173014679.93849999</v>
      </c>
      <c r="E6" s="395">
        <v>200119078.48065999</v>
      </c>
      <c r="F6" s="395">
        <v>214158560.66694</v>
      </c>
      <c r="G6" s="395">
        <v>226269995.32492998</v>
      </c>
      <c r="H6" s="395">
        <v>254730032.84283999</v>
      </c>
      <c r="I6" s="395">
        <v>257957890.19073001</v>
      </c>
      <c r="J6" s="395">
        <v>271304127.78318</v>
      </c>
      <c r="K6" s="395">
        <v>276864593.64555001</v>
      </c>
    </row>
    <row r="7" spans="1:11" s="16" customFormat="1" ht="15" customHeight="1" thickTop="1">
      <c r="A7" s="147" t="s">
        <v>162</v>
      </c>
      <c r="B7" s="114">
        <v>21522545.19286</v>
      </c>
      <c r="C7" s="114">
        <v>32278204.516349997</v>
      </c>
      <c r="D7" s="114">
        <v>23210853.775320001</v>
      </c>
      <c r="E7" s="114">
        <v>25361860.242119998</v>
      </c>
      <c r="F7" s="114">
        <v>24110339.546730001</v>
      </c>
      <c r="G7" s="114">
        <v>22896678.391550001</v>
      </c>
      <c r="H7" s="114">
        <v>30243952.276310001</v>
      </c>
      <c r="I7" s="114">
        <v>27008848.870680001</v>
      </c>
      <c r="J7" s="114">
        <v>29594726.126320001</v>
      </c>
      <c r="K7" s="114">
        <v>26165115.590459999</v>
      </c>
    </row>
    <row r="8" spans="1:11" s="16" customFormat="1" ht="15" customHeight="1">
      <c r="A8" s="147" t="s">
        <v>171</v>
      </c>
      <c r="B8" s="114">
        <v>27185800.72126</v>
      </c>
      <c r="C8" s="114">
        <v>26468152.464930002</v>
      </c>
      <c r="D8" s="114">
        <v>27962733.582619999</v>
      </c>
      <c r="E8" s="114">
        <v>31698507.016540002</v>
      </c>
      <c r="F8" s="114">
        <v>28911586.392610002</v>
      </c>
      <c r="G8" s="114">
        <v>25575836.342549998</v>
      </c>
      <c r="H8" s="114">
        <v>26462235.142990001</v>
      </c>
      <c r="I8" s="114">
        <v>27828445.326609999</v>
      </c>
      <c r="J8" s="114">
        <v>30419285.398910001</v>
      </c>
      <c r="K8" s="114">
        <v>30846454.014290001</v>
      </c>
    </row>
    <row r="9" spans="1:11" s="16" customFormat="1" ht="15" customHeight="1">
      <c r="A9" s="147" t="s">
        <v>180</v>
      </c>
      <c r="B9" s="114">
        <v>80615313.354649991</v>
      </c>
      <c r="C9" s="114">
        <v>96617671.524880007</v>
      </c>
      <c r="D9" s="114">
        <v>112970388.37172</v>
      </c>
      <c r="E9" s="114">
        <v>132373806.90180001</v>
      </c>
      <c r="F9" s="114">
        <v>148385510.24917999</v>
      </c>
      <c r="G9" s="114">
        <v>159469159.53617001</v>
      </c>
      <c r="H9" s="114">
        <v>171997029.39067999</v>
      </c>
      <c r="I9" s="114">
        <v>173604836.01673001</v>
      </c>
      <c r="J9" s="114">
        <v>180713268.35398999</v>
      </c>
      <c r="K9" s="114">
        <v>186388852.56101</v>
      </c>
    </row>
    <row r="10" spans="1:11" s="16" customFormat="1" ht="15" customHeight="1">
      <c r="A10" s="148" t="s">
        <v>581</v>
      </c>
      <c r="B10" s="114">
        <v>81017493.941249996</v>
      </c>
      <c r="C10" s="114">
        <v>96931715.502850011</v>
      </c>
      <c r="D10" s="114">
        <v>113162072.22272</v>
      </c>
      <c r="E10" s="114">
        <v>132510769.02185</v>
      </c>
      <c r="F10" s="114">
        <v>148422097.56263</v>
      </c>
      <c r="G10" s="114">
        <v>159266306.15702999</v>
      </c>
      <c r="H10" s="114">
        <v>166673397.83564001</v>
      </c>
      <c r="I10" s="114">
        <v>166979641.16376999</v>
      </c>
      <c r="J10" s="114">
        <v>173424784.21318001</v>
      </c>
      <c r="K10" s="114">
        <v>178789569.28764999</v>
      </c>
    </row>
    <row r="11" spans="1:11" s="16" customFormat="1" ht="15" customHeight="1">
      <c r="A11" s="148" t="s">
        <v>582</v>
      </c>
      <c r="B11" s="114">
        <v>80285499.772719994</v>
      </c>
      <c r="C11" s="114">
        <v>95850682.265070006</v>
      </c>
      <c r="D11" s="114">
        <v>111464063.88201</v>
      </c>
      <c r="E11" s="114">
        <v>130122016.95177001</v>
      </c>
      <c r="F11" s="114">
        <v>144653412.97931001</v>
      </c>
      <c r="G11" s="114">
        <v>153555214.86144</v>
      </c>
      <c r="H11" s="114">
        <v>159540842.65904999</v>
      </c>
      <c r="I11" s="114">
        <v>140453778.54963002</v>
      </c>
      <c r="J11" s="114">
        <v>135624441.58680001</v>
      </c>
      <c r="K11" s="114">
        <v>142728631.59742001</v>
      </c>
    </row>
    <row r="12" spans="1:11" s="16" customFormat="1" ht="15" customHeight="1">
      <c r="A12" s="148" t="s">
        <v>583</v>
      </c>
      <c r="B12" s="114">
        <v>731994.16853000002</v>
      </c>
      <c r="C12" s="114">
        <v>1081033.2377800001</v>
      </c>
      <c r="D12" s="114">
        <v>1698008.3407100001</v>
      </c>
      <c r="E12" s="114">
        <v>2388752.07008</v>
      </c>
      <c r="F12" s="114">
        <v>3768684.5833200002</v>
      </c>
      <c r="G12" s="114">
        <v>5711091.2955900002</v>
      </c>
      <c r="H12" s="114">
        <v>7132555.1765900003</v>
      </c>
      <c r="I12" s="114">
        <v>26525862.61414</v>
      </c>
      <c r="J12" s="114">
        <v>37800342.626379997</v>
      </c>
      <c r="K12" s="114">
        <v>36060937.690230004</v>
      </c>
    </row>
    <row r="13" spans="1:11" s="16" customFormat="1" ht="15" customHeight="1">
      <c r="A13" s="148" t="s">
        <v>584</v>
      </c>
      <c r="B13" s="114">
        <v>380684.40444000001</v>
      </c>
      <c r="C13" s="114">
        <v>448753.43556999997</v>
      </c>
      <c r="D13" s="114">
        <v>547044.36848000006</v>
      </c>
      <c r="E13" s="114">
        <v>643207.87985000003</v>
      </c>
      <c r="F13" s="114">
        <v>674225.55794000009</v>
      </c>
      <c r="G13" s="114">
        <v>677106.40136000002</v>
      </c>
      <c r="H13" s="114">
        <v>179947.50213000001</v>
      </c>
      <c r="I13" s="114">
        <v>501890.66969999997</v>
      </c>
      <c r="J13" s="114">
        <v>619731.63228999998</v>
      </c>
      <c r="K13" s="114">
        <v>1188707.03972</v>
      </c>
    </row>
    <row r="14" spans="1:11" s="16" customFormat="1" ht="15" customHeight="1">
      <c r="A14" s="148" t="s">
        <v>585</v>
      </c>
      <c r="B14" s="114">
        <v>363225.97944000002</v>
      </c>
      <c r="C14" s="114">
        <v>424351.74252999999</v>
      </c>
      <c r="D14" s="114">
        <v>486630.66687000002</v>
      </c>
      <c r="E14" s="114">
        <v>576556.10198000004</v>
      </c>
      <c r="F14" s="114">
        <v>591803.66873999999</v>
      </c>
      <c r="G14" s="114">
        <v>573842.58882000006</v>
      </c>
      <c r="H14" s="114">
        <v>146340.10990000001</v>
      </c>
      <c r="I14" s="114">
        <v>383689.83857000002</v>
      </c>
      <c r="J14" s="114">
        <v>334268.42801999999</v>
      </c>
      <c r="K14" s="114">
        <v>436485.07231000002</v>
      </c>
    </row>
    <row r="15" spans="1:11" s="16" customFormat="1" ht="15" customHeight="1">
      <c r="A15" s="148" t="s">
        <v>586</v>
      </c>
      <c r="B15" s="114">
        <v>17458.424999999999</v>
      </c>
      <c r="C15" s="114">
        <v>24401.693039999998</v>
      </c>
      <c r="D15" s="114">
        <v>60413.701609999996</v>
      </c>
      <c r="E15" s="114">
        <v>66651.777869999991</v>
      </c>
      <c r="F15" s="114">
        <v>82421.889200000005</v>
      </c>
      <c r="G15" s="114">
        <v>103263.81254000001</v>
      </c>
      <c r="H15" s="114">
        <v>33607.392229999998</v>
      </c>
      <c r="I15" s="114">
        <v>118200.83112999999</v>
      </c>
      <c r="J15" s="114">
        <v>285463.20426999999</v>
      </c>
      <c r="K15" s="114">
        <v>752221.96740999992</v>
      </c>
    </row>
    <row r="16" spans="1:11" s="16" customFormat="1" ht="15" customHeight="1">
      <c r="A16" s="148" t="s">
        <v>587</v>
      </c>
      <c r="B16" s="114">
        <v>837444.99578999996</v>
      </c>
      <c r="C16" s="114">
        <v>993613.37585000007</v>
      </c>
      <c r="D16" s="114">
        <v>1197544.118</v>
      </c>
      <c r="E16" s="114">
        <v>1568924.8147799999</v>
      </c>
      <c r="F16" s="114">
        <v>1848801.8540899998</v>
      </c>
      <c r="G16" s="114">
        <v>2219458.1409800001</v>
      </c>
      <c r="H16" s="114">
        <v>2282527.8578300001</v>
      </c>
      <c r="I16" s="114">
        <v>2324986.7315000002</v>
      </c>
      <c r="J16" s="114">
        <v>2004710.1585299999</v>
      </c>
      <c r="K16" s="114">
        <v>2332702.05853</v>
      </c>
    </row>
    <row r="17" spans="1:11" s="16" customFormat="1" ht="15" customHeight="1">
      <c r="A17" s="148" t="s">
        <v>588</v>
      </c>
      <c r="B17" s="114">
        <v>640307.03163999994</v>
      </c>
      <c r="C17" s="114">
        <v>811530.84753000003</v>
      </c>
      <c r="D17" s="114">
        <v>1003172.65363</v>
      </c>
      <c r="E17" s="114">
        <v>1303903.9646700001</v>
      </c>
      <c r="F17" s="114">
        <v>1520492.22025</v>
      </c>
      <c r="G17" s="114">
        <v>1676594.8624800001</v>
      </c>
      <c r="H17" s="114">
        <v>1646657.65078</v>
      </c>
      <c r="I17" s="114">
        <v>1657079.5450200001</v>
      </c>
      <c r="J17" s="114">
        <v>1439639.2452799999</v>
      </c>
      <c r="K17" s="114">
        <v>1402816.9901400001</v>
      </c>
    </row>
    <row r="18" spans="1:11" s="16" customFormat="1" ht="15" customHeight="1">
      <c r="A18" s="148" t="s">
        <v>589</v>
      </c>
      <c r="B18" s="114">
        <v>197137.96415000001</v>
      </c>
      <c r="C18" s="114">
        <v>182082.52831999998</v>
      </c>
      <c r="D18" s="114">
        <v>194371.46437</v>
      </c>
      <c r="E18" s="114">
        <v>265020.85011</v>
      </c>
      <c r="F18" s="114">
        <v>328309.63383999997</v>
      </c>
      <c r="G18" s="114">
        <v>542863.27850000001</v>
      </c>
      <c r="H18" s="114">
        <v>635870.20704999997</v>
      </c>
      <c r="I18" s="114">
        <v>667907.18648000003</v>
      </c>
      <c r="J18" s="114">
        <v>565070.91324999998</v>
      </c>
      <c r="K18" s="114">
        <v>929885.06839000003</v>
      </c>
    </row>
    <row r="19" spans="1:11" s="16" customFormat="1" ht="15" customHeight="1">
      <c r="A19" s="148" t="s">
        <v>193</v>
      </c>
      <c r="B19" s="114">
        <v>745081.75219000003</v>
      </c>
      <c r="C19" s="114">
        <v>849462.72996000003</v>
      </c>
      <c r="D19" s="114">
        <v>961395.52714000002</v>
      </c>
      <c r="E19" s="114">
        <v>1152457.9117399999</v>
      </c>
      <c r="F19" s="114">
        <v>1272963.8525</v>
      </c>
      <c r="G19" s="114">
        <v>1431731.85225</v>
      </c>
      <c r="H19" s="114">
        <v>8121010.2862999998</v>
      </c>
      <c r="I19" s="114">
        <v>9157900.3936399985</v>
      </c>
      <c r="J19" s="114">
        <v>9952803.7348100003</v>
      </c>
      <c r="K19" s="114">
        <v>9516983.0332600009</v>
      </c>
    </row>
    <row r="20" spans="1:11" s="16" customFormat="1" ht="15" customHeight="1">
      <c r="A20" s="148" t="s">
        <v>590</v>
      </c>
      <c r="B20" s="114">
        <v>-2365391.7390200002</v>
      </c>
      <c r="C20" s="114">
        <v>-2605873.5193499997</v>
      </c>
      <c r="D20" s="114">
        <v>-2897667.8646199997</v>
      </c>
      <c r="E20" s="114">
        <v>-3501552.7264200002</v>
      </c>
      <c r="F20" s="114">
        <v>-3832578.5779800001</v>
      </c>
      <c r="G20" s="114">
        <v>-4125443.0154499998</v>
      </c>
      <c r="H20" s="114">
        <v>-5259854.0912199998</v>
      </c>
      <c r="I20" s="114">
        <v>-5359582.9418799998</v>
      </c>
      <c r="J20" s="114">
        <v>-5288761.3848199993</v>
      </c>
      <c r="K20" s="114">
        <v>-5439108.8581499998</v>
      </c>
    </row>
    <row r="21" spans="1:11" s="16" customFormat="1" ht="15" customHeight="1">
      <c r="A21" s="147" t="s">
        <v>206</v>
      </c>
      <c r="B21" s="114">
        <v>787394.26301999995</v>
      </c>
      <c r="C21" s="114">
        <v>1033391.2116799999</v>
      </c>
      <c r="D21" s="114">
        <v>1016091.28435</v>
      </c>
      <c r="E21" s="114">
        <v>1213648.7130999998</v>
      </c>
      <c r="F21" s="114">
        <v>1054752.5761499999</v>
      </c>
      <c r="G21" s="114">
        <v>1155265.4898599999</v>
      </c>
      <c r="H21" s="114">
        <v>1960731.35216</v>
      </c>
      <c r="I21" s="114">
        <v>1947760.7999800001</v>
      </c>
      <c r="J21" s="114">
        <v>2102633.6418399997</v>
      </c>
      <c r="K21" s="114">
        <v>2075570.1627499999</v>
      </c>
    </row>
    <row r="22" spans="1:11" s="16" customFormat="1" ht="15" customHeight="1">
      <c r="A22" s="147" t="s">
        <v>212</v>
      </c>
      <c r="B22" s="114">
        <v>24119.243269999999</v>
      </c>
      <c r="C22" s="114">
        <v>20079.360230000002</v>
      </c>
      <c r="D22" s="114">
        <v>44959.405159999995</v>
      </c>
      <c r="E22" s="114">
        <v>68415.916089999999</v>
      </c>
      <c r="F22" s="114">
        <v>150854.93374000001</v>
      </c>
      <c r="G22" s="114">
        <v>112098.84074</v>
      </c>
      <c r="H22" s="114">
        <v>89925.908159999992</v>
      </c>
      <c r="I22" s="114">
        <v>94877.197349999988</v>
      </c>
      <c r="J22" s="114">
        <v>136281.86922999998</v>
      </c>
      <c r="K22" s="114">
        <v>128647.15904000001</v>
      </c>
    </row>
    <row r="23" spans="1:11" s="16" customFormat="1" ht="15" customHeight="1">
      <c r="A23" s="147" t="s">
        <v>591</v>
      </c>
      <c r="B23" s="114">
        <v>3444433.83311</v>
      </c>
      <c r="C23" s="114">
        <v>4154153.4528899998</v>
      </c>
      <c r="D23" s="114">
        <v>4930158.1161599997</v>
      </c>
      <c r="E23" s="114">
        <v>5713390.9197299993</v>
      </c>
      <c r="F23" s="114">
        <v>7272308.4060000004</v>
      </c>
      <c r="G23" s="114">
        <v>12265597.71991</v>
      </c>
      <c r="H23" s="114">
        <v>18822016.15546</v>
      </c>
      <c r="I23" s="114">
        <v>22213399.13016</v>
      </c>
      <c r="J23" s="114">
        <v>23122874.44853</v>
      </c>
      <c r="K23" s="114">
        <v>26189446.910490002</v>
      </c>
    </row>
    <row r="24" spans="1:11" s="16" customFormat="1" ht="15" customHeight="1">
      <c r="A24" s="147" t="s">
        <v>223</v>
      </c>
      <c r="B24" s="114">
        <v>2089008.9753599998</v>
      </c>
      <c r="C24" s="114">
        <v>2279954.4595900001</v>
      </c>
      <c r="D24" s="114">
        <v>2358817.0700900001</v>
      </c>
      <c r="E24" s="114">
        <v>2839093.7908800002</v>
      </c>
      <c r="F24" s="114">
        <v>3352362.7329899999</v>
      </c>
      <c r="G24" s="114">
        <v>4007810.8222099999</v>
      </c>
      <c r="H24" s="114">
        <v>4247780.1772800004</v>
      </c>
      <c r="I24" s="114">
        <v>4308563.28192</v>
      </c>
      <c r="J24" s="114">
        <v>4256609.2513699997</v>
      </c>
      <c r="K24" s="114">
        <v>4209128.4055900006</v>
      </c>
    </row>
    <row r="25" spans="1:11" s="16" customFormat="1" ht="15" customHeight="1">
      <c r="A25" s="147" t="s">
        <v>592</v>
      </c>
      <c r="B25" s="114">
        <v>364866.16483999998</v>
      </c>
      <c r="C25" s="114">
        <v>416468.17936000001</v>
      </c>
      <c r="D25" s="114">
        <v>520678.33308000001</v>
      </c>
      <c r="E25" s="114">
        <v>755229.13771000004</v>
      </c>
      <c r="F25" s="114">
        <v>825719.98684999999</v>
      </c>
      <c r="G25" s="114">
        <v>787548.18194000004</v>
      </c>
      <c r="H25" s="114">
        <v>906362.43979999993</v>
      </c>
      <c r="I25" s="114">
        <v>951159.5673</v>
      </c>
      <c r="J25" s="114">
        <v>958448.69299000001</v>
      </c>
      <c r="K25" s="114">
        <v>861378.84191999992</v>
      </c>
    </row>
    <row r="26" spans="1:11" s="17" customFormat="1" ht="15" customHeight="1" thickBot="1">
      <c r="A26" s="147" t="s">
        <v>239</v>
      </c>
      <c r="B26" s="114">
        <v>0</v>
      </c>
      <c r="C26" s="114">
        <v>0</v>
      </c>
      <c r="D26" s="114">
        <v>0</v>
      </c>
      <c r="E26" s="114">
        <v>95125.84268999999</v>
      </c>
      <c r="F26" s="114">
        <v>95125.84268999999</v>
      </c>
      <c r="G26" s="114">
        <v>0</v>
      </c>
      <c r="H26" s="114">
        <v>0</v>
      </c>
      <c r="I26" s="114">
        <v>0</v>
      </c>
      <c r="J26" s="114">
        <v>0</v>
      </c>
      <c r="K26" s="114">
        <v>0</v>
      </c>
    </row>
    <row r="27" spans="1:11" ht="15" customHeight="1" thickTop="1" thickBot="1">
      <c r="A27" s="394" t="s">
        <v>593</v>
      </c>
      <c r="B27" s="395">
        <v>125231515.01099001</v>
      </c>
      <c r="C27" s="395">
        <v>151221336.08014002</v>
      </c>
      <c r="D27" s="395">
        <v>159397680.83421999</v>
      </c>
      <c r="E27" s="395">
        <v>185861743.93444002</v>
      </c>
      <c r="F27" s="395">
        <v>198933507.28595999</v>
      </c>
      <c r="G27" s="395">
        <v>209609321.95313001</v>
      </c>
      <c r="H27" s="395">
        <v>238077067.78069001</v>
      </c>
      <c r="I27" s="395">
        <v>240817595.30552</v>
      </c>
      <c r="J27" s="395">
        <v>253227562.29579002</v>
      </c>
      <c r="K27" s="395">
        <v>258492976.25288001</v>
      </c>
    </row>
    <row r="28" spans="1:11" s="16" customFormat="1" ht="15" customHeight="1" thickTop="1">
      <c r="A28" s="147" t="s">
        <v>594</v>
      </c>
      <c r="B28" s="114">
        <v>107500779.49492</v>
      </c>
      <c r="C28" s="114">
        <v>131019185.50766</v>
      </c>
      <c r="D28" s="114">
        <v>135426273.91997001</v>
      </c>
      <c r="E28" s="114">
        <v>154147230.37922001</v>
      </c>
      <c r="F28" s="114">
        <v>161638463.76628</v>
      </c>
      <c r="G28" s="114">
        <v>157409598.70846</v>
      </c>
      <c r="H28" s="114">
        <v>173595869.81370002</v>
      </c>
      <c r="I28" s="114">
        <v>176937743.88113001</v>
      </c>
      <c r="J28" s="114">
        <v>186048624.22277999</v>
      </c>
      <c r="K28" s="114">
        <v>188266749.45679998</v>
      </c>
    </row>
    <row r="29" spans="1:11" s="16" customFormat="1" ht="15" customHeight="1">
      <c r="A29" s="148" t="s">
        <v>595</v>
      </c>
      <c r="B29" s="114">
        <v>26259147.962250002</v>
      </c>
      <c r="C29" s="114">
        <v>30048308.85055</v>
      </c>
      <c r="D29" s="114">
        <v>29802707.111759998</v>
      </c>
      <c r="E29" s="114">
        <v>29805454.02679</v>
      </c>
      <c r="F29" s="114">
        <v>28527246.78669</v>
      </c>
      <c r="G29" s="114">
        <v>25221909.018959999</v>
      </c>
      <c r="H29" s="114">
        <v>28919096.715180002</v>
      </c>
      <c r="I29" s="114">
        <v>28937055.336550001</v>
      </c>
      <c r="J29" s="114">
        <v>31258324.62985</v>
      </c>
      <c r="K29" s="114">
        <v>30787470.13112</v>
      </c>
    </row>
    <row r="30" spans="1:11" s="16" customFormat="1" ht="15" customHeight="1">
      <c r="A30" s="148" t="s">
        <v>596</v>
      </c>
      <c r="B30" s="114">
        <v>36761744.1373</v>
      </c>
      <c r="C30" s="114">
        <v>47601698.228260003</v>
      </c>
      <c r="D30" s="114">
        <v>43891533.118639998</v>
      </c>
      <c r="E30" s="114">
        <v>47920359.177170001</v>
      </c>
      <c r="F30" s="114">
        <v>51336022.047849998</v>
      </c>
      <c r="G30" s="114">
        <v>47708281.856580004</v>
      </c>
      <c r="H30" s="114">
        <v>52480729.409209996</v>
      </c>
      <c r="I30" s="114">
        <v>53359692.101940006</v>
      </c>
      <c r="J30" s="114">
        <v>57233904.781120002</v>
      </c>
      <c r="K30" s="114">
        <v>57458871.335339993</v>
      </c>
    </row>
    <row r="31" spans="1:11" s="16" customFormat="1" ht="15" customHeight="1">
      <c r="A31" s="148" t="s">
        <v>597</v>
      </c>
      <c r="B31" s="114">
        <v>3674676.9889600002</v>
      </c>
      <c r="C31" s="114">
        <v>2383644.6945799999</v>
      </c>
      <c r="D31" s="114">
        <v>802007.39145</v>
      </c>
      <c r="E31" s="114">
        <v>608029.32820000011</v>
      </c>
      <c r="F31" s="114">
        <v>486583.58577999996</v>
      </c>
      <c r="G31" s="114">
        <v>285971.39663999999</v>
      </c>
      <c r="H31" s="114">
        <v>290574.55593000003</v>
      </c>
      <c r="I31" s="114">
        <v>318239.06618999998</v>
      </c>
      <c r="J31" s="114">
        <v>422703.82511999999</v>
      </c>
      <c r="K31" s="114">
        <v>121778.17456999999</v>
      </c>
    </row>
    <row r="32" spans="1:11" s="16" customFormat="1" ht="15" customHeight="1">
      <c r="A32" s="148" t="s">
        <v>598</v>
      </c>
      <c r="B32" s="114">
        <v>4294946.5777599998</v>
      </c>
      <c r="C32" s="114">
        <v>4348898.8077299995</v>
      </c>
      <c r="D32" s="114">
        <v>4373255.216</v>
      </c>
      <c r="E32" s="114">
        <v>5070419.5684399996</v>
      </c>
      <c r="F32" s="114">
        <v>3715942.8083699998</v>
      </c>
      <c r="G32" s="114">
        <v>3952117.2222899999</v>
      </c>
      <c r="H32" s="114">
        <v>3144796.71582</v>
      </c>
      <c r="I32" s="114">
        <v>3405599.3163899998</v>
      </c>
      <c r="J32" s="114">
        <v>4109528.2781799999</v>
      </c>
      <c r="K32" s="114">
        <v>3931627.1709899995</v>
      </c>
    </row>
    <row r="33" spans="1:11" s="16" customFormat="1" ht="15" customHeight="1">
      <c r="A33" s="148" t="s">
        <v>599</v>
      </c>
      <c r="B33" s="114">
        <v>34128615.657130003</v>
      </c>
      <c r="C33" s="114">
        <v>43373413.711370006</v>
      </c>
      <c r="D33" s="114">
        <v>52421842.970919997</v>
      </c>
      <c r="E33" s="114">
        <v>65219490.453510001</v>
      </c>
      <c r="F33" s="114">
        <v>70755430.536270007</v>
      </c>
      <c r="G33" s="114">
        <v>72297337.143279999</v>
      </c>
      <c r="H33" s="114">
        <v>79380372.684820011</v>
      </c>
      <c r="I33" s="114">
        <v>81031141.527050003</v>
      </c>
      <c r="J33" s="114">
        <v>82631530.217570007</v>
      </c>
      <c r="K33" s="114">
        <v>84960520.533119991</v>
      </c>
    </row>
    <row r="34" spans="1:11" s="16" customFormat="1" ht="15" customHeight="1">
      <c r="A34" s="148" t="s">
        <v>600</v>
      </c>
      <c r="B34" s="114">
        <v>2381648.1715199999</v>
      </c>
      <c r="C34" s="114">
        <v>3263221.2151700002</v>
      </c>
      <c r="D34" s="114">
        <v>4134928.1111999997</v>
      </c>
      <c r="E34" s="114">
        <v>5523477.8251099996</v>
      </c>
      <c r="F34" s="114">
        <v>6817238.0013199998</v>
      </c>
      <c r="G34" s="114">
        <v>7943982.0707099997</v>
      </c>
      <c r="H34" s="114">
        <v>9380299.7327399999</v>
      </c>
      <c r="I34" s="114">
        <v>9886016.5330100004</v>
      </c>
      <c r="J34" s="114">
        <v>10392632.490940001</v>
      </c>
      <c r="K34" s="114">
        <v>11006482.11166</v>
      </c>
    </row>
    <row r="35" spans="1:11" s="16" customFormat="1" ht="15" customHeight="1">
      <c r="A35" s="147" t="s">
        <v>601</v>
      </c>
      <c r="B35" s="114">
        <v>144088.87340000001</v>
      </c>
      <c r="C35" s="114">
        <v>234884.22842</v>
      </c>
      <c r="D35" s="114">
        <v>151549.21575999999</v>
      </c>
      <c r="E35" s="114">
        <v>101807.20009999999</v>
      </c>
      <c r="F35" s="114">
        <v>144321.29655999999</v>
      </c>
      <c r="G35" s="114">
        <v>129607.05386</v>
      </c>
      <c r="H35" s="114">
        <v>362478.75060000003</v>
      </c>
      <c r="I35" s="114">
        <v>296140.18670999998</v>
      </c>
      <c r="J35" s="114">
        <v>240474.35581000001</v>
      </c>
      <c r="K35" s="114">
        <v>282017.44780000002</v>
      </c>
    </row>
    <row r="36" spans="1:11" s="16" customFormat="1" ht="15" customHeight="1">
      <c r="A36" s="147" t="s">
        <v>602</v>
      </c>
      <c r="B36" s="114">
        <v>4337370.8877799995</v>
      </c>
      <c r="C36" s="114">
        <v>5422966.1756699998</v>
      </c>
      <c r="D36" s="114">
        <v>7624676.29067</v>
      </c>
      <c r="E36" s="114">
        <v>12867562.1096</v>
      </c>
      <c r="F36" s="114">
        <v>16467510.18685</v>
      </c>
      <c r="G36" s="114">
        <v>25291022.044160001</v>
      </c>
      <c r="H36" s="114">
        <v>33449203.23429</v>
      </c>
      <c r="I36" s="114">
        <v>35335348.019550003</v>
      </c>
      <c r="J36" s="114">
        <v>34962421.880339995</v>
      </c>
      <c r="K36" s="114">
        <v>37668637.678339995</v>
      </c>
    </row>
    <row r="37" spans="1:11" s="16" customFormat="1" ht="15" customHeight="1">
      <c r="A37" s="147" t="s">
        <v>603</v>
      </c>
      <c r="B37" s="114">
        <v>2796198.3475799998</v>
      </c>
      <c r="C37" s="114">
        <v>2753766.3094099998</v>
      </c>
      <c r="D37" s="114">
        <v>3358739.0953099998</v>
      </c>
      <c r="E37" s="114">
        <v>3778661.1630300004</v>
      </c>
      <c r="F37" s="114">
        <v>3610625.6594199999</v>
      </c>
      <c r="G37" s="114">
        <v>4097111.3125700001</v>
      </c>
      <c r="H37" s="114">
        <v>4414429.1060899999</v>
      </c>
      <c r="I37" s="114">
        <v>3868208.28871</v>
      </c>
      <c r="J37" s="114">
        <v>5065166.2878900003</v>
      </c>
      <c r="K37" s="114">
        <v>4409551.3888999997</v>
      </c>
    </row>
    <row r="38" spans="1:11" s="16" customFormat="1" ht="15" customHeight="1">
      <c r="A38" s="147" t="s">
        <v>277</v>
      </c>
      <c r="B38" s="114">
        <v>1695871.4385200001</v>
      </c>
      <c r="C38" s="114">
        <v>1803604.24028</v>
      </c>
      <c r="D38" s="114">
        <v>1839390.5435599999</v>
      </c>
      <c r="E38" s="114">
        <v>2037668.9649700001</v>
      </c>
      <c r="F38" s="114">
        <v>2154853.4890700001</v>
      </c>
      <c r="G38" s="114">
        <v>2409830.3072199998</v>
      </c>
      <c r="H38" s="114">
        <v>2441944.2260199999</v>
      </c>
      <c r="I38" s="114">
        <v>2578877.7080999999</v>
      </c>
      <c r="J38" s="114">
        <v>2719642.6953199999</v>
      </c>
      <c r="K38" s="114">
        <v>2842076.67618</v>
      </c>
    </row>
    <row r="39" spans="1:11" s="16" customFormat="1" ht="15" customHeight="1">
      <c r="A39" s="147" t="s">
        <v>283</v>
      </c>
      <c r="B39" s="114">
        <v>1696855.34344</v>
      </c>
      <c r="C39" s="114">
        <v>2039392.1688699999</v>
      </c>
      <c r="D39" s="114">
        <v>2648311.8169699996</v>
      </c>
      <c r="E39" s="114">
        <v>2830457.1137299999</v>
      </c>
      <c r="F39" s="114">
        <v>2705067.6034499998</v>
      </c>
      <c r="G39" s="114">
        <v>2633663.0578400004</v>
      </c>
      <c r="H39" s="114">
        <v>3576780.0863399999</v>
      </c>
      <c r="I39" s="114">
        <v>3438927.1875900002</v>
      </c>
      <c r="J39" s="114">
        <v>3328936.89163</v>
      </c>
      <c r="K39" s="114">
        <v>3240551.4885999998</v>
      </c>
    </row>
    <row r="40" spans="1:11" s="16" customFormat="1" ht="15" customHeight="1">
      <c r="A40" s="147" t="s">
        <v>604</v>
      </c>
      <c r="B40" s="114">
        <v>1416508.0696400001</v>
      </c>
      <c r="C40" s="114">
        <v>1717452.61671</v>
      </c>
      <c r="D40" s="114">
        <v>2465203.2340600002</v>
      </c>
      <c r="E40" s="114">
        <v>2617260.7224699999</v>
      </c>
      <c r="F40" s="114">
        <v>2549268.1711900001</v>
      </c>
      <c r="G40" s="114">
        <v>2746468.5641300003</v>
      </c>
      <c r="H40" s="114">
        <v>2804632.7594299996</v>
      </c>
      <c r="I40" s="114">
        <v>2611583.72346</v>
      </c>
      <c r="J40" s="114">
        <v>2623885.0717699998</v>
      </c>
      <c r="K40" s="114">
        <v>2730873.02464</v>
      </c>
    </row>
    <row r="41" spans="1:11" s="17" customFormat="1" ht="15" customHeight="1" thickBot="1">
      <c r="A41" s="147" t="s">
        <v>455</v>
      </c>
      <c r="B41" s="114">
        <v>5643842.55571</v>
      </c>
      <c r="C41" s="114">
        <v>6230084.8331199996</v>
      </c>
      <c r="D41" s="114">
        <v>5883536.7179199997</v>
      </c>
      <c r="E41" s="114">
        <v>7481096.2813200001</v>
      </c>
      <c r="F41" s="114">
        <v>9663397.11314</v>
      </c>
      <c r="G41" s="114">
        <v>14892020.904889999</v>
      </c>
      <c r="H41" s="114">
        <v>17431729.804220002</v>
      </c>
      <c r="I41" s="114">
        <v>15750766.31027</v>
      </c>
      <c r="J41" s="114">
        <v>18238410.890250001</v>
      </c>
      <c r="K41" s="114">
        <v>19052519.091619998</v>
      </c>
    </row>
    <row r="42" spans="1:11" ht="15" customHeight="1" thickTop="1" thickBot="1">
      <c r="A42" s="394" t="s">
        <v>605</v>
      </c>
      <c r="B42" s="395">
        <v>10801966.7347</v>
      </c>
      <c r="C42" s="395">
        <v>12046739.089030001</v>
      </c>
      <c r="D42" s="395">
        <v>13616999.10238</v>
      </c>
      <c r="E42" s="395">
        <v>14257334.54775</v>
      </c>
      <c r="F42" s="395">
        <v>15225053.382690001</v>
      </c>
      <c r="G42" s="395">
        <v>16660673.37084</v>
      </c>
      <c r="H42" s="395">
        <v>16652965.061299998</v>
      </c>
      <c r="I42" s="395">
        <v>17140294.884719998</v>
      </c>
      <c r="J42" s="395">
        <v>18076565.487369999</v>
      </c>
      <c r="K42" s="395">
        <v>18371617.390470002</v>
      </c>
    </row>
    <row r="43" spans="1:11" s="16" customFormat="1" ht="15" customHeight="1" thickTop="1">
      <c r="A43" s="147" t="s">
        <v>298</v>
      </c>
      <c r="B43" s="114">
        <v>6452976.6267200001</v>
      </c>
      <c r="C43" s="114">
        <v>7916336.6106099999</v>
      </c>
      <c r="D43" s="114">
        <v>9431317.9006099999</v>
      </c>
      <c r="E43" s="114">
        <v>10046163.910610002</v>
      </c>
      <c r="F43" s="114">
        <v>11030322.580610001</v>
      </c>
      <c r="G43" s="114">
        <v>11884303.24061</v>
      </c>
      <c r="H43" s="114">
        <v>12747373.666549999</v>
      </c>
      <c r="I43" s="114">
        <v>13282672.176549999</v>
      </c>
      <c r="J43" s="114">
        <v>13455645.656549999</v>
      </c>
      <c r="K43" s="114">
        <v>13929494.06655</v>
      </c>
    </row>
    <row r="44" spans="1:11" s="16" customFormat="1" ht="15" customHeight="1">
      <c r="A44" s="147" t="s">
        <v>302</v>
      </c>
      <c r="B44" s="114">
        <v>626257.29934000003</v>
      </c>
      <c r="C44" s="114">
        <v>440452.23038999998</v>
      </c>
      <c r="D44" s="114">
        <v>521727.56848000002</v>
      </c>
      <c r="E44" s="114">
        <v>142453.66538999998</v>
      </c>
      <c r="F44" s="114">
        <v>122786.06948000001</v>
      </c>
      <c r="G44" s="114">
        <v>135134.53461999999</v>
      </c>
      <c r="H44" s="114">
        <v>236108.21138999998</v>
      </c>
      <c r="I44" s="114">
        <v>234175.42228999999</v>
      </c>
      <c r="J44" s="114">
        <v>298883.27038999996</v>
      </c>
      <c r="K44" s="114">
        <v>285813.36462000001</v>
      </c>
    </row>
    <row r="45" spans="1:11" s="16" customFormat="1" ht="15" customHeight="1">
      <c r="A45" s="147" t="s">
        <v>306</v>
      </c>
      <c r="B45" s="114">
        <v>0</v>
      </c>
      <c r="C45" s="114">
        <v>0</v>
      </c>
      <c r="D45" s="114">
        <v>0</v>
      </c>
      <c r="E45" s="114">
        <v>0</v>
      </c>
      <c r="F45" s="114">
        <v>0</v>
      </c>
      <c r="G45" s="114">
        <v>0</v>
      </c>
      <c r="H45" s="114">
        <v>0</v>
      </c>
      <c r="I45" s="114">
        <v>0</v>
      </c>
      <c r="J45" s="114">
        <v>0</v>
      </c>
      <c r="K45" s="114">
        <v>0</v>
      </c>
    </row>
    <row r="46" spans="1:11" s="16" customFormat="1" ht="15" customHeight="1">
      <c r="A46" s="147" t="s">
        <v>606</v>
      </c>
      <c r="B46" s="114">
        <v>1983823.31388</v>
      </c>
      <c r="C46" s="114">
        <v>1960109.2246600001</v>
      </c>
      <c r="D46" s="114">
        <v>1687372.9091700001</v>
      </c>
      <c r="E46" s="114">
        <v>2015543.19178</v>
      </c>
      <c r="F46" s="114">
        <v>2236918.8634200003</v>
      </c>
      <c r="G46" s="114">
        <v>2500623.7864000001</v>
      </c>
      <c r="H46" s="114">
        <v>2817848.0044</v>
      </c>
      <c r="I46" s="114">
        <v>2899877.5660700002</v>
      </c>
      <c r="J46" s="114">
        <v>2899877.5660700002</v>
      </c>
      <c r="K46" s="114">
        <v>3071335.7573299999</v>
      </c>
    </row>
    <row r="47" spans="1:11" s="16" customFormat="1" ht="15" customHeight="1">
      <c r="A47" s="147" t="s">
        <v>312</v>
      </c>
      <c r="B47" s="114">
        <v>1738909.4947599999</v>
      </c>
      <c r="C47" s="114">
        <v>1729841.0233699998</v>
      </c>
      <c r="D47" s="114">
        <v>1976580.7241199999</v>
      </c>
      <c r="E47" s="114">
        <v>2053173.77997</v>
      </c>
      <c r="F47" s="114">
        <v>1835025.8691800002</v>
      </c>
      <c r="G47" s="114">
        <v>2140611.8092100001</v>
      </c>
      <c r="H47" s="114">
        <v>851635.17896000005</v>
      </c>
      <c r="I47" s="114">
        <v>723569.71980999992</v>
      </c>
      <c r="J47" s="114">
        <v>1422158.9943599999</v>
      </c>
      <c r="K47" s="114">
        <v>1084974.2019700001</v>
      </c>
    </row>
    <row r="48" spans="1:11" s="16" customFormat="1" ht="15" customHeight="1">
      <c r="A48" s="148" t="s">
        <v>607</v>
      </c>
      <c r="B48" s="114">
        <v>-8191.4995699999999</v>
      </c>
      <c r="C48" s="114">
        <v>39.443930000000002</v>
      </c>
      <c r="D48" s="114">
        <v>10680.81897</v>
      </c>
      <c r="E48" s="114">
        <v>32467.953289999998</v>
      </c>
      <c r="F48" s="114">
        <v>58722.066749999998</v>
      </c>
      <c r="G48" s="114">
        <v>70985.071790000002</v>
      </c>
      <c r="H48" s="114">
        <v>56810.831250000003</v>
      </c>
      <c r="I48" s="114">
        <v>234721.92493000001</v>
      </c>
      <c r="J48" s="114">
        <v>2971.0108100000002</v>
      </c>
      <c r="K48" s="114">
        <v>361702.18144999997</v>
      </c>
    </row>
    <row r="49" spans="1:11" s="17" customFormat="1" ht="15" customHeight="1" thickBot="1">
      <c r="A49" s="148" t="s">
        <v>608</v>
      </c>
      <c r="B49" s="114">
        <v>1747100.9943299999</v>
      </c>
      <c r="C49" s="114">
        <v>1729801.57944</v>
      </c>
      <c r="D49" s="114">
        <v>1965899.90515</v>
      </c>
      <c r="E49" s="114">
        <v>2020705.8266800002</v>
      </c>
      <c r="F49" s="114">
        <v>1776303.8024300002</v>
      </c>
      <c r="G49" s="114">
        <v>2069626.7374200001</v>
      </c>
      <c r="H49" s="114">
        <v>794824.34771</v>
      </c>
      <c r="I49" s="114">
        <v>488847.79488</v>
      </c>
      <c r="J49" s="114">
        <v>1419187.98355</v>
      </c>
      <c r="K49" s="114">
        <v>723272.02052000002</v>
      </c>
    </row>
    <row r="50" spans="1:11" ht="15" customHeight="1" thickTop="1" thickBot="1">
      <c r="A50" s="394" t="s">
        <v>609</v>
      </c>
      <c r="B50" s="395">
        <v>136033481.74568999</v>
      </c>
      <c r="C50" s="395">
        <v>163268075.16917002</v>
      </c>
      <c r="D50" s="395">
        <v>173014679.9366</v>
      </c>
      <c r="E50" s="395">
        <v>200119078.48219001</v>
      </c>
      <c r="F50" s="395">
        <v>214158560.66865</v>
      </c>
      <c r="G50" s="395">
        <v>226269995.32396999</v>
      </c>
      <c r="H50" s="395">
        <v>254730032.84198999</v>
      </c>
      <c r="I50" s="395">
        <v>257957890.19024</v>
      </c>
      <c r="J50" s="395">
        <v>271304127.78316003</v>
      </c>
      <c r="K50" s="395">
        <v>276864593.64335001</v>
      </c>
    </row>
    <row r="51" spans="1:11" s="16" customFormat="1" ht="15" customHeight="1" thickTop="1">
      <c r="A51" s="113" t="s">
        <v>610</v>
      </c>
      <c r="B51" s="114">
        <v>14694168.35413</v>
      </c>
      <c r="C51" s="114">
        <v>18672350.202689998</v>
      </c>
      <c r="D51" s="114">
        <v>22558357.576439999</v>
      </c>
      <c r="E51" s="114">
        <v>21343440.376709998</v>
      </c>
      <c r="F51" s="114">
        <v>20933808.35069</v>
      </c>
      <c r="G51" s="114">
        <v>20177207.637499999</v>
      </c>
      <c r="H51" s="114">
        <v>16247720.32464</v>
      </c>
      <c r="I51" s="114">
        <v>14926903.103149999</v>
      </c>
      <c r="J51" s="114">
        <v>15670702.75622</v>
      </c>
      <c r="K51" s="114">
        <v>16385840.2086</v>
      </c>
    </row>
    <row r="52" spans="1:11" s="17" customFormat="1" ht="15" customHeight="1">
      <c r="A52" s="148" t="s">
        <v>611</v>
      </c>
      <c r="B52" s="114">
        <v>1005919.30885</v>
      </c>
      <c r="C52" s="114">
        <v>1010809.3816900001</v>
      </c>
      <c r="D52" s="114">
        <v>945846.39601000003</v>
      </c>
      <c r="E52" s="114">
        <v>982547.81171000004</v>
      </c>
      <c r="F52" s="114">
        <v>1831450.2881199999</v>
      </c>
      <c r="G52" s="114">
        <v>1684050.82351</v>
      </c>
      <c r="H52" s="114">
        <v>915482.90255999996</v>
      </c>
      <c r="I52" s="114">
        <v>883982.50835000002</v>
      </c>
      <c r="J52" s="114">
        <v>1695221.02942</v>
      </c>
      <c r="K52" s="114">
        <v>2445220.1688200003</v>
      </c>
    </row>
    <row r="53" spans="1:11" s="17" customFormat="1" ht="15" customHeight="1">
      <c r="A53" s="148" t="s">
        <v>612</v>
      </c>
      <c r="B53" s="114">
        <v>12598057.44936</v>
      </c>
      <c r="C53" s="114">
        <v>16438036.709719999</v>
      </c>
      <c r="D53" s="114">
        <v>20217031.44875</v>
      </c>
      <c r="E53" s="114">
        <v>18789386.458220001</v>
      </c>
      <c r="F53" s="114">
        <v>17445336.25945</v>
      </c>
      <c r="G53" s="114">
        <v>16591272.93691</v>
      </c>
      <c r="H53" s="114">
        <v>13408308.665280001</v>
      </c>
      <c r="I53" s="114">
        <v>12076989.889489999</v>
      </c>
      <c r="J53" s="114">
        <v>11920799.28967</v>
      </c>
      <c r="K53" s="114">
        <v>11740761.125909999</v>
      </c>
    </row>
    <row r="54" spans="1:11" s="17" customFormat="1" ht="15" customHeight="1">
      <c r="A54" s="148" t="s">
        <v>613</v>
      </c>
      <c r="B54" s="114">
        <v>0</v>
      </c>
      <c r="C54" s="114">
        <v>0</v>
      </c>
      <c r="D54" s="114">
        <v>0</v>
      </c>
      <c r="E54" s="114">
        <v>0</v>
      </c>
      <c r="F54" s="114">
        <v>0</v>
      </c>
      <c r="G54" s="114">
        <v>0</v>
      </c>
      <c r="H54" s="114">
        <v>0</v>
      </c>
      <c r="I54" s="114">
        <v>0</v>
      </c>
      <c r="J54" s="114">
        <v>0</v>
      </c>
      <c r="K54" s="114">
        <v>0</v>
      </c>
    </row>
    <row r="55" spans="1:11" s="17" customFormat="1" ht="15" customHeight="1">
      <c r="A55" s="148" t="s">
        <v>614</v>
      </c>
      <c r="B55" s="114">
        <v>1050166.45383</v>
      </c>
      <c r="C55" s="114">
        <v>1166081.6492399999</v>
      </c>
      <c r="D55" s="114">
        <v>1332505.18401</v>
      </c>
      <c r="E55" s="114">
        <v>1451526.7543299999</v>
      </c>
      <c r="F55" s="114">
        <v>1594848.31406</v>
      </c>
      <c r="G55" s="114">
        <v>1867082.98602</v>
      </c>
      <c r="H55" s="114">
        <v>1896342.4883599998</v>
      </c>
      <c r="I55" s="114">
        <v>1911601.43499</v>
      </c>
      <c r="J55" s="114">
        <v>2000491.36151</v>
      </c>
      <c r="K55" s="114">
        <v>2142306.4382500001</v>
      </c>
    </row>
    <row r="56" spans="1:11" s="17" customFormat="1" ht="15" customHeight="1">
      <c r="A56" s="148" t="s">
        <v>615</v>
      </c>
      <c r="B56" s="114">
        <v>40025.142090000001</v>
      </c>
      <c r="C56" s="114">
        <v>57422.462039999999</v>
      </c>
      <c r="D56" s="114">
        <v>62974.54767</v>
      </c>
      <c r="E56" s="114">
        <v>119979.35245000001</v>
      </c>
      <c r="F56" s="114">
        <v>62173.48906</v>
      </c>
      <c r="G56" s="114">
        <v>34800.891060000002</v>
      </c>
      <c r="H56" s="114">
        <v>27586.26844</v>
      </c>
      <c r="I56" s="114">
        <v>54329.270320000003</v>
      </c>
      <c r="J56" s="114">
        <v>54191.075619999996</v>
      </c>
      <c r="K56" s="114">
        <v>57552.475619999997</v>
      </c>
    </row>
    <row r="57" spans="1:11" s="17" customFormat="1" ht="15" customHeight="1">
      <c r="A57" s="147" t="s">
        <v>616</v>
      </c>
      <c r="B57" s="114">
        <v>245127270.49967</v>
      </c>
      <c r="C57" s="114">
        <v>281382719.25924999</v>
      </c>
      <c r="D57" s="114">
        <v>326833230.66571999</v>
      </c>
      <c r="E57" s="114">
        <v>382401461.50637001</v>
      </c>
      <c r="F57" s="114">
        <v>409888883.80158001</v>
      </c>
      <c r="G57" s="114">
        <v>404644877.44440997</v>
      </c>
      <c r="H57" s="114">
        <v>425891846.51699001</v>
      </c>
      <c r="I57" s="114">
        <v>425257173.92777002</v>
      </c>
      <c r="J57" s="114">
        <v>427605734.37605</v>
      </c>
      <c r="K57" s="114">
        <v>491230318.46376002</v>
      </c>
    </row>
    <row r="58" spans="1:11">
      <c r="A58" s="396" t="s">
        <v>617</v>
      </c>
      <c r="B58" s="397">
        <v>9545925.0615599994</v>
      </c>
      <c r="C58" s="397">
        <v>10266713.848610001</v>
      </c>
      <c r="D58" s="397">
        <v>11297949.863739999</v>
      </c>
      <c r="E58" s="397">
        <v>12951822.868319999</v>
      </c>
      <c r="F58" s="397">
        <v>14341240.852399999</v>
      </c>
      <c r="G58" s="397">
        <v>15499130.078569999</v>
      </c>
      <c r="H58" s="397">
        <v>15530831.664110001</v>
      </c>
      <c r="I58" s="397">
        <v>7438941.6623900002</v>
      </c>
      <c r="J58" s="397">
        <v>15537277.767129999</v>
      </c>
      <c r="K58" s="397">
        <v>8167126.2463500006</v>
      </c>
    </row>
    <row r="59" spans="1:11" ht="15" customHeight="1">
      <c r="A59" s="148" t="s">
        <v>618</v>
      </c>
      <c r="B59" s="114">
        <v>-1859899.6868800002</v>
      </c>
      <c r="C59" s="114">
        <v>-2318819.9094400001</v>
      </c>
      <c r="D59" s="114">
        <v>-2565931.6907199998</v>
      </c>
      <c r="E59" s="114">
        <v>-3264257.5603200002</v>
      </c>
      <c r="F59" s="114">
        <v>-4259887.2069100002</v>
      </c>
      <c r="G59" s="114">
        <v>-4891234.0106199998</v>
      </c>
      <c r="H59" s="114">
        <v>-5660614.4021499995</v>
      </c>
      <c r="I59" s="114">
        <v>-3081760.4835100002</v>
      </c>
      <c r="J59" s="114">
        <v>-6338717.2719399994</v>
      </c>
      <c r="K59" s="114">
        <v>-3302635.9351900001</v>
      </c>
    </row>
    <row r="60" spans="1:11" ht="15" customHeight="1">
      <c r="A60" s="147" t="s">
        <v>619</v>
      </c>
      <c r="B60" s="114">
        <v>7686025.3746800004</v>
      </c>
      <c r="C60" s="114">
        <v>7947893.9391700001</v>
      </c>
      <c r="D60" s="114">
        <v>8732018.1730199996</v>
      </c>
      <c r="E60" s="114">
        <v>9687565.3080000002</v>
      </c>
      <c r="F60" s="114">
        <v>10081353.64549</v>
      </c>
      <c r="G60" s="114">
        <v>10607896.067950001</v>
      </c>
      <c r="H60" s="114">
        <v>9870217.2619599998</v>
      </c>
      <c r="I60" s="114">
        <v>4357181.1788800005</v>
      </c>
      <c r="J60" s="114">
        <v>9198560.4951900002</v>
      </c>
      <c r="K60" s="114">
        <v>4864490.31116</v>
      </c>
    </row>
    <row r="61" spans="1:11" ht="15" customHeight="1">
      <c r="A61" s="116" t="s">
        <v>620</v>
      </c>
      <c r="B61" s="114">
        <v>2476224.29978</v>
      </c>
      <c r="C61" s="114">
        <v>2663937.2284599999</v>
      </c>
      <c r="D61" s="114">
        <v>3587822.4102800004</v>
      </c>
      <c r="E61" s="114">
        <v>4045111.2816599999</v>
      </c>
      <c r="F61" s="114">
        <v>3891120.40833</v>
      </c>
      <c r="G61" s="114">
        <v>4380431.6363999993</v>
      </c>
      <c r="H61" s="114">
        <v>3689145.5747699998</v>
      </c>
      <c r="I61" s="114">
        <v>1986441.76281</v>
      </c>
      <c r="J61" s="114">
        <v>4300385.07333</v>
      </c>
      <c r="K61" s="114">
        <v>2196275.3653099998</v>
      </c>
    </row>
    <row r="62" spans="1:11" ht="15" customHeight="1">
      <c r="A62" s="148" t="s">
        <v>621</v>
      </c>
      <c r="B62" s="114">
        <v>-700786.79061000003</v>
      </c>
      <c r="C62" s="114">
        <v>-1000202.38987</v>
      </c>
      <c r="D62" s="114">
        <v>-1799122.9833399998</v>
      </c>
      <c r="E62" s="114">
        <v>-2282509.1033200002</v>
      </c>
      <c r="F62" s="114">
        <v>-2490174.0078199999</v>
      </c>
      <c r="G62" s="114">
        <v>-2927738.9087800002</v>
      </c>
      <c r="H62" s="114">
        <v>-2451262.1805500002</v>
      </c>
      <c r="I62" s="114">
        <v>-1196794.1471600002</v>
      </c>
      <c r="J62" s="114">
        <v>-2273552.2204499999</v>
      </c>
      <c r="K62" s="114">
        <v>-980613.97979000001</v>
      </c>
    </row>
    <row r="63" spans="1:11" ht="15" customHeight="1">
      <c r="A63" s="117" t="s">
        <v>622</v>
      </c>
      <c r="B63" s="114">
        <v>9461462.8838500008</v>
      </c>
      <c r="C63" s="114">
        <v>9611628.7777600009</v>
      </c>
      <c r="D63" s="114">
        <v>10520717.599959999</v>
      </c>
      <c r="E63" s="114">
        <v>11450167.486339999</v>
      </c>
      <c r="F63" s="114">
        <v>11482300.046</v>
      </c>
      <c r="G63" s="114">
        <v>12060588.795569999</v>
      </c>
      <c r="H63" s="114">
        <v>11108100.65618</v>
      </c>
      <c r="I63" s="114">
        <v>5146828.7945299996</v>
      </c>
      <c r="J63" s="114">
        <v>11225393.348069999</v>
      </c>
      <c r="K63" s="114">
        <v>6080151.6966800001</v>
      </c>
    </row>
    <row r="64" spans="1:11" ht="15" customHeight="1">
      <c r="A64" s="116" t="s">
        <v>623</v>
      </c>
      <c r="B64" s="114">
        <v>1724352.2065099999</v>
      </c>
      <c r="C64" s="114">
        <v>1772184.47633</v>
      </c>
      <c r="D64" s="114">
        <v>1966592.9776600001</v>
      </c>
      <c r="E64" s="114">
        <v>2278020.8902800004</v>
      </c>
      <c r="F64" s="114">
        <v>2219995.7315599998</v>
      </c>
      <c r="G64" s="114">
        <v>2207495.4247499998</v>
      </c>
      <c r="H64" s="114">
        <v>2227398.7173099997</v>
      </c>
      <c r="I64" s="114">
        <v>1761921.98859</v>
      </c>
      <c r="J64" s="114">
        <v>3359161.0576200001</v>
      </c>
      <c r="K64" s="114">
        <v>1398784.81168</v>
      </c>
    </row>
    <row r="65" spans="1:11" ht="15" customHeight="1">
      <c r="A65" s="116" t="s">
        <v>624</v>
      </c>
      <c r="B65" s="114">
        <v>-2565909.0573</v>
      </c>
      <c r="C65" s="114">
        <v>-2418887.9800500004</v>
      </c>
      <c r="D65" s="114">
        <v>-2812558.2714800001</v>
      </c>
      <c r="E65" s="114">
        <v>-3466554.8563800002</v>
      </c>
      <c r="F65" s="114">
        <v>-3326740.4852100001</v>
      </c>
      <c r="G65" s="114">
        <v>-3275177.67894</v>
      </c>
      <c r="H65" s="114">
        <v>-4175304.3477099999</v>
      </c>
      <c r="I65" s="114">
        <v>-2274185.8920800001</v>
      </c>
      <c r="J65" s="114">
        <v>-4570959.7150699999</v>
      </c>
      <c r="K65" s="114">
        <v>-2221356.56978</v>
      </c>
    </row>
    <row r="66" spans="1:11" ht="15" customHeight="1">
      <c r="A66" s="147" t="s">
        <v>625</v>
      </c>
      <c r="B66" s="114">
        <v>8619906.0330599993</v>
      </c>
      <c r="C66" s="114">
        <v>8964925.2740400005</v>
      </c>
      <c r="D66" s="114">
        <v>9674752.30614</v>
      </c>
      <c r="E66" s="114">
        <v>10261633.52024</v>
      </c>
      <c r="F66" s="114">
        <v>10375555.29235</v>
      </c>
      <c r="G66" s="114">
        <v>10992906.541379999</v>
      </c>
      <c r="H66" s="114">
        <v>9160195.0257799998</v>
      </c>
      <c r="I66" s="114">
        <v>4634564.8910400001</v>
      </c>
      <c r="J66" s="114">
        <v>10013594.690620001</v>
      </c>
      <c r="K66" s="114">
        <v>5257579.9385799998</v>
      </c>
    </row>
    <row r="67" spans="1:11" ht="15" customHeight="1">
      <c r="A67" s="148" t="s">
        <v>626</v>
      </c>
      <c r="B67" s="114">
        <v>-5949914.3874599999</v>
      </c>
      <c r="C67" s="114">
        <v>-6572908.1644700002</v>
      </c>
      <c r="D67" s="114">
        <v>-6691104.6613800004</v>
      </c>
      <c r="E67" s="114">
        <v>-7117956.51119</v>
      </c>
      <c r="F67" s="114">
        <v>-7606865.4986999994</v>
      </c>
      <c r="G67" s="114">
        <v>-7405396.0778999999</v>
      </c>
      <c r="H67" s="114">
        <v>-7174367.6634799996</v>
      </c>
      <c r="I67" s="114">
        <v>-3807377.69166</v>
      </c>
      <c r="J67" s="114">
        <v>-7403417.3297799993</v>
      </c>
      <c r="K67" s="114">
        <v>-4008787.0877800002</v>
      </c>
    </row>
    <row r="68" spans="1:11" ht="15" customHeight="1">
      <c r="A68" s="117" t="s">
        <v>627</v>
      </c>
      <c r="B68" s="114">
        <v>2669991.6455999999</v>
      </c>
      <c r="C68" s="114">
        <v>2392017.1095700003</v>
      </c>
      <c r="D68" s="114">
        <v>2983647.6447600001</v>
      </c>
      <c r="E68" s="114">
        <v>3143677.00905</v>
      </c>
      <c r="F68" s="114">
        <v>2768689.7936499999</v>
      </c>
      <c r="G68" s="114">
        <v>3587510.4634799999</v>
      </c>
      <c r="H68" s="114">
        <v>1985827.3622999999</v>
      </c>
      <c r="I68" s="114">
        <v>827187.19938000001</v>
      </c>
      <c r="J68" s="114">
        <v>2610177.3608400002</v>
      </c>
      <c r="K68" s="114">
        <v>1248792.8507999999</v>
      </c>
    </row>
    <row r="69" spans="1:11" ht="15" customHeight="1">
      <c r="A69" s="117" t="s">
        <v>628</v>
      </c>
      <c r="B69" s="114">
        <v>-54934.329359999996</v>
      </c>
      <c r="C69" s="114">
        <v>-63982.779240000003</v>
      </c>
      <c r="D69" s="114">
        <v>5299.2937000000002</v>
      </c>
      <c r="E69" s="114">
        <v>232328.30074000001</v>
      </c>
      <c r="F69" s="114">
        <v>-14909.384699999999</v>
      </c>
      <c r="G69" s="114">
        <v>-76913.278030000001</v>
      </c>
      <c r="H69" s="114">
        <v>115146.03971</v>
      </c>
      <c r="I69" s="114">
        <v>-115679.98652999999</v>
      </c>
      <c r="J69" s="114">
        <v>-231849.58103999999</v>
      </c>
      <c r="K69" s="114">
        <v>-27414.939750000001</v>
      </c>
    </row>
    <row r="70" spans="1:11" ht="15" customHeight="1">
      <c r="A70" s="115" t="s">
        <v>977</v>
      </c>
      <c r="B70" s="114">
        <v>-60321.133049999997</v>
      </c>
      <c r="C70" s="114">
        <v>-66760.648239999995</v>
      </c>
      <c r="D70" s="114">
        <v>1693.1347800000001</v>
      </c>
      <c r="E70" s="114">
        <v>227598.16545</v>
      </c>
      <c r="F70" s="114">
        <v>-17694.064100000003</v>
      </c>
      <c r="G70" s="114">
        <v>-78977.314590000009</v>
      </c>
      <c r="H70" s="114">
        <v>113902.86012</v>
      </c>
      <c r="I70" s="114">
        <v>-116146.77466</v>
      </c>
      <c r="J70" s="114">
        <v>-232581.89869</v>
      </c>
      <c r="K70" s="114">
        <v>-27903.083569999999</v>
      </c>
    </row>
    <row r="71" spans="1:11" ht="15" customHeight="1">
      <c r="A71" s="115" t="s">
        <v>978</v>
      </c>
      <c r="B71" s="114">
        <v>5386.8036900000006</v>
      </c>
      <c r="C71" s="114">
        <v>2777.8690000000001</v>
      </c>
      <c r="D71" s="114">
        <v>3606.1589199999999</v>
      </c>
      <c r="E71" s="114">
        <v>4730.1352900000002</v>
      </c>
      <c r="F71" s="114">
        <v>2784.6794</v>
      </c>
      <c r="G71" s="114">
        <v>2064.03656</v>
      </c>
      <c r="H71" s="114">
        <v>1243.1795900000002</v>
      </c>
      <c r="I71" s="114">
        <v>466.78813000000002</v>
      </c>
      <c r="J71" s="114">
        <v>732.31765000000007</v>
      </c>
      <c r="K71" s="114">
        <v>488.14382000000001</v>
      </c>
    </row>
    <row r="72" spans="1:11" ht="15" customHeight="1">
      <c r="A72" s="147" t="s">
        <v>629</v>
      </c>
      <c r="B72" s="114">
        <v>55228.270130000004</v>
      </c>
      <c r="C72" s="114">
        <v>61286.126750000003</v>
      </c>
      <c r="D72" s="114">
        <v>-8107.4235599999993</v>
      </c>
      <c r="E72" s="114">
        <v>-232706.11621000001</v>
      </c>
      <c r="F72" s="114">
        <v>12012.833289999999</v>
      </c>
      <c r="G72" s="114">
        <v>77291.382530000003</v>
      </c>
      <c r="H72" s="114">
        <v>-115458.13348</v>
      </c>
      <c r="I72" s="114">
        <v>115345.03359000001</v>
      </c>
      <c r="J72" s="114">
        <v>230400.84849999999</v>
      </c>
      <c r="K72" s="114">
        <v>25993.686010000001</v>
      </c>
    </row>
    <row r="73" spans="1:11" ht="15" customHeight="1">
      <c r="A73" s="147" t="s">
        <v>1307</v>
      </c>
      <c r="B73" s="114">
        <v>57436.759749999997</v>
      </c>
      <c r="C73" s="114">
        <v>63278.092939999995</v>
      </c>
      <c r="D73" s="114">
        <v>-6296.7914199999996</v>
      </c>
      <c r="E73" s="114">
        <v>-229772.79177000001</v>
      </c>
      <c r="F73" s="114">
        <v>13200.45508</v>
      </c>
      <c r="G73" s="114">
        <v>78003.090159999992</v>
      </c>
      <c r="H73" s="114">
        <v>-114975.79109</v>
      </c>
      <c r="I73" s="114">
        <v>115561.60692000001</v>
      </c>
      <c r="J73" s="114">
        <v>230716.03237999999</v>
      </c>
      <c r="K73" s="114">
        <v>26215.14359</v>
      </c>
    </row>
    <row r="74" spans="1:11" ht="15" customHeight="1">
      <c r="A74" s="148" t="s">
        <v>979</v>
      </c>
      <c r="B74" s="114">
        <v>-2208.4896200000003</v>
      </c>
      <c r="C74" s="114">
        <v>-1991.9661899999999</v>
      </c>
      <c r="D74" s="114">
        <v>-1810.6321399999999</v>
      </c>
      <c r="E74" s="114">
        <v>-2933.3244399999999</v>
      </c>
      <c r="F74" s="114">
        <v>-1187.6217900000001</v>
      </c>
      <c r="G74" s="114">
        <v>-711.70762999999999</v>
      </c>
      <c r="H74" s="114">
        <v>-482.34239000000002</v>
      </c>
      <c r="I74" s="114">
        <v>-216.57333</v>
      </c>
      <c r="J74" s="114">
        <v>-315.18387999999999</v>
      </c>
      <c r="K74" s="114">
        <v>-221.45757999999998</v>
      </c>
    </row>
    <row r="75" spans="1:11" ht="15" customHeight="1">
      <c r="A75" s="147" t="s">
        <v>630</v>
      </c>
      <c r="B75" s="114">
        <v>2670285.5863699997</v>
      </c>
      <c r="C75" s="114">
        <v>2389320.4570800001</v>
      </c>
      <c r="D75" s="114">
        <v>2980839.5149000003</v>
      </c>
      <c r="E75" s="114">
        <v>3143299.1935799997</v>
      </c>
      <c r="F75" s="114">
        <v>2765793.2422399996</v>
      </c>
      <c r="G75" s="114">
        <v>3587888.5679799998</v>
      </c>
      <c r="H75" s="114">
        <v>1985515.26853</v>
      </c>
      <c r="I75" s="114">
        <v>826852.24644000002</v>
      </c>
      <c r="J75" s="114">
        <v>2608728.6283</v>
      </c>
      <c r="K75" s="114">
        <v>1247371.5970600001</v>
      </c>
    </row>
    <row r="76" spans="1:11" ht="15" customHeight="1">
      <c r="A76" s="149" t="s">
        <v>968</v>
      </c>
      <c r="B76" s="114">
        <v>8682.3909000000003</v>
      </c>
      <c r="C76" s="114">
        <v>17958.311289999998</v>
      </c>
      <c r="D76" s="114">
        <v>32874.75389</v>
      </c>
      <c r="E76" s="114">
        <v>38247.219250000002</v>
      </c>
      <c r="F76" s="114">
        <v>62643.668659999996</v>
      </c>
      <c r="G76" s="114">
        <v>20594.910550000001</v>
      </c>
      <c r="H76" s="114">
        <v>29882.921979999999</v>
      </c>
      <c r="I76" s="114">
        <v>6442.9087499999996</v>
      </c>
      <c r="J76" s="114">
        <v>16681.11836</v>
      </c>
      <c r="K76" s="114">
        <v>6053.0050799999999</v>
      </c>
    </row>
    <row r="77" spans="1:11" ht="15" customHeight="1">
      <c r="A77" s="117" t="s">
        <v>631</v>
      </c>
      <c r="B77" s="114">
        <v>2678967.9772700001</v>
      </c>
      <c r="C77" s="114">
        <v>2407278.7683699997</v>
      </c>
      <c r="D77" s="114">
        <v>3013714.2687900001</v>
      </c>
      <c r="E77" s="114">
        <v>3181546.4128299998</v>
      </c>
      <c r="F77" s="114">
        <v>2828436.9109</v>
      </c>
      <c r="G77" s="114">
        <v>3608483.4785300004</v>
      </c>
      <c r="H77" s="114">
        <v>2015398.1905100001</v>
      </c>
      <c r="I77" s="114">
        <v>833295.15519000008</v>
      </c>
      <c r="J77" s="114">
        <v>2625409.7466599997</v>
      </c>
      <c r="K77" s="114">
        <v>1253424.6021400001</v>
      </c>
    </row>
    <row r="78" spans="1:11" ht="15" customHeight="1">
      <c r="A78" s="116" t="s">
        <v>632</v>
      </c>
      <c r="B78" s="114">
        <v>-23479.058860000001</v>
      </c>
      <c r="C78" s="114">
        <v>9197.2765099999997</v>
      </c>
      <c r="D78" s="114">
        <v>1251.25757</v>
      </c>
      <c r="E78" s="114">
        <v>10208.583359999999</v>
      </c>
      <c r="F78" s="114">
        <v>39154.177380000001</v>
      </c>
      <c r="G78" s="114">
        <v>-12251.294</v>
      </c>
      <c r="H78" s="114">
        <v>31765.49912</v>
      </c>
      <c r="I78" s="114">
        <v>5891.25821</v>
      </c>
      <c r="J78" s="114">
        <v>31110.47724</v>
      </c>
      <c r="K78" s="114">
        <v>1995.1834199999998</v>
      </c>
    </row>
    <row r="79" spans="1:11" ht="15" customHeight="1">
      <c r="A79" s="147" t="s">
        <v>633</v>
      </c>
      <c r="B79" s="114">
        <v>2655488.9184099999</v>
      </c>
      <c r="C79" s="114">
        <v>2416476.0448799999</v>
      </c>
      <c r="D79" s="114">
        <v>3014965.52636</v>
      </c>
      <c r="E79" s="114">
        <v>3191754.9961899999</v>
      </c>
      <c r="F79" s="114">
        <v>2867591.0882800003</v>
      </c>
      <c r="G79" s="114">
        <v>3596232.1845300002</v>
      </c>
      <c r="H79" s="114">
        <v>2047163.6896300002</v>
      </c>
      <c r="I79" s="114">
        <v>839186.41339999996</v>
      </c>
      <c r="J79" s="114">
        <v>2656520.2239000001</v>
      </c>
      <c r="K79" s="114">
        <v>1255419.78556</v>
      </c>
    </row>
    <row r="80" spans="1:11" ht="15" customHeight="1">
      <c r="A80" s="116" t="s">
        <v>634</v>
      </c>
      <c r="B80" s="114">
        <v>0</v>
      </c>
      <c r="C80" s="114">
        <v>0</v>
      </c>
      <c r="D80" s="114">
        <v>0</v>
      </c>
      <c r="E80" s="114">
        <v>4.0000000000000003E-5</v>
      </c>
      <c r="F80" s="114">
        <v>0</v>
      </c>
      <c r="G80" s="114">
        <v>-4.0000000000000003E-5</v>
      </c>
      <c r="H80" s="114">
        <v>1.0000000000000001E-5</v>
      </c>
      <c r="I80" s="114">
        <v>0</v>
      </c>
      <c r="J80" s="114">
        <v>-5.9999999999999995E-5</v>
      </c>
      <c r="K80" s="114">
        <v>0</v>
      </c>
    </row>
    <row r="81" spans="1:12" ht="15" customHeight="1">
      <c r="A81" s="147" t="s">
        <v>635</v>
      </c>
      <c r="B81" s="114">
        <v>2655488.9184099999</v>
      </c>
      <c r="C81" s="114">
        <v>2416476.0448799999</v>
      </c>
      <c r="D81" s="114">
        <v>3014965.52636</v>
      </c>
      <c r="E81" s="114">
        <v>3191754.9962300002</v>
      </c>
      <c r="F81" s="114">
        <v>2867591.0882800003</v>
      </c>
      <c r="G81" s="114">
        <v>3596232.1844899999</v>
      </c>
      <c r="H81" s="114">
        <v>2047163.68964</v>
      </c>
      <c r="I81" s="114">
        <v>839186.41339999996</v>
      </c>
      <c r="J81" s="114">
        <v>2656520.2238400001</v>
      </c>
      <c r="K81" s="114">
        <v>1255419.78556</v>
      </c>
    </row>
    <row r="82" spans="1:12" ht="15" customHeight="1" thickBot="1">
      <c r="A82" s="116" t="s">
        <v>636</v>
      </c>
      <c r="B82" s="114">
        <v>-908387.92430999991</v>
      </c>
      <c r="C82" s="114">
        <v>-686674.46519000002</v>
      </c>
      <c r="D82" s="114">
        <v>-1049065.62157</v>
      </c>
      <c r="E82" s="114">
        <v>-1171049.1696199998</v>
      </c>
      <c r="F82" s="114">
        <v>-1091287.2861500001</v>
      </c>
      <c r="G82" s="114">
        <v>-1526605.44777</v>
      </c>
      <c r="H82" s="114">
        <v>-1252339.34243</v>
      </c>
      <c r="I82" s="114">
        <v>-350338.61845999997</v>
      </c>
      <c r="J82" s="114">
        <v>-1237332.2402599999</v>
      </c>
      <c r="K82" s="114">
        <v>-532147.76535999996</v>
      </c>
    </row>
    <row r="83" spans="1:12" ht="15" customHeight="1" thickTop="1" thickBot="1">
      <c r="A83" s="394" t="s">
        <v>637</v>
      </c>
      <c r="B83" s="395">
        <v>1747100.9941</v>
      </c>
      <c r="C83" s="395">
        <v>1729801.57969</v>
      </c>
      <c r="D83" s="395">
        <v>1965899.9047900001</v>
      </c>
      <c r="E83" s="395">
        <v>2020705.8266099999</v>
      </c>
      <c r="F83" s="395">
        <v>1776303.8021300002</v>
      </c>
      <c r="G83" s="395">
        <v>2069626.7367199999</v>
      </c>
      <c r="H83" s="395">
        <v>794824.34721000004</v>
      </c>
      <c r="I83" s="395">
        <v>488847.79493999999</v>
      </c>
      <c r="J83" s="395">
        <v>1419187.98358</v>
      </c>
      <c r="K83" s="395">
        <v>723272.02020000003</v>
      </c>
      <c r="L83" s="733" t="e">
        <f>K83-'1'!#REF!</f>
        <v>#REF!</v>
      </c>
    </row>
    <row r="84" spans="1:12" ht="3.75" customHeight="1" thickTop="1" thickBot="1">
      <c r="A84" s="118"/>
      <c r="B84" s="119"/>
      <c r="C84" s="119"/>
      <c r="D84" s="119"/>
      <c r="E84" s="119"/>
      <c r="F84" s="119"/>
      <c r="G84" s="119"/>
      <c r="H84" s="119"/>
      <c r="I84" s="119"/>
      <c r="J84" s="119"/>
      <c r="K84" s="119"/>
    </row>
    <row r="85" spans="1:12"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8"/>
  <sheetViews>
    <sheetView topLeftCell="C1" zoomScaleNormal="100" workbookViewId="0">
      <selection activeCell="C1" sqref="C1:M1"/>
    </sheetView>
  </sheetViews>
  <sheetFormatPr defaultRowHeight="12.75"/>
  <cols>
    <col min="1" max="1" width="3" style="44" hidden="1" customWidth="1"/>
    <col min="2" max="2" width="6" style="44" hidden="1" customWidth="1"/>
    <col min="3" max="3" width="81.5703125" style="44" customWidth="1"/>
    <col min="4" max="13" width="8.28515625" style="44" bestFit="1" customWidth="1"/>
    <col min="14" max="16384" width="9.140625" style="44"/>
  </cols>
  <sheetData>
    <row r="1" spans="1:13" s="43" customFormat="1" ht="15" customHeight="1">
      <c r="A1" s="398"/>
      <c r="B1" s="398"/>
      <c r="C1" s="756"/>
      <c r="D1" s="756"/>
      <c r="E1" s="756"/>
      <c r="F1" s="756"/>
      <c r="G1" s="756"/>
      <c r="H1" s="756"/>
      <c r="I1" s="756"/>
      <c r="J1" s="756"/>
      <c r="K1" s="756"/>
      <c r="L1" s="756"/>
      <c r="M1" s="756"/>
    </row>
    <row r="2" spans="1:13" s="43" customFormat="1" ht="18">
      <c r="A2" s="757" t="s">
        <v>440</v>
      </c>
      <c r="B2" s="757"/>
      <c r="C2" s="757"/>
      <c r="D2" s="757"/>
      <c r="E2" s="757"/>
      <c r="F2" s="757"/>
      <c r="G2" s="757"/>
      <c r="H2" s="757"/>
      <c r="I2" s="757"/>
      <c r="J2" s="757"/>
      <c r="K2" s="757"/>
      <c r="L2" s="757"/>
      <c r="M2" s="757"/>
    </row>
    <row r="3" spans="1:13" s="43" customFormat="1" ht="15" customHeight="1">
      <c r="A3" s="398"/>
      <c r="B3" s="398"/>
      <c r="C3" s="757" t="s">
        <v>818</v>
      </c>
      <c r="D3" s="757"/>
      <c r="E3" s="757"/>
      <c r="F3" s="757"/>
      <c r="G3" s="757"/>
      <c r="H3" s="757"/>
      <c r="I3" s="757"/>
      <c r="J3" s="757"/>
      <c r="K3" s="757"/>
      <c r="L3" s="757"/>
      <c r="M3" s="757"/>
    </row>
    <row r="4" spans="1:13" s="43" customFormat="1" ht="15" customHeight="1">
      <c r="A4" s="758"/>
      <c r="B4" s="757"/>
      <c r="C4" s="757"/>
      <c r="D4" s="757"/>
      <c r="E4" s="757"/>
      <c r="F4" s="757"/>
      <c r="G4" s="757"/>
      <c r="H4" s="757"/>
      <c r="I4" s="757"/>
      <c r="J4" s="757"/>
      <c r="K4" s="757"/>
      <c r="L4" s="757"/>
      <c r="M4" s="757"/>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574</v>
      </c>
      <c r="E6" s="392" t="s">
        <v>575</v>
      </c>
      <c r="F6" s="392" t="s">
        <v>576</v>
      </c>
      <c r="G6" s="392" t="s">
        <v>577</v>
      </c>
      <c r="H6" s="392" t="s">
        <v>578</v>
      </c>
      <c r="I6" s="400" t="s">
        <v>579</v>
      </c>
      <c r="J6" s="400" t="s">
        <v>1268</v>
      </c>
      <c r="K6" s="400" t="s">
        <v>1501</v>
      </c>
      <c r="L6" s="400" t="s">
        <v>1359</v>
      </c>
      <c r="M6" s="400" t="s">
        <v>1502</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521</v>
      </c>
      <c r="D8" s="402"/>
      <c r="E8" s="402"/>
      <c r="F8" s="402"/>
      <c r="G8" s="402"/>
      <c r="H8" s="402"/>
      <c r="I8" s="403"/>
      <c r="J8" s="403"/>
      <c r="K8" s="403"/>
      <c r="L8" s="403"/>
      <c r="M8" s="403"/>
    </row>
    <row r="9" spans="1:13" ht="15" customHeight="1" thickTop="1">
      <c r="A9" s="47" t="s">
        <v>748</v>
      </c>
      <c r="B9" s="46" t="s">
        <v>819</v>
      </c>
      <c r="C9" s="165" t="s">
        <v>820</v>
      </c>
      <c r="D9" s="130">
        <v>0.15820000000000001</v>
      </c>
      <c r="E9" s="130">
        <v>0.19769999999999999</v>
      </c>
      <c r="F9" s="130">
        <v>0.13420000000000001</v>
      </c>
      <c r="G9" s="130">
        <v>0.12670000000000001</v>
      </c>
      <c r="H9" s="130">
        <v>0.11260000000000001</v>
      </c>
      <c r="I9" s="130">
        <v>0.1012</v>
      </c>
      <c r="J9" s="130">
        <v>0.1187</v>
      </c>
      <c r="K9" s="130">
        <v>0.1047</v>
      </c>
      <c r="L9" s="130">
        <v>0.1091</v>
      </c>
      <c r="M9" s="130">
        <v>9.4500000000000001E-2</v>
      </c>
    </row>
    <row r="10" spans="1:13" ht="15" customHeight="1" thickBot="1">
      <c r="A10" s="47" t="s">
        <v>748</v>
      </c>
      <c r="B10" s="46" t="s">
        <v>821</v>
      </c>
      <c r="C10" s="165" t="s">
        <v>822</v>
      </c>
      <c r="D10" s="130">
        <v>0.59260000000000002</v>
      </c>
      <c r="E10" s="130">
        <v>0.59179999999999999</v>
      </c>
      <c r="F10" s="130">
        <v>0.65300000000000002</v>
      </c>
      <c r="G10" s="130">
        <v>0.66149999999999998</v>
      </c>
      <c r="H10" s="130">
        <v>0.69289999999999996</v>
      </c>
      <c r="I10" s="130">
        <v>0.70479999999999998</v>
      </c>
      <c r="J10" s="130">
        <v>0.67520000000000002</v>
      </c>
      <c r="K10" s="130">
        <v>0.67300000000000004</v>
      </c>
      <c r="L10" s="130">
        <v>0.66610000000000003</v>
      </c>
      <c r="M10" s="130">
        <v>0.67320000000000002</v>
      </c>
    </row>
    <row r="11" spans="1:13" s="19" customFormat="1" ht="15" customHeight="1" thickTop="1" thickBot="1">
      <c r="A11" s="47"/>
      <c r="B11" s="164"/>
      <c r="C11" s="401" t="s">
        <v>524</v>
      </c>
      <c r="D11" s="402"/>
      <c r="E11" s="402"/>
      <c r="F11" s="402"/>
      <c r="G11" s="402"/>
      <c r="H11" s="402"/>
      <c r="I11" s="403"/>
      <c r="J11" s="403"/>
      <c r="K11" s="403"/>
      <c r="L11" s="403"/>
      <c r="M11" s="403"/>
    </row>
    <row r="12" spans="1:13" s="78" customFormat="1" ht="15" customHeight="1" thickTop="1">
      <c r="A12" s="47" t="s">
        <v>748</v>
      </c>
      <c r="B12" s="46" t="s">
        <v>823</v>
      </c>
      <c r="C12" s="165" t="s">
        <v>1438</v>
      </c>
      <c r="D12" s="130">
        <v>0.7903</v>
      </c>
      <c r="E12" s="130">
        <v>0.80249999999999999</v>
      </c>
      <c r="F12" s="130">
        <v>0.78269999999999995</v>
      </c>
      <c r="G12" s="130">
        <v>0.77029999999999998</v>
      </c>
      <c r="H12" s="130">
        <v>0.75480000000000003</v>
      </c>
      <c r="I12" s="130">
        <v>0.69569999999999999</v>
      </c>
      <c r="J12" s="130">
        <v>0.68149999999999999</v>
      </c>
      <c r="K12" s="130">
        <v>0.68589999999999995</v>
      </c>
      <c r="L12" s="130">
        <v>0.68579999999999997</v>
      </c>
      <c r="M12" s="130">
        <v>0.68</v>
      </c>
    </row>
    <row r="13" spans="1:13" s="77" customFormat="1" ht="15" customHeight="1">
      <c r="A13" s="47" t="s">
        <v>748</v>
      </c>
      <c r="B13" s="46" t="s">
        <v>824</v>
      </c>
      <c r="C13" s="165" t="s">
        <v>1439</v>
      </c>
      <c r="D13" s="167">
        <v>0.83169999999999999</v>
      </c>
      <c r="E13" s="130">
        <v>0.84060000000000001</v>
      </c>
      <c r="F13" s="130">
        <v>0.81679999999999997</v>
      </c>
      <c r="G13" s="130">
        <v>0.80769999999999997</v>
      </c>
      <c r="H13" s="130">
        <v>0.79990000000000006</v>
      </c>
      <c r="I13" s="130">
        <v>0.76149999999999995</v>
      </c>
      <c r="J13" s="130">
        <v>0.74990000000000001</v>
      </c>
      <c r="K13" s="130">
        <v>0.747</v>
      </c>
      <c r="L13" s="130">
        <v>0.753</v>
      </c>
      <c r="M13" s="130">
        <v>0.74880000000000002</v>
      </c>
    </row>
    <row r="14" spans="1:13" s="77" customFormat="1" ht="15" customHeight="1">
      <c r="A14" s="47"/>
      <c r="B14" s="46"/>
      <c r="C14" s="165" t="s">
        <v>1440</v>
      </c>
      <c r="D14" s="130">
        <v>3.1899999999999998E-2</v>
      </c>
      <c r="E14" s="130">
        <v>3.32E-2</v>
      </c>
      <c r="F14" s="130">
        <v>4.41E-2</v>
      </c>
      <c r="G14" s="130">
        <v>6.4299999999999996E-2</v>
      </c>
      <c r="H14" s="130">
        <v>7.6899999999999996E-2</v>
      </c>
      <c r="I14" s="130">
        <v>0.1118</v>
      </c>
      <c r="J14" s="130">
        <v>0.1313</v>
      </c>
      <c r="K14" s="130">
        <v>0.13700000000000001</v>
      </c>
      <c r="L14" s="130">
        <v>0.12889999999999999</v>
      </c>
      <c r="M14" s="130">
        <v>0.1361</v>
      </c>
    </row>
    <row r="15" spans="1:13" s="77" customFormat="1" ht="15" customHeight="1" thickBot="1">
      <c r="A15" s="47" t="s">
        <v>748</v>
      </c>
      <c r="B15" s="46" t="s">
        <v>825</v>
      </c>
      <c r="C15" s="165" t="s">
        <v>1441</v>
      </c>
      <c r="D15" s="130">
        <v>1.04E-2</v>
      </c>
      <c r="E15" s="130">
        <v>1.0500000000000001E-2</v>
      </c>
      <c r="F15" s="130">
        <v>1.4200000000000001E-2</v>
      </c>
      <c r="G15" s="130">
        <v>1.3100000000000001E-2</v>
      </c>
      <c r="H15" s="130">
        <v>1.1900000000000001E-2</v>
      </c>
      <c r="I15" s="130">
        <v>1.21E-2</v>
      </c>
      <c r="J15" s="130">
        <v>1.0999999999999999E-2</v>
      </c>
      <c r="K15" s="130">
        <v>1.01E-2</v>
      </c>
      <c r="L15" s="130">
        <v>9.7000000000000003E-3</v>
      </c>
      <c r="M15" s="130">
        <v>9.9000000000000008E-3</v>
      </c>
    </row>
    <row r="16" spans="1:13" s="19" customFormat="1" ht="15" customHeight="1" thickTop="1" thickBot="1">
      <c r="A16" s="47"/>
      <c r="B16" s="164"/>
      <c r="C16" s="401" t="s">
        <v>826</v>
      </c>
      <c r="D16" s="402"/>
      <c r="E16" s="402"/>
      <c r="F16" s="402"/>
      <c r="G16" s="402"/>
      <c r="H16" s="402"/>
      <c r="I16" s="403"/>
      <c r="J16" s="403"/>
      <c r="K16" s="403"/>
      <c r="L16" s="403"/>
      <c r="M16" s="403"/>
    </row>
    <row r="17" spans="1:13" s="78" customFormat="1" ht="15" customHeight="1" thickTop="1">
      <c r="A17" s="47" t="s">
        <v>748</v>
      </c>
      <c r="B17" s="46" t="s">
        <v>827</v>
      </c>
      <c r="C17" s="165" t="s">
        <v>1442</v>
      </c>
      <c r="D17" s="130">
        <v>0.627</v>
      </c>
      <c r="E17" s="130">
        <v>0.64900000000000002</v>
      </c>
      <c r="F17" s="130">
        <v>0.6583</v>
      </c>
      <c r="G17" s="130">
        <v>0.66920000000000002</v>
      </c>
      <c r="H17" s="130">
        <v>0.66339999999999999</v>
      </c>
      <c r="I17" s="130">
        <v>0.66700000000000004</v>
      </c>
      <c r="J17" s="130">
        <v>0.66420000000000001</v>
      </c>
      <c r="K17" s="130">
        <v>0.621</v>
      </c>
      <c r="L17" s="130">
        <v>0.64239999999999997</v>
      </c>
      <c r="M17" s="130">
        <v>0.63580000000000003</v>
      </c>
    </row>
    <row r="18" spans="1:13" s="77" customFormat="1" ht="15" customHeight="1">
      <c r="A18" s="47" t="s">
        <v>748</v>
      </c>
      <c r="B18" s="46" t="s">
        <v>828</v>
      </c>
      <c r="C18" s="165" t="s">
        <v>1443</v>
      </c>
      <c r="D18" s="130">
        <v>0.373</v>
      </c>
      <c r="E18" s="130">
        <v>0.35099999999999998</v>
      </c>
      <c r="F18" s="130">
        <v>0.3417</v>
      </c>
      <c r="G18" s="130">
        <v>0.33079999999999998</v>
      </c>
      <c r="H18" s="130">
        <v>0.33660000000000001</v>
      </c>
      <c r="I18" s="130">
        <v>0.33300000000000002</v>
      </c>
      <c r="J18" s="130">
        <v>0.33579999999999999</v>
      </c>
      <c r="K18" s="130">
        <v>0.379</v>
      </c>
      <c r="L18" s="130">
        <v>0.35759999999999997</v>
      </c>
      <c r="M18" s="130">
        <v>0.36420000000000002</v>
      </c>
    </row>
    <row r="19" spans="1:13" s="77" customFormat="1" ht="15" customHeight="1" thickBot="1">
      <c r="A19" s="47" t="s">
        <v>748</v>
      </c>
      <c r="B19" s="46" t="s">
        <v>829</v>
      </c>
      <c r="C19" s="165" t="s">
        <v>830</v>
      </c>
      <c r="D19" s="168">
        <v>766.24950000000001</v>
      </c>
      <c r="E19" s="168">
        <v>865.5412</v>
      </c>
      <c r="F19" s="168">
        <v>609.94619999999998</v>
      </c>
      <c r="G19" s="168">
        <v>707.55370000000005</v>
      </c>
      <c r="H19" s="168">
        <v>983.17790000000002</v>
      </c>
      <c r="I19" s="168">
        <v>1005.6419</v>
      </c>
      <c r="J19" s="168">
        <v>989.57100000000003</v>
      </c>
      <c r="K19" s="168">
        <v>972.22709999999995</v>
      </c>
      <c r="L19" s="168">
        <v>961.28790000000004</v>
      </c>
      <c r="M19" s="168">
        <v>959.74789999999996</v>
      </c>
    </row>
    <row r="20" spans="1:13" s="19" customFormat="1" ht="15" customHeight="1" thickTop="1" thickBot="1">
      <c r="A20" s="47"/>
      <c r="B20" s="164"/>
      <c r="C20" s="401" t="s">
        <v>831</v>
      </c>
      <c r="D20" s="402"/>
      <c r="E20" s="402"/>
      <c r="F20" s="402"/>
      <c r="G20" s="402"/>
      <c r="H20" s="402"/>
      <c r="I20" s="403"/>
      <c r="J20" s="403"/>
      <c r="K20" s="403"/>
      <c r="L20" s="403"/>
      <c r="M20" s="403"/>
    </row>
    <row r="21" spans="1:13" s="78" customFormat="1" ht="15" customHeight="1" thickTop="1">
      <c r="A21" s="47" t="s">
        <v>748</v>
      </c>
      <c r="B21" s="46" t="s">
        <v>832</v>
      </c>
      <c r="C21" s="165" t="s">
        <v>833</v>
      </c>
      <c r="D21" s="130">
        <v>0.98519999999999996</v>
      </c>
      <c r="E21" s="130">
        <v>0.98529999999999995</v>
      </c>
      <c r="F21" s="130">
        <v>0.98480000000000001</v>
      </c>
      <c r="G21" s="130">
        <v>0.98360000000000003</v>
      </c>
      <c r="H21" s="130">
        <v>0.98329999999999995</v>
      </c>
      <c r="I21" s="130">
        <v>0.98209999999999997</v>
      </c>
      <c r="J21" s="130">
        <v>0.98540000000000005</v>
      </c>
      <c r="K21" s="130">
        <v>0.98340000000000005</v>
      </c>
      <c r="L21" s="130">
        <v>0.98509999999999998</v>
      </c>
      <c r="M21" s="130">
        <v>0.98070000000000002</v>
      </c>
    </row>
    <row r="22" spans="1:13" s="77" customFormat="1" ht="15" customHeight="1">
      <c r="A22" s="47" t="s">
        <v>748</v>
      </c>
      <c r="B22" s="46" t="s">
        <v>834</v>
      </c>
      <c r="C22" s="165" t="s">
        <v>835</v>
      </c>
      <c r="D22" s="130">
        <v>1.15E-2</v>
      </c>
      <c r="E22" s="130">
        <v>1.3100000000000001E-2</v>
      </c>
      <c r="F22" s="130">
        <v>1.7000000000000001E-2</v>
      </c>
      <c r="G22" s="130">
        <v>2.0199999999999999E-2</v>
      </c>
      <c r="H22" s="130">
        <v>2.7699999999999999E-2</v>
      </c>
      <c r="I22" s="130">
        <v>3.9199999999999999E-2</v>
      </c>
      <c r="J22" s="130">
        <v>4.6100000000000002E-2</v>
      </c>
      <c r="K22" s="130">
        <v>0.1608</v>
      </c>
      <c r="L22" s="130">
        <v>0.2195</v>
      </c>
      <c r="M22" s="130">
        <v>0.20699999999999999</v>
      </c>
    </row>
    <row r="23" spans="1:13" s="77" customFormat="1" ht="15" customHeight="1">
      <c r="A23" s="47" t="s">
        <v>748</v>
      </c>
      <c r="B23" s="46" t="s">
        <v>836</v>
      </c>
      <c r="C23" s="165" t="s">
        <v>837</v>
      </c>
      <c r="D23" s="130">
        <v>1.4800000000000001E-2</v>
      </c>
      <c r="E23" s="130">
        <v>1.47E-2</v>
      </c>
      <c r="F23" s="130">
        <v>1.52E-2</v>
      </c>
      <c r="G23" s="130">
        <v>1.6400000000000001E-2</v>
      </c>
      <c r="H23" s="130">
        <v>1.67E-2</v>
      </c>
      <c r="I23" s="130">
        <v>1.7899999999999999E-2</v>
      </c>
      <c r="J23" s="130">
        <v>1.46E-2</v>
      </c>
      <c r="K23" s="130">
        <v>1.66E-2</v>
      </c>
      <c r="L23" s="130">
        <v>1.49E-2</v>
      </c>
      <c r="M23" s="130">
        <v>1.9300000000000001E-2</v>
      </c>
    </row>
    <row r="24" spans="1:13" s="77" customFormat="1" ht="15" customHeight="1">
      <c r="A24" s="47" t="s">
        <v>748</v>
      </c>
      <c r="B24" s="46" t="s">
        <v>838</v>
      </c>
      <c r="C24" s="165" t="s">
        <v>839</v>
      </c>
      <c r="D24" s="130">
        <v>8.9999999999999993E-3</v>
      </c>
      <c r="E24" s="130">
        <v>1.12E-2</v>
      </c>
      <c r="F24" s="130">
        <v>1.4999999999999999E-2</v>
      </c>
      <c r="G24" s="130">
        <v>1.7999999999999999E-2</v>
      </c>
      <c r="H24" s="130">
        <v>2.5399999999999999E-2</v>
      </c>
      <c r="I24" s="130">
        <v>3.5900000000000001E-2</v>
      </c>
      <c r="J24" s="130">
        <v>4.2799999999999998E-2</v>
      </c>
      <c r="K24" s="130">
        <v>0.15890000000000001</v>
      </c>
      <c r="L24" s="130">
        <v>0.218</v>
      </c>
      <c r="M24" s="130">
        <v>0.20169999999999999</v>
      </c>
    </row>
    <row r="25" spans="1:13" s="77" customFormat="1" ht="15" customHeight="1">
      <c r="A25" s="47" t="s">
        <v>748</v>
      </c>
      <c r="B25" s="46" t="s">
        <v>840</v>
      </c>
      <c r="C25" s="165" t="s">
        <v>841</v>
      </c>
      <c r="D25" s="130">
        <v>0.22670000000000001</v>
      </c>
      <c r="E25" s="130">
        <v>0.16039999999999999</v>
      </c>
      <c r="F25" s="130">
        <v>0.1305</v>
      </c>
      <c r="G25" s="130">
        <v>0.12189999999999999</v>
      </c>
      <c r="H25" s="130">
        <v>9.8299999999999998E-2</v>
      </c>
      <c r="I25" s="130">
        <v>0.1016</v>
      </c>
      <c r="J25" s="130">
        <v>8.5800000000000001E-2</v>
      </c>
      <c r="K25" s="130">
        <v>2.8799999999999999E-2</v>
      </c>
      <c r="L25" s="130">
        <v>2.1999999999999999E-2</v>
      </c>
      <c r="M25" s="130">
        <v>4.4600000000000001E-2</v>
      </c>
    </row>
    <row r="26" spans="1:13" s="77" customFormat="1" ht="15" customHeight="1">
      <c r="A26" s="47" t="s">
        <v>748</v>
      </c>
      <c r="B26" s="46" t="s">
        <v>842</v>
      </c>
      <c r="C26" s="165" t="s">
        <v>843</v>
      </c>
      <c r="D26" s="130">
        <v>9.1000000000000004E-3</v>
      </c>
      <c r="E26" s="130">
        <v>8.6E-3</v>
      </c>
      <c r="F26" s="130">
        <v>8.3999999999999995E-3</v>
      </c>
      <c r="G26" s="130">
        <v>8.6E-3</v>
      </c>
      <c r="H26" s="130">
        <v>8.3999999999999995E-3</v>
      </c>
      <c r="I26" s="130">
        <v>8.8000000000000005E-3</v>
      </c>
      <c r="J26" s="130">
        <v>4.8000000000000001E-2</v>
      </c>
      <c r="K26" s="130">
        <v>5.3900000000000003E-2</v>
      </c>
      <c r="L26" s="130">
        <v>5.6500000000000002E-2</v>
      </c>
      <c r="M26" s="130">
        <v>5.2200000000000003E-2</v>
      </c>
    </row>
    <row r="27" spans="1:13" s="77" customFormat="1" ht="15" customHeight="1">
      <c r="A27" s="47" t="s">
        <v>748</v>
      </c>
      <c r="B27" s="46" t="s">
        <v>844</v>
      </c>
      <c r="C27" s="165" t="s">
        <v>1444</v>
      </c>
      <c r="D27" s="130">
        <v>3.8899999999999997E-2</v>
      </c>
      <c r="E27" s="130">
        <v>3.49E-2</v>
      </c>
      <c r="F27" s="130">
        <v>3.3099999999999997E-2</v>
      </c>
      <c r="G27" s="130">
        <v>3.39E-2</v>
      </c>
      <c r="H27" s="130">
        <v>3.3099999999999997E-2</v>
      </c>
      <c r="I27" s="130">
        <v>3.3700000000000001E-2</v>
      </c>
      <c r="J27" s="130">
        <v>3.8600000000000002E-2</v>
      </c>
      <c r="K27" s="130">
        <v>3.9199999999999999E-2</v>
      </c>
      <c r="L27" s="130">
        <v>3.8100000000000002E-2</v>
      </c>
      <c r="M27" s="130">
        <v>3.8199999999999998E-2</v>
      </c>
    </row>
    <row r="28" spans="1:13" s="77" customFormat="1" ht="15" customHeight="1">
      <c r="A28" s="47" t="s">
        <v>748</v>
      </c>
      <c r="B28" s="46" t="s">
        <v>845</v>
      </c>
      <c r="C28" s="165" t="s">
        <v>846</v>
      </c>
      <c r="D28" s="130">
        <v>0.97019999999999995</v>
      </c>
      <c r="E28" s="130">
        <v>0.97050000000000003</v>
      </c>
      <c r="F28" s="130">
        <v>0.97340000000000004</v>
      </c>
      <c r="G28" s="130">
        <v>0.96760000000000002</v>
      </c>
      <c r="H28" s="130">
        <v>0.96679999999999999</v>
      </c>
      <c r="I28" s="130">
        <v>0.96589999999999998</v>
      </c>
      <c r="J28" s="130">
        <v>0.96899999999999997</v>
      </c>
      <c r="K28" s="130">
        <v>0.96540000000000004</v>
      </c>
      <c r="L28" s="130">
        <v>0.96640000000000004</v>
      </c>
      <c r="M28" s="130">
        <v>0.96250000000000002</v>
      </c>
    </row>
    <row r="29" spans="1:13" s="77" customFormat="1" ht="15" customHeight="1">
      <c r="A29" s="47" t="s">
        <v>748</v>
      </c>
      <c r="B29" s="46" t="s">
        <v>847</v>
      </c>
      <c r="C29" s="165" t="s">
        <v>848</v>
      </c>
      <c r="D29" s="130">
        <v>1.21E-2</v>
      </c>
      <c r="E29" s="130">
        <v>1.18E-2</v>
      </c>
      <c r="F29" s="130">
        <v>9.2999999999999992E-3</v>
      </c>
      <c r="G29" s="130">
        <v>1.1299999999999999E-2</v>
      </c>
      <c r="H29" s="130">
        <v>1.29E-2</v>
      </c>
      <c r="I29" s="130">
        <v>1.14E-2</v>
      </c>
      <c r="J29" s="130">
        <v>8.0000000000000002E-3</v>
      </c>
      <c r="K29" s="130">
        <v>1.17E-2</v>
      </c>
      <c r="L29" s="130">
        <v>1.0800000000000001E-2</v>
      </c>
      <c r="M29" s="130">
        <v>1.2500000000000001E-2</v>
      </c>
    </row>
    <row r="30" spans="1:13" s="77" customFormat="1" ht="15" customHeight="1">
      <c r="A30" s="47" t="s">
        <v>748</v>
      </c>
      <c r="B30" s="46" t="s">
        <v>849</v>
      </c>
      <c r="C30" s="165" t="s">
        <v>850</v>
      </c>
      <c r="D30" s="130">
        <v>2.5999999999999999E-3</v>
      </c>
      <c r="E30" s="130">
        <v>2.5999999999999999E-3</v>
      </c>
      <c r="F30" s="130">
        <v>3.0999999999999999E-3</v>
      </c>
      <c r="G30" s="130">
        <v>4.5999999999999999E-3</v>
      </c>
      <c r="H30" s="130">
        <v>3.8999999999999998E-3</v>
      </c>
      <c r="I30" s="130">
        <v>5.4999999999999997E-3</v>
      </c>
      <c r="J30" s="130">
        <v>1.5E-3</v>
      </c>
      <c r="K30" s="130">
        <v>2.5999999999999999E-3</v>
      </c>
      <c r="L30" s="130">
        <v>3.0999999999999999E-3</v>
      </c>
      <c r="M30" s="130">
        <v>4.4999999999999997E-3</v>
      </c>
    </row>
    <row r="31" spans="1:13" s="77" customFormat="1" ht="15" customHeight="1">
      <c r="A31" s="47" t="s">
        <v>748</v>
      </c>
      <c r="B31" s="46" t="s">
        <v>851</v>
      </c>
      <c r="C31" s="165" t="s">
        <v>852</v>
      </c>
      <c r="D31" s="130">
        <v>2.3E-3</v>
      </c>
      <c r="E31" s="130">
        <v>2.8E-3</v>
      </c>
      <c r="F31" s="130">
        <v>2.2000000000000001E-3</v>
      </c>
      <c r="G31" s="130">
        <v>2.0999999999999999E-3</v>
      </c>
      <c r="H31" s="130">
        <v>3.2000000000000002E-3</v>
      </c>
      <c r="I31" s="130">
        <v>2.5999999999999999E-3</v>
      </c>
      <c r="J31" s="130">
        <v>3.8E-3</v>
      </c>
      <c r="K31" s="130">
        <v>3.2000000000000002E-3</v>
      </c>
      <c r="L31" s="130">
        <v>3.7000000000000002E-3</v>
      </c>
      <c r="M31" s="130">
        <v>3.8999999999999998E-3</v>
      </c>
    </row>
    <row r="32" spans="1:13" s="77" customFormat="1" ht="15" customHeight="1">
      <c r="A32" s="47" t="s">
        <v>748</v>
      </c>
      <c r="B32" s="46" t="s">
        <v>853</v>
      </c>
      <c r="C32" s="165" t="s">
        <v>854</v>
      </c>
      <c r="D32" s="130">
        <v>2.0999999999999999E-3</v>
      </c>
      <c r="E32" s="130">
        <v>1.6000000000000001E-3</v>
      </c>
      <c r="F32" s="130">
        <v>1.8E-3</v>
      </c>
      <c r="G32" s="130">
        <v>2.8E-3</v>
      </c>
      <c r="H32" s="130">
        <v>2.0999999999999999E-3</v>
      </c>
      <c r="I32" s="130">
        <v>3.0000000000000001E-3</v>
      </c>
      <c r="J32" s="130">
        <v>4.1000000000000003E-3</v>
      </c>
      <c r="K32" s="130">
        <v>3.3E-3</v>
      </c>
      <c r="L32" s="130">
        <v>2.3999999999999998E-3</v>
      </c>
      <c r="M32" s="130">
        <v>2.8999999999999998E-3</v>
      </c>
    </row>
    <row r="33" spans="1:13" s="77" customFormat="1" ht="15" customHeight="1" thickBot="1">
      <c r="A33" s="47" t="s">
        <v>748</v>
      </c>
      <c r="B33" s="165" t="s">
        <v>855</v>
      </c>
      <c r="C33" s="165" t="s">
        <v>856</v>
      </c>
      <c r="D33" s="130">
        <v>1.03E-2</v>
      </c>
      <c r="E33" s="130">
        <v>1.01E-2</v>
      </c>
      <c r="F33" s="130">
        <v>9.7999999999999997E-3</v>
      </c>
      <c r="G33" s="130">
        <v>1.0699999999999999E-2</v>
      </c>
      <c r="H33" s="130">
        <v>1.0699999999999999E-2</v>
      </c>
      <c r="I33" s="130">
        <v>1.1299999999999999E-2</v>
      </c>
      <c r="J33" s="130">
        <v>1.34E-2</v>
      </c>
      <c r="K33" s="130">
        <v>1.34E-2</v>
      </c>
      <c r="L33" s="130">
        <v>1.3299999999999999E-2</v>
      </c>
      <c r="M33" s="130">
        <v>1.34E-2</v>
      </c>
    </row>
    <row r="34" spans="1:13" s="19" customFormat="1" ht="15" customHeight="1" thickTop="1" thickBot="1">
      <c r="A34" s="47"/>
      <c r="B34" s="164"/>
      <c r="C34" s="401" t="s">
        <v>540</v>
      </c>
      <c r="D34" s="402"/>
      <c r="E34" s="402"/>
      <c r="F34" s="402"/>
      <c r="G34" s="402"/>
      <c r="H34" s="402"/>
      <c r="I34" s="403"/>
      <c r="J34" s="403"/>
      <c r="K34" s="403"/>
      <c r="L34" s="403"/>
      <c r="M34" s="403"/>
    </row>
    <row r="35" spans="1:13" s="78" customFormat="1" ht="15" customHeight="1" thickTop="1">
      <c r="A35" s="47" t="s">
        <v>748</v>
      </c>
      <c r="B35" s="46" t="s">
        <v>857</v>
      </c>
      <c r="C35" s="165" t="s">
        <v>858</v>
      </c>
      <c r="D35" s="130">
        <v>0.31059999999999999</v>
      </c>
      <c r="E35" s="130">
        <v>0.37790000000000001</v>
      </c>
      <c r="F35" s="130">
        <v>0.28689999999999999</v>
      </c>
      <c r="G35" s="130">
        <v>0.2949</v>
      </c>
      <c r="H35" s="130">
        <v>0.26900000000000002</v>
      </c>
      <c r="I35" s="130">
        <v>0.27900000000000003</v>
      </c>
      <c r="J35" s="130">
        <v>0.31929999999999997</v>
      </c>
      <c r="K35" s="130">
        <v>0.28970000000000001</v>
      </c>
      <c r="L35" s="130">
        <v>0.29499999999999998</v>
      </c>
      <c r="M35" s="130">
        <v>0.26100000000000001</v>
      </c>
    </row>
    <row r="36" spans="1:13" s="77" customFormat="1" ht="15" customHeight="1">
      <c r="A36" s="47" t="s">
        <v>748</v>
      </c>
      <c r="B36" s="46" t="s">
        <v>859</v>
      </c>
      <c r="C36" s="165" t="s">
        <v>860</v>
      </c>
      <c r="D36" s="130">
        <v>0.70289999999999997</v>
      </c>
      <c r="E36" s="130">
        <v>0.68769999999999998</v>
      </c>
      <c r="F36" s="130">
        <v>0.63249999999999995</v>
      </c>
      <c r="G36" s="130">
        <v>0.66339999999999999</v>
      </c>
      <c r="H36" s="130">
        <v>0.59150000000000003</v>
      </c>
      <c r="I36" s="130">
        <v>0.5907</v>
      </c>
      <c r="J36" s="130">
        <v>0.59860000000000002</v>
      </c>
      <c r="K36" s="130">
        <v>0.58809999999999996</v>
      </c>
      <c r="L36" s="130">
        <v>0.59830000000000005</v>
      </c>
      <c r="M36" s="130">
        <v>0.56869999999999998</v>
      </c>
    </row>
    <row r="37" spans="1:13" s="77" customFormat="1" ht="15" customHeight="1">
      <c r="A37" s="47" t="s">
        <v>748</v>
      </c>
      <c r="B37" s="46" t="s">
        <v>861</v>
      </c>
      <c r="C37" s="165" t="s">
        <v>862</v>
      </c>
      <c r="D37" s="130">
        <v>0.38890000000000002</v>
      </c>
      <c r="E37" s="130">
        <v>0.38850000000000001</v>
      </c>
      <c r="F37" s="130">
        <v>0.32100000000000001</v>
      </c>
      <c r="G37" s="130">
        <v>0.307</v>
      </c>
      <c r="H37" s="130">
        <v>0.26650000000000001</v>
      </c>
      <c r="I37" s="130">
        <v>0.23130000000000001</v>
      </c>
      <c r="J37" s="130">
        <v>0.2382</v>
      </c>
      <c r="K37" s="130">
        <v>0.22770000000000001</v>
      </c>
      <c r="L37" s="130">
        <v>0.23699999999999999</v>
      </c>
      <c r="M37" s="130">
        <v>0.22059999999999999</v>
      </c>
    </row>
    <row r="38" spans="1:13" s="77" customFormat="1" ht="15" customHeight="1">
      <c r="A38" s="47" t="s">
        <v>748</v>
      </c>
      <c r="B38" s="46" t="s">
        <v>863</v>
      </c>
      <c r="C38" s="165" t="s">
        <v>864</v>
      </c>
      <c r="D38" s="130">
        <v>0.35809999999999997</v>
      </c>
      <c r="E38" s="130">
        <v>0.35980000000000001</v>
      </c>
      <c r="F38" s="130">
        <v>0.29580000000000001</v>
      </c>
      <c r="G38" s="130">
        <v>0.28510000000000002</v>
      </c>
      <c r="H38" s="130">
        <v>0.24759999999999999</v>
      </c>
      <c r="I38" s="130">
        <v>0.2142</v>
      </c>
      <c r="J38" s="130">
        <v>0.22259999999999999</v>
      </c>
      <c r="K38" s="130">
        <v>0.21260000000000001</v>
      </c>
      <c r="L38" s="130">
        <v>0.22120000000000001</v>
      </c>
      <c r="M38" s="130">
        <v>0.2059</v>
      </c>
    </row>
    <row r="39" spans="1:13" s="77" customFormat="1" ht="15" customHeight="1" thickBot="1">
      <c r="A39" s="47" t="s">
        <v>748</v>
      </c>
      <c r="B39" s="46" t="s">
        <v>865</v>
      </c>
      <c r="C39" s="103" t="s">
        <v>1206</v>
      </c>
      <c r="D39" s="130">
        <v>0.64071235319503184</v>
      </c>
      <c r="E39" s="130">
        <v>0.57018982552360753</v>
      </c>
      <c r="F39" s="130">
        <v>0.55072434718144692</v>
      </c>
      <c r="G39" s="130">
        <v>0.27139999999999997</v>
      </c>
      <c r="H39" s="130">
        <v>0.49340000000000001</v>
      </c>
      <c r="I39" s="130">
        <v>0.4173</v>
      </c>
      <c r="J39" s="130">
        <v>0.44450000000000001</v>
      </c>
      <c r="K39" s="130">
        <v>0.42830000000000001</v>
      </c>
      <c r="L39" s="130">
        <v>0.45450000000000002</v>
      </c>
      <c r="M39" s="130">
        <v>0.40989999999999999</v>
      </c>
    </row>
    <row r="40" spans="1:13" s="19" customFormat="1" ht="15" customHeight="1" thickTop="1" thickBot="1">
      <c r="A40" s="47"/>
      <c r="B40" s="164"/>
      <c r="C40" s="401" t="s">
        <v>545</v>
      </c>
      <c r="D40" s="402"/>
      <c r="E40" s="402"/>
      <c r="F40" s="402"/>
      <c r="G40" s="402"/>
      <c r="H40" s="402"/>
      <c r="I40" s="403"/>
      <c r="J40" s="403"/>
      <c r="K40" s="403"/>
      <c r="L40" s="403"/>
      <c r="M40" s="403"/>
    </row>
    <row r="41" spans="1:13" s="78" customFormat="1" ht="15" customHeight="1" thickTop="1">
      <c r="A41" s="47" t="s">
        <v>748</v>
      </c>
      <c r="B41" s="46" t="s">
        <v>866</v>
      </c>
      <c r="C41" s="165" t="s">
        <v>867</v>
      </c>
      <c r="D41" s="130">
        <v>7.9399999999999998E-2</v>
      </c>
      <c r="E41" s="130">
        <v>7.3800000000000004E-2</v>
      </c>
      <c r="F41" s="130">
        <v>7.8700000000000006E-2</v>
      </c>
      <c r="G41" s="130">
        <v>7.1199999999999999E-2</v>
      </c>
      <c r="H41" s="130">
        <v>7.1099999999999997E-2</v>
      </c>
      <c r="I41" s="130">
        <v>7.3599999999999999E-2</v>
      </c>
      <c r="J41" s="130">
        <v>6.54E-2</v>
      </c>
      <c r="K41" s="130">
        <v>6.6400000000000001E-2</v>
      </c>
      <c r="L41" s="130">
        <v>6.6600000000000006E-2</v>
      </c>
      <c r="M41" s="130">
        <v>6.6400000000000001E-2</v>
      </c>
    </row>
    <row r="42" spans="1:13" s="77" customFormat="1" ht="15" customHeight="1">
      <c r="A42" s="47" t="s">
        <v>748</v>
      </c>
      <c r="B42" s="46" t="s">
        <v>868</v>
      </c>
      <c r="C42" s="165" t="s">
        <v>869</v>
      </c>
      <c r="D42" s="130">
        <v>7.17E-2</v>
      </c>
      <c r="E42" s="130">
        <v>6.6199999999999995E-2</v>
      </c>
      <c r="F42" s="130">
        <v>6.9599999999999995E-2</v>
      </c>
      <c r="G42" s="130">
        <v>6.4399999999999999E-2</v>
      </c>
      <c r="H42" s="130">
        <v>6.4799999999999996E-2</v>
      </c>
      <c r="I42" s="130">
        <v>6.7599999999999993E-2</v>
      </c>
      <c r="J42" s="130">
        <v>6.1499999999999999E-2</v>
      </c>
      <c r="K42" s="130">
        <v>6.2799999999999995E-2</v>
      </c>
      <c r="L42" s="130">
        <v>6.3E-2</v>
      </c>
      <c r="M42" s="130">
        <v>6.2600000000000003E-2</v>
      </c>
    </row>
    <row r="43" spans="1:13" s="77" customFormat="1" ht="15" customHeight="1">
      <c r="A43" s="47" t="s">
        <v>748</v>
      </c>
      <c r="B43" s="46" t="s">
        <v>870</v>
      </c>
      <c r="C43" s="165" t="s">
        <v>871</v>
      </c>
      <c r="D43" s="130">
        <v>0.1128</v>
      </c>
      <c r="E43" s="130">
        <v>0.1197</v>
      </c>
      <c r="F43" s="130">
        <v>0.12809999999999999</v>
      </c>
      <c r="G43" s="130">
        <v>0.1552</v>
      </c>
      <c r="H43" s="130">
        <v>0.16569999999999999</v>
      </c>
      <c r="I43" s="130">
        <v>0.1739</v>
      </c>
      <c r="J43" s="130">
        <v>0.1479</v>
      </c>
      <c r="K43" s="130">
        <v>0.16489999999999999</v>
      </c>
      <c r="L43" s="130">
        <v>0.1452</v>
      </c>
      <c r="M43" s="130">
        <v>0.19170000000000001</v>
      </c>
    </row>
    <row r="44" spans="1:13" s="77" customFormat="1" ht="15" customHeight="1">
      <c r="A44" s="47" t="s">
        <v>748</v>
      </c>
      <c r="B44" s="46" t="s">
        <v>872</v>
      </c>
      <c r="C44" s="165" t="s">
        <v>873</v>
      </c>
      <c r="D44" s="130">
        <v>1.9900000000000001E-2</v>
      </c>
      <c r="E44" s="130">
        <v>1.7100000000000001E-2</v>
      </c>
      <c r="F44" s="130">
        <v>1.8700000000000001E-2</v>
      </c>
      <c r="G44" s="130">
        <v>2.3300000000000001E-2</v>
      </c>
      <c r="H44" s="130">
        <v>2.7E-2</v>
      </c>
      <c r="I44" s="130">
        <v>3.8800000000000001E-2</v>
      </c>
      <c r="J44" s="130">
        <v>4.02E-2</v>
      </c>
      <c r="K44" s="130">
        <v>4.5900000000000003E-2</v>
      </c>
      <c r="L44" s="130">
        <v>4.7100000000000003E-2</v>
      </c>
      <c r="M44" s="130">
        <v>9.1600000000000001E-2</v>
      </c>
    </row>
    <row r="45" spans="1:13" s="77" customFormat="1" ht="15" customHeight="1">
      <c r="A45" s="47" t="s">
        <v>748</v>
      </c>
      <c r="B45" s="46" t="s">
        <v>874</v>
      </c>
      <c r="C45" s="165" t="s">
        <v>875</v>
      </c>
      <c r="D45" s="130">
        <v>3.8300000000000001E-2</v>
      </c>
      <c r="E45" s="130">
        <v>3.8800000000000001E-2</v>
      </c>
      <c r="F45" s="130">
        <v>4.4299999999999999E-2</v>
      </c>
      <c r="G45" s="130">
        <v>5.5800000000000002E-2</v>
      </c>
      <c r="H45" s="130">
        <v>6.3299999999999995E-2</v>
      </c>
      <c r="I45" s="130">
        <v>7.2599999999999998E-2</v>
      </c>
      <c r="J45" s="130">
        <v>4.5999999999999999E-2</v>
      </c>
      <c r="K45" s="130">
        <v>6.2E-2</v>
      </c>
      <c r="L45" s="130">
        <v>5.8000000000000003E-2</v>
      </c>
      <c r="M45" s="130">
        <v>9.4E-2</v>
      </c>
    </row>
    <row r="46" spans="1:13" s="77" customFormat="1" ht="15" customHeight="1" thickBot="1">
      <c r="A46" s="47" t="s">
        <v>748</v>
      </c>
      <c r="B46" s="46" t="s">
        <v>876</v>
      </c>
      <c r="C46" s="165" t="s">
        <v>877</v>
      </c>
      <c r="D46" s="130">
        <v>0.1231</v>
      </c>
      <c r="E46" s="130">
        <v>0.1201</v>
      </c>
      <c r="F46" s="130">
        <v>0.12089999999999999</v>
      </c>
      <c r="G46" s="130">
        <v>0.11890000000000001</v>
      </c>
      <c r="H46" s="130">
        <v>0.1191</v>
      </c>
      <c r="I46" s="130">
        <v>0.1229</v>
      </c>
      <c r="J46" s="130">
        <v>0.12189999999999999</v>
      </c>
      <c r="K46" s="130">
        <v>0.1237</v>
      </c>
      <c r="L46" s="130">
        <v>0.11990000000000001</v>
      </c>
      <c r="M46" s="130">
        <v>0.12130000000000001</v>
      </c>
    </row>
    <row r="47" spans="1:13" s="45" customFormat="1" ht="15" customHeight="1" thickTop="1" thickBot="1">
      <c r="A47" s="47"/>
      <c r="B47" s="164"/>
      <c r="C47" s="401" t="s">
        <v>878</v>
      </c>
      <c r="D47" s="402"/>
      <c r="E47" s="402"/>
      <c r="F47" s="402"/>
      <c r="G47" s="402"/>
      <c r="H47" s="402"/>
      <c r="I47" s="403"/>
      <c r="J47" s="403"/>
      <c r="K47" s="403"/>
      <c r="L47" s="403"/>
      <c r="M47" s="403"/>
    </row>
    <row r="48" spans="1:13" s="78" customFormat="1" ht="15" customHeight="1" thickTop="1">
      <c r="A48" s="47" t="s">
        <v>748</v>
      </c>
      <c r="B48" s="46" t="s">
        <v>879</v>
      </c>
      <c r="C48" s="165" t="s">
        <v>880</v>
      </c>
      <c r="D48" s="130">
        <v>0.83209999999999995</v>
      </c>
      <c r="E48" s="130">
        <v>0.79869999999999997</v>
      </c>
      <c r="F48" s="130">
        <v>0.8569</v>
      </c>
      <c r="G48" s="130">
        <v>0.85750000000000004</v>
      </c>
      <c r="H48" s="130">
        <v>0.86839999999999995</v>
      </c>
      <c r="I48" s="130">
        <v>0.87450000000000006</v>
      </c>
      <c r="J48" s="130">
        <v>0.83479999999999999</v>
      </c>
      <c r="K48" s="130">
        <v>0.84319999999999995</v>
      </c>
      <c r="L48" s="130">
        <v>0.83789999999999998</v>
      </c>
      <c r="M48" s="130">
        <v>0.8528</v>
      </c>
    </row>
    <row r="49" spans="1:13" s="77" customFormat="1" ht="15" customHeight="1">
      <c r="A49" s="47" t="s">
        <v>748</v>
      </c>
      <c r="B49" s="46" t="s">
        <v>881</v>
      </c>
      <c r="C49" s="165" t="s">
        <v>882</v>
      </c>
      <c r="D49" s="130">
        <v>0.61380000000000001</v>
      </c>
      <c r="E49" s="130">
        <v>0.63</v>
      </c>
      <c r="F49" s="130">
        <v>0.625</v>
      </c>
      <c r="G49" s="130">
        <v>0.66369999999999996</v>
      </c>
      <c r="H49" s="130">
        <v>0.68120000000000003</v>
      </c>
      <c r="I49" s="130">
        <v>0.69510000000000005</v>
      </c>
      <c r="J49" s="130">
        <v>0.71599999999999997</v>
      </c>
      <c r="K49" s="130">
        <v>0.72270000000000001</v>
      </c>
      <c r="L49" s="130">
        <v>0.71589999999999998</v>
      </c>
      <c r="M49" s="130">
        <v>0.7198</v>
      </c>
    </row>
    <row r="50" spans="1:13" s="77" customFormat="1" ht="15" customHeight="1">
      <c r="A50" s="47" t="s">
        <v>748</v>
      </c>
      <c r="B50" s="46" t="s">
        <v>883</v>
      </c>
      <c r="C50" s="165" t="s">
        <v>884</v>
      </c>
      <c r="D50" s="130">
        <v>0.46039999999999998</v>
      </c>
      <c r="E50" s="130">
        <v>0.35759999999999997</v>
      </c>
      <c r="F50" s="130">
        <v>0.47360000000000002</v>
      </c>
      <c r="G50" s="130">
        <v>0.38100000000000001</v>
      </c>
      <c r="H50" s="130">
        <v>0.36320000000000002</v>
      </c>
      <c r="I50" s="130">
        <v>0.34939999999999999</v>
      </c>
      <c r="J50" s="130">
        <v>0.2422</v>
      </c>
      <c r="K50" s="130">
        <v>0.24479999999999999</v>
      </c>
      <c r="L50" s="130">
        <v>0.24909999999999999</v>
      </c>
      <c r="M50" s="130">
        <v>0.26390000000000002</v>
      </c>
    </row>
    <row r="51" spans="1:13" s="77" customFormat="1" ht="15" customHeight="1">
      <c r="A51" s="47" t="s">
        <v>748</v>
      </c>
      <c r="B51" s="46" t="s">
        <v>885</v>
      </c>
      <c r="C51" s="165" t="s">
        <v>886</v>
      </c>
      <c r="D51" s="130">
        <v>2.3424999999999998</v>
      </c>
      <c r="E51" s="130">
        <v>3.0400999999999998</v>
      </c>
      <c r="F51" s="130">
        <v>2.0558000000000001</v>
      </c>
      <c r="G51" s="130">
        <v>2.2130999999999998</v>
      </c>
      <c r="H51" s="130">
        <v>2.0322</v>
      </c>
      <c r="I51" s="130">
        <v>1.8559000000000001</v>
      </c>
      <c r="J51" s="130">
        <v>2.6886999999999999</v>
      </c>
      <c r="K51" s="130">
        <v>2.4967000000000001</v>
      </c>
      <c r="L51" s="130">
        <v>2.5731999999999999</v>
      </c>
      <c r="M51" s="130">
        <v>2.3502000000000001</v>
      </c>
    </row>
    <row r="52" spans="1:13" ht="3.75" customHeight="1" thickBot="1">
      <c r="A52" s="47"/>
      <c r="B52" s="47"/>
      <c r="C52" s="118"/>
      <c r="D52" s="118"/>
      <c r="E52" s="118"/>
      <c r="F52" s="118"/>
      <c r="G52" s="118"/>
      <c r="H52" s="118"/>
      <c r="I52" s="118"/>
      <c r="J52" s="118"/>
      <c r="K52" s="118"/>
      <c r="L52" s="118"/>
      <c r="M52" s="118"/>
    </row>
    <row r="53" spans="1:13" ht="15" customHeight="1" thickTop="1">
      <c r="A53" s="169" t="s">
        <v>817</v>
      </c>
      <c r="B53" s="165" t="s">
        <v>817</v>
      </c>
      <c r="C53" s="759" t="s">
        <v>557</v>
      </c>
      <c r="D53" s="759"/>
      <c r="E53" s="759"/>
      <c r="F53" s="759"/>
      <c r="G53" s="759"/>
      <c r="H53" s="759"/>
      <c r="I53" s="759"/>
      <c r="J53" s="759"/>
      <c r="K53" s="759"/>
      <c r="L53" s="759"/>
      <c r="M53" s="759"/>
    </row>
    <row r="54" spans="1:13" ht="51.75" customHeight="1">
      <c r="A54" s="47"/>
      <c r="B54" s="47"/>
      <c r="C54" s="754" t="s">
        <v>887</v>
      </c>
      <c r="D54" s="754"/>
      <c r="E54" s="754"/>
      <c r="F54" s="754"/>
      <c r="G54" s="754"/>
      <c r="H54" s="754"/>
      <c r="I54" s="754"/>
      <c r="J54" s="754"/>
      <c r="K54" s="754"/>
      <c r="L54" s="754"/>
      <c r="M54" s="754"/>
    </row>
    <row r="55" spans="1:13" ht="48" customHeight="1">
      <c r="A55" s="47"/>
      <c r="B55" s="47"/>
      <c r="C55" s="754" t="s">
        <v>888</v>
      </c>
      <c r="D55" s="754"/>
      <c r="E55" s="754"/>
      <c r="F55" s="754"/>
      <c r="G55" s="754"/>
      <c r="H55" s="754"/>
      <c r="I55" s="754"/>
      <c r="J55" s="754"/>
      <c r="K55" s="754"/>
      <c r="L55" s="754"/>
      <c r="M55" s="754"/>
    </row>
    <row r="56" spans="1:13" ht="15" customHeight="1">
      <c r="A56" s="47"/>
      <c r="B56" s="47"/>
      <c r="C56" s="755" t="s">
        <v>1447</v>
      </c>
      <c r="D56" s="755"/>
      <c r="E56" s="755"/>
      <c r="F56" s="755"/>
      <c r="G56" s="755"/>
      <c r="H56" s="755"/>
      <c r="I56" s="755"/>
      <c r="J56" s="755"/>
      <c r="K56" s="755"/>
      <c r="L56" s="755"/>
      <c r="M56" s="755"/>
    </row>
    <row r="57" spans="1:13" ht="15" customHeight="1">
      <c r="A57" s="47"/>
      <c r="B57" s="47"/>
      <c r="C57" s="755" t="s">
        <v>561</v>
      </c>
      <c r="D57" s="755"/>
      <c r="E57" s="755"/>
      <c r="F57" s="755"/>
      <c r="G57" s="755"/>
      <c r="H57" s="755"/>
      <c r="I57" s="755"/>
      <c r="J57" s="755"/>
      <c r="K57" s="755"/>
      <c r="L57" s="755"/>
      <c r="M57" s="755"/>
    </row>
    <row r="58" spans="1:13" ht="15" customHeight="1">
      <c r="A58" s="47"/>
      <c r="B58" s="47"/>
      <c r="C58" s="47"/>
      <c r="D58" s="47"/>
      <c r="E58" s="47"/>
      <c r="F58" s="47"/>
      <c r="G58" s="47"/>
      <c r="H58" s="47"/>
      <c r="I58" s="47"/>
      <c r="J58" s="47"/>
      <c r="K58" s="47"/>
      <c r="L58" s="47"/>
      <c r="M58"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1" sqref="C1:M1"/>
    </sheetView>
  </sheetViews>
  <sheetFormatPr defaultRowHeight="12.75"/>
  <cols>
    <col min="1" max="2" width="9.140625" style="34" hidden="1" customWidth="1"/>
    <col min="3" max="3" width="90.28515625" style="34" customWidth="1"/>
    <col min="4" max="13" width="7.28515625" style="34" bestFit="1" customWidth="1"/>
    <col min="14" max="16384" width="9.140625" style="34"/>
  </cols>
  <sheetData>
    <row r="1" spans="1:13" ht="15" customHeight="1">
      <c r="A1" s="630"/>
      <c r="B1" s="630"/>
      <c r="C1" s="761"/>
      <c r="D1" s="761"/>
      <c r="E1" s="761"/>
      <c r="F1" s="761"/>
      <c r="G1" s="761"/>
      <c r="H1" s="761"/>
      <c r="I1" s="761"/>
      <c r="J1" s="761"/>
      <c r="K1" s="761"/>
      <c r="L1" s="761"/>
      <c r="M1" s="761"/>
    </row>
    <row r="2" spans="1:13" ht="18">
      <c r="A2" s="757" t="s">
        <v>440</v>
      </c>
      <c r="B2" s="757"/>
      <c r="C2" s="757"/>
      <c r="D2" s="757"/>
      <c r="E2" s="757"/>
      <c r="F2" s="757"/>
      <c r="G2" s="757"/>
      <c r="H2" s="757"/>
      <c r="I2" s="757"/>
      <c r="J2" s="757"/>
      <c r="K2" s="757"/>
      <c r="L2" s="757"/>
      <c r="M2" s="757"/>
    </row>
    <row r="3" spans="1:13" ht="15" customHeight="1">
      <c r="A3" s="630"/>
      <c r="B3" s="630"/>
      <c r="C3" s="757" t="s">
        <v>818</v>
      </c>
      <c r="D3" s="757"/>
      <c r="E3" s="757"/>
      <c r="F3" s="757"/>
      <c r="G3" s="757"/>
      <c r="H3" s="757"/>
      <c r="I3" s="757"/>
      <c r="J3" s="757"/>
      <c r="K3" s="757"/>
      <c r="L3" s="757"/>
      <c r="M3" s="757"/>
    </row>
    <row r="4" spans="1:13" s="48" customFormat="1" ht="15" customHeight="1">
      <c r="A4" s="758"/>
      <c r="B4" s="757"/>
      <c r="C4" s="757"/>
      <c r="D4" s="757"/>
      <c r="E4" s="757"/>
      <c r="F4" s="757"/>
      <c r="G4" s="757"/>
      <c r="H4" s="757"/>
      <c r="I4" s="757"/>
      <c r="J4" s="757"/>
      <c r="K4" s="757"/>
      <c r="L4" s="757"/>
      <c r="M4" s="757"/>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574</v>
      </c>
      <c r="E6" s="392" t="s">
        <v>575</v>
      </c>
      <c r="F6" s="392" t="s">
        <v>576</v>
      </c>
      <c r="G6" s="392" t="s">
        <v>577</v>
      </c>
      <c r="H6" s="392" t="s">
        <v>578</v>
      </c>
      <c r="I6" s="400" t="s">
        <v>579</v>
      </c>
      <c r="J6" s="400" t="s">
        <v>1268</v>
      </c>
      <c r="K6" s="400" t="s">
        <v>1501</v>
      </c>
      <c r="L6" s="400" t="s">
        <v>1359</v>
      </c>
      <c r="M6" s="400" t="s">
        <v>1502</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562</v>
      </c>
      <c r="D8" s="402"/>
      <c r="E8" s="402"/>
      <c r="F8" s="402"/>
      <c r="G8" s="402"/>
      <c r="H8" s="402"/>
      <c r="I8" s="403"/>
      <c r="J8" s="403"/>
      <c r="K8" s="403"/>
      <c r="L8" s="403"/>
      <c r="M8" s="403"/>
    </row>
    <row r="9" spans="1:13" s="47" customFormat="1" ht="15" customHeight="1" thickTop="1">
      <c r="A9" s="47" t="s">
        <v>748</v>
      </c>
      <c r="B9" s="46" t="s">
        <v>890</v>
      </c>
      <c r="C9" s="165" t="s">
        <v>891</v>
      </c>
      <c r="D9" s="130">
        <v>5.6500000000000002E-2</v>
      </c>
      <c r="E9" s="130">
        <v>4.7800000000000002E-2</v>
      </c>
      <c r="F9" s="130">
        <v>4.6300000000000001E-2</v>
      </c>
      <c r="G9" s="130">
        <v>4.65E-2</v>
      </c>
      <c r="H9" s="130">
        <v>4.4200000000000003E-2</v>
      </c>
      <c r="I9" s="130">
        <v>4.41E-2</v>
      </c>
      <c r="J9" s="130">
        <v>3.8199999999999998E-2</v>
      </c>
      <c r="K9" s="130">
        <v>3.2000000000000001E-2</v>
      </c>
      <c r="L9" s="130">
        <v>3.3000000000000002E-2</v>
      </c>
      <c r="M9" s="130">
        <v>3.3500000000000002E-2</v>
      </c>
    </row>
    <row r="10" spans="1:13" s="48" customFormat="1" ht="15" customHeight="1">
      <c r="A10" s="47" t="s">
        <v>748</v>
      </c>
      <c r="B10" s="46" t="s">
        <v>892</v>
      </c>
      <c r="C10" s="165" t="s">
        <v>1413</v>
      </c>
      <c r="D10" s="130">
        <v>6.9500000000000006E-2</v>
      </c>
      <c r="E10" s="130">
        <v>5.7799999999999997E-2</v>
      </c>
      <c r="F10" s="130">
        <v>5.57E-2</v>
      </c>
      <c r="G10" s="130">
        <v>5.4899999999999997E-2</v>
      </c>
      <c r="H10" s="130">
        <v>5.0299999999999997E-2</v>
      </c>
      <c r="I10" s="130">
        <v>5.0099999999999999E-2</v>
      </c>
      <c r="J10" s="130">
        <v>4.2900000000000001E-2</v>
      </c>
      <c r="K10" s="130">
        <v>3.7900000000000003E-2</v>
      </c>
      <c r="L10" s="130">
        <v>4.02E-2</v>
      </c>
      <c r="M10" s="130">
        <v>4.19E-2</v>
      </c>
    </row>
    <row r="11" spans="1:13" s="48" customFormat="1" ht="15" customHeight="1">
      <c r="A11" s="47" t="s">
        <v>748</v>
      </c>
      <c r="B11" s="46" t="s">
        <v>893</v>
      </c>
      <c r="C11" s="165" t="s">
        <v>1414</v>
      </c>
      <c r="D11" s="130">
        <v>6.3299999999999995E-2</v>
      </c>
      <c r="E11" s="130">
        <v>5.3900000000000003E-2</v>
      </c>
      <c r="F11" s="130">
        <v>5.1299999999999998E-2</v>
      </c>
      <c r="G11" s="130">
        <v>4.9200000000000001E-2</v>
      </c>
      <c r="H11" s="130">
        <v>4.5499999999999999E-2</v>
      </c>
      <c r="I11" s="130">
        <v>4.5699999999999998E-2</v>
      </c>
      <c r="J11" s="130">
        <v>3.5400000000000001E-2</v>
      </c>
      <c r="K11" s="130">
        <v>3.4099999999999998E-2</v>
      </c>
      <c r="L11" s="130">
        <v>3.5900000000000001E-2</v>
      </c>
      <c r="M11" s="130">
        <v>3.6200000000000003E-2</v>
      </c>
    </row>
    <row r="12" spans="1:13" s="48" customFormat="1" ht="15" customHeight="1">
      <c r="A12" s="47" t="s">
        <v>748</v>
      </c>
      <c r="B12" s="46" t="s">
        <v>894</v>
      </c>
      <c r="C12" s="165" t="s">
        <v>1415</v>
      </c>
      <c r="D12" s="130">
        <v>1.9599999999999999E-2</v>
      </c>
      <c r="E12" s="130">
        <v>1.44E-2</v>
      </c>
      <c r="F12" s="130">
        <v>1.5800000000000002E-2</v>
      </c>
      <c r="G12" s="130">
        <v>1.5100000000000001E-2</v>
      </c>
      <c r="H12" s="130">
        <v>1.21E-2</v>
      </c>
      <c r="I12" s="130">
        <v>1.49E-2</v>
      </c>
      <c r="J12" s="130">
        <v>7.7000000000000002E-3</v>
      </c>
      <c r="K12" s="130">
        <v>6.1000000000000004E-3</v>
      </c>
      <c r="L12" s="130">
        <v>9.4000000000000004E-3</v>
      </c>
      <c r="M12" s="130">
        <v>8.6E-3</v>
      </c>
    </row>
    <row r="13" spans="1:13" s="48" customFormat="1" ht="15" customHeight="1">
      <c r="A13" s="47" t="s">
        <v>748</v>
      </c>
      <c r="B13" s="46" t="s">
        <v>895</v>
      </c>
      <c r="C13" s="165" t="s">
        <v>1416</v>
      </c>
      <c r="D13" s="130">
        <v>1.95E-2</v>
      </c>
      <c r="E13" s="130">
        <v>1.4500000000000001E-2</v>
      </c>
      <c r="F13" s="130">
        <v>1.6E-2</v>
      </c>
      <c r="G13" s="130">
        <v>1.5299999999999999E-2</v>
      </c>
      <c r="H13" s="130">
        <v>1.26E-2</v>
      </c>
      <c r="I13" s="130">
        <v>1.49E-2</v>
      </c>
      <c r="J13" s="130">
        <v>7.9000000000000008E-3</v>
      </c>
      <c r="K13" s="130">
        <v>6.1999999999999998E-3</v>
      </c>
      <c r="L13" s="130">
        <v>9.4999999999999998E-3</v>
      </c>
      <c r="M13" s="130">
        <v>8.6999999999999994E-3</v>
      </c>
    </row>
    <row r="14" spans="1:13" s="48" customFormat="1" ht="15" customHeight="1">
      <c r="A14" s="47" t="s">
        <v>748</v>
      </c>
      <c r="B14" s="46" t="s">
        <v>896</v>
      </c>
      <c r="C14" s="165" t="s">
        <v>1417</v>
      </c>
      <c r="D14" s="130">
        <v>1.2800000000000001E-2</v>
      </c>
      <c r="E14" s="130">
        <v>1.04E-2</v>
      </c>
      <c r="F14" s="130">
        <v>1.04E-2</v>
      </c>
      <c r="G14" s="130">
        <v>9.7000000000000003E-3</v>
      </c>
      <c r="H14" s="130">
        <v>7.7999999999999996E-3</v>
      </c>
      <c r="I14" s="130">
        <v>8.6E-3</v>
      </c>
      <c r="J14" s="130">
        <v>3.0999999999999999E-3</v>
      </c>
      <c r="K14" s="130">
        <v>3.5999999999999999E-3</v>
      </c>
      <c r="L14" s="130">
        <v>5.1000000000000004E-3</v>
      </c>
      <c r="M14" s="130">
        <v>5.0000000000000001E-3</v>
      </c>
    </row>
    <row r="15" spans="1:13" s="48" customFormat="1" ht="15" customHeight="1" thickBot="1">
      <c r="A15" s="47" t="s">
        <v>748</v>
      </c>
      <c r="B15" s="46" t="s">
        <v>897</v>
      </c>
      <c r="C15" s="165" t="s">
        <v>1418</v>
      </c>
      <c r="D15" s="130">
        <v>0.17730000000000001</v>
      </c>
      <c r="E15" s="130">
        <v>0.15140000000000001</v>
      </c>
      <c r="F15" s="130">
        <v>0.1532</v>
      </c>
      <c r="G15" s="130">
        <v>0.14499999999999999</v>
      </c>
      <c r="H15" s="130">
        <v>0.1205</v>
      </c>
      <c r="I15" s="130">
        <v>0.1298</v>
      </c>
      <c r="J15" s="130">
        <v>4.7699999999999999E-2</v>
      </c>
      <c r="K15" s="130">
        <v>5.79E-2</v>
      </c>
      <c r="L15" s="130">
        <v>8.1699999999999995E-2</v>
      </c>
      <c r="M15" s="130">
        <v>7.9399999999999998E-2</v>
      </c>
    </row>
    <row r="16" spans="1:13" s="37" customFormat="1" ht="15" customHeight="1" thickTop="1" thickBot="1">
      <c r="A16" s="47"/>
      <c r="B16" s="164"/>
      <c r="C16" s="405" t="s">
        <v>563</v>
      </c>
      <c r="D16" s="402"/>
      <c r="E16" s="402"/>
      <c r="F16" s="402"/>
      <c r="G16" s="402"/>
      <c r="H16" s="402"/>
      <c r="I16" s="403"/>
      <c r="J16" s="403"/>
      <c r="K16" s="403"/>
      <c r="L16" s="403"/>
      <c r="M16" s="403"/>
    </row>
    <row r="17" spans="1:13" s="47" customFormat="1" ht="15" customHeight="1" thickTop="1">
      <c r="A17" s="47" t="s">
        <v>748</v>
      </c>
      <c r="B17" s="46" t="s">
        <v>898</v>
      </c>
      <c r="C17" s="165" t="s">
        <v>899</v>
      </c>
      <c r="D17" s="130">
        <v>7.0099999999999996E-2</v>
      </c>
      <c r="E17" s="130">
        <v>6.1699999999999998E-2</v>
      </c>
      <c r="F17" s="130">
        <v>5.9900000000000002E-2</v>
      </c>
      <c r="G17" s="130">
        <v>6.2100000000000002E-2</v>
      </c>
      <c r="H17" s="130">
        <v>6.2799999999999995E-2</v>
      </c>
      <c r="I17" s="130">
        <v>6.4399999999999999E-2</v>
      </c>
      <c r="J17" s="130">
        <v>0.06</v>
      </c>
      <c r="K17" s="130">
        <v>5.4699999999999999E-2</v>
      </c>
      <c r="L17" s="130">
        <v>5.57E-2</v>
      </c>
      <c r="M17" s="130">
        <v>5.6300000000000003E-2</v>
      </c>
    </row>
    <row r="18" spans="1:13" s="48" customFormat="1" ht="15" customHeight="1">
      <c r="A18" s="47" t="s">
        <v>748</v>
      </c>
      <c r="B18" s="46" t="s">
        <v>900</v>
      </c>
      <c r="C18" s="165" t="s">
        <v>901</v>
      </c>
      <c r="D18" s="130">
        <v>-1.37E-2</v>
      </c>
      <c r="E18" s="130">
        <v>-1.3899999999999999E-2</v>
      </c>
      <c r="F18" s="130">
        <v>-1.3599999999999999E-2</v>
      </c>
      <c r="G18" s="130">
        <v>-1.5699999999999999E-2</v>
      </c>
      <c r="H18" s="130">
        <v>-1.8700000000000001E-2</v>
      </c>
      <c r="I18" s="130">
        <v>-2.0299999999999999E-2</v>
      </c>
      <c r="J18" s="130">
        <v>-2.1899999999999999E-2</v>
      </c>
      <c r="K18" s="130">
        <v>-2.2700000000000001E-2</v>
      </c>
      <c r="L18" s="130">
        <v>-2.2700000000000001E-2</v>
      </c>
      <c r="M18" s="130">
        <v>-2.2800000000000001E-2</v>
      </c>
    </row>
    <row r="19" spans="1:13" s="48" customFormat="1" ht="15" customHeight="1">
      <c r="A19" s="47" t="s">
        <v>748</v>
      </c>
      <c r="B19" s="46" t="s">
        <v>902</v>
      </c>
      <c r="C19" s="165" t="s">
        <v>903</v>
      </c>
      <c r="D19" s="130">
        <v>2.41E-2</v>
      </c>
      <c r="E19" s="130">
        <v>2.4E-2</v>
      </c>
      <c r="F19" s="130">
        <v>2.3199999999999998E-2</v>
      </c>
      <c r="G19" s="130">
        <v>2.5999999999999999E-2</v>
      </c>
      <c r="H19" s="130">
        <v>2.9700000000000001E-2</v>
      </c>
      <c r="I19" s="130">
        <v>3.1600000000000003E-2</v>
      </c>
      <c r="J19" s="130">
        <v>3.3099999999999997E-2</v>
      </c>
      <c r="K19" s="130">
        <v>3.3599999999999998E-2</v>
      </c>
      <c r="L19" s="130">
        <v>3.3799999999999997E-2</v>
      </c>
      <c r="M19" s="130">
        <v>3.3799999999999997E-2</v>
      </c>
    </row>
    <row r="20" spans="1:13" s="48" customFormat="1" ht="15" customHeight="1">
      <c r="A20" s="47" t="s">
        <v>748</v>
      </c>
      <c r="B20" s="46" t="s">
        <v>904</v>
      </c>
      <c r="C20" s="165" t="s">
        <v>905</v>
      </c>
      <c r="D20" s="130">
        <v>0</v>
      </c>
      <c r="E20" s="130">
        <v>0</v>
      </c>
      <c r="F20" s="130">
        <v>0</v>
      </c>
      <c r="G20" s="130">
        <v>0</v>
      </c>
      <c r="H20" s="130">
        <v>0</v>
      </c>
      <c r="I20" s="130">
        <v>0</v>
      </c>
      <c r="J20" s="130">
        <v>0</v>
      </c>
      <c r="K20" s="130">
        <v>0</v>
      </c>
      <c r="L20" s="130">
        <v>0</v>
      </c>
      <c r="M20" s="130">
        <v>0</v>
      </c>
    </row>
    <row r="21" spans="1:13" s="48" customFormat="1" ht="15" customHeight="1">
      <c r="A21" s="47" t="s">
        <v>748</v>
      </c>
      <c r="B21" s="46" t="s">
        <v>906</v>
      </c>
      <c r="C21" s="165" t="s">
        <v>1419</v>
      </c>
      <c r="D21" s="130">
        <v>-6.1999999999999998E-3</v>
      </c>
      <c r="E21" s="130">
        <v>-3.8999999999999998E-3</v>
      </c>
      <c r="F21" s="130">
        <v>-4.4999999999999997E-3</v>
      </c>
      <c r="G21" s="130">
        <v>-5.7000000000000002E-3</v>
      </c>
      <c r="H21" s="130">
        <v>-4.7999999999999996E-3</v>
      </c>
      <c r="I21" s="130">
        <v>-4.4000000000000003E-3</v>
      </c>
      <c r="J21" s="130">
        <v>-7.4999999999999997E-3</v>
      </c>
      <c r="K21" s="130">
        <v>-3.8E-3</v>
      </c>
      <c r="L21" s="130">
        <v>-4.3E-3</v>
      </c>
      <c r="M21" s="130">
        <v>-5.7000000000000002E-3</v>
      </c>
    </row>
    <row r="22" spans="1:13" s="48" customFormat="1" ht="15" customHeight="1">
      <c r="A22" s="47" t="s">
        <v>748</v>
      </c>
      <c r="B22" s="46" t="s">
        <v>907</v>
      </c>
      <c r="C22" s="165" t="s">
        <v>1420</v>
      </c>
      <c r="D22" s="130">
        <v>1.2999999999999999E-2</v>
      </c>
      <c r="E22" s="130">
        <v>0.01</v>
      </c>
      <c r="F22" s="130">
        <v>9.4999999999999998E-3</v>
      </c>
      <c r="G22" s="130">
        <v>8.5000000000000006E-3</v>
      </c>
      <c r="H22" s="130">
        <v>6.1000000000000004E-3</v>
      </c>
      <c r="I22" s="130">
        <v>6.0000000000000001E-3</v>
      </c>
      <c r="J22" s="130">
        <v>4.7999999999999996E-3</v>
      </c>
      <c r="K22" s="130">
        <v>5.7999999999999996E-3</v>
      </c>
      <c r="L22" s="130">
        <v>7.3000000000000001E-3</v>
      </c>
      <c r="M22" s="130">
        <v>8.3999999999999995E-3</v>
      </c>
    </row>
    <row r="23" spans="1:13" s="48" customFormat="1" ht="15" customHeight="1">
      <c r="A23" s="47" t="s">
        <v>748</v>
      </c>
      <c r="B23" s="46" t="s">
        <v>908</v>
      </c>
      <c r="C23" s="165" t="s">
        <v>1421</v>
      </c>
      <c r="D23" s="130">
        <v>-4.3700000000000003E-2</v>
      </c>
      <c r="E23" s="130">
        <v>-3.95E-2</v>
      </c>
      <c r="F23" s="130">
        <v>-3.5400000000000001E-2</v>
      </c>
      <c r="G23" s="130">
        <v>-3.4099999999999998E-2</v>
      </c>
      <c r="H23" s="130">
        <v>-3.3300000000000003E-2</v>
      </c>
      <c r="I23" s="130">
        <v>-3.0800000000000001E-2</v>
      </c>
      <c r="J23" s="130">
        <v>-2.7699999999999999E-2</v>
      </c>
      <c r="K23" s="130">
        <v>-2.8000000000000001E-2</v>
      </c>
      <c r="L23" s="130">
        <v>-2.6499999999999999E-2</v>
      </c>
      <c r="M23" s="130">
        <v>-2.76E-2</v>
      </c>
    </row>
    <row r="24" spans="1:13" s="48" customFormat="1" ht="15" customHeight="1">
      <c r="A24" s="47" t="s">
        <v>748</v>
      </c>
      <c r="B24" s="46" t="s">
        <v>909</v>
      </c>
      <c r="C24" s="165" t="s">
        <v>1422</v>
      </c>
      <c r="D24" s="130">
        <v>-1E-4</v>
      </c>
      <c r="E24" s="130">
        <v>2.0000000000000001E-4</v>
      </c>
      <c r="F24" s="130">
        <v>2.0000000000000001E-4</v>
      </c>
      <c r="G24" s="130">
        <v>2.0000000000000001E-4</v>
      </c>
      <c r="H24" s="130">
        <v>4.0000000000000002E-4</v>
      </c>
      <c r="I24" s="130">
        <v>0</v>
      </c>
      <c r="J24" s="130">
        <v>2.0000000000000001E-4</v>
      </c>
      <c r="K24" s="130">
        <v>1E-4</v>
      </c>
      <c r="L24" s="130">
        <v>2.0000000000000001E-4</v>
      </c>
      <c r="M24" s="130">
        <v>1E-4</v>
      </c>
    </row>
    <row r="25" spans="1:13" s="48" customFormat="1" ht="15" customHeight="1" thickBot="1">
      <c r="A25" s="47" t="s">
        <v>748</v>
      </c>
      <c r="B25" s="46" t="s">
        <v>910</v>
      </c>
      <c r="C25" s="165" t="s">
        <v>1423</v>
      </c>
      <c r="D25" s="130">
        <v>0.17460000000000001</v>
      </c>
      <c r="E25" s="130">
        <v>0.18</v>
      </c>
      <c r="F25" s="130">
        <v>0.17530000000000001</v>
      </c>
      <c r="G25" s="130">
        <v>0.17180000000000001</v>
      </c>
      <c r="H25" s="130">
        <v>0.15140000000000001</v>
      </c>
      <c r="I25" s="130">
        <v>0.13039999999999999</v>
      </c>
      <c r="J25" s="130">
        <v>0.1182</v>
      </c>
      <c r="K25" s="130">
        <v>0.113</v>
      </c>
      <c r="L25" s="130">
        <v>0.11119999999999999</v>
      </c>
      <c r="M25" s="130">
        <v>0.10730000000000001</v>
      </c>
    </row>
    <row r="26" spans="1:13" s="37" customFormat="1" ht="15" customHeight="1" thickTop="1" thickBot="1">
      <c r="A26" s="47"/>
      <c r="B26" s="174"/>
      <c r="C26" s="405" t="s">
        <v>564</v>
      </c>
      <c r="D26" s="402"/>
      <c r="E26" s="402"/>
      <c r="F26" s="402"/>
      <c r="G26" s="402"/>
      <c r="H26" s="402"/>
      <c r="I26" s="403"/>
      <c r="J26" s="403"/>
      <c r="K26" s="403"/>
      <c r="L26" s="403"/>
      <c r="M26" s="403"/>
    </row>
    <row r="27" spans="1:13" s="47" customFormat="1" ht="15" customHeight="1" thickTop="1">
      <c r="A27" s="47" t="s">
        <v>748</v>
      </c>
      <c r="B27" s="46" t="s">
        <v>911</v>
      </c>
      <c r="C27" s="165" t="s">
        <v>1424</v>
      </c>
      <c r="D27" s="130">
        <v>0.1105</v>
      </c>
      <c r="E27" s="130">
        <v>0.10050000000000001</v>
      </c>
      <c r="F27" s="130">
        <v>9.4600000000000004E-2</v>
      </c>
      <c r="G27" s="130">
        <v>9.4E-2</v>
      </c>
      <c r="H27" s="130">
        <v>9.0499999999999997E-2</v>
      </c>
      <c r="I27" s="130">
        <v>9.0800000000000006E-2</v>
      </c>
      <c r="J27" s="130">
        <v>8.6599999999999996E-2</v>
      </c>
      <c r="K27" s="130">
        <v>7.6300000000000007E-2</v>
      </c>
      <c r="L27" s="130">
        <v>7.6600000000000001E-2</v>
      </c>
      <c r="M27" s="130">
        <v>8.5400000000000004E-2</v>
      </c>
    </row>
    <row r="28" spans="1:13" s="48" customFormat="1" ht="15" customHeight="1">
      <c r="A28" s="47" t="s">
        <v>748</v>
      </c>
      <c r="B28" s="46" t="s">
        <v>912</v>
      </c>
      <c r="C28" s="165" t="s">
        <v>1425</v>
      </c>
      <c r="D28" s="130">
        <v>0.10249999999999999</v>
      </c>
      <c r="E28" s="130">
        <v>0.1046</v>
      </c>
      <c r="F28" s="130">
        <v>9.3700000000000006E-2</v>
      </c>
      <c r="G28" s="130">
        <v>0.1129</v>
      </c>
      <c r="H28" s="130">
        <v>9.4500000000000001E-2</v>
      </c>
      <c r="I28" s="130">
        <v>7.4099999999999999E-2</v>
      </c>
      <c r="J28" s="130">
        <v>8.8200000000000001E-2</v>
      </c>
      <c r="K28" s="130">
        <v>0.11550000000000001</v>
      </c>
      <c r="L28" s="130">
        <v>0.1203</v>
      </c>
      <c r="M28" s="130">
        <v>7.5700000000000003E-2</v>
      </c>
    </row>
    <row r="29" spans="1:13" s="48" customFormat="1" ht="15" customHeight="1">
      <c r="A29" s="47" t="s">
        <v>748</v>
      </c>
      <c r="B29" s="46" t="s">
        <v>913</v>
      </c>
      <c r="C29" s="165" t="s">
        <v>1426</v>
      </c>
      <c r="D29" s="130">
        <v>0.11890000000000001</v>
      </c>
      <c r="E29" s="130">
        <v>0.11260000000000001</v>
      </c>
      <c r="F29" s="130">
        <v>0.10780000000000001</v>
      </c>
      <c r="G29" s="130">
        <v>9.9900000000000003E-2</v>
      </c>
      <c r="H29" s="130">
        <v>9.69E-2</v>
      </c>
      <c r="I29" s="130">
        <v>8.9099999999999999E-2</v>
      </c>
      <c r="J29" s="130">
        <v>5.4699999999999999E-2</v>
      </c>
      <c r="K29" s="130">
        <v>0.1115</v>
      </c>
      <c r="L29" s="130">
        <v>0.11409999999999999</v>
      </c>
      <c r="M29" s="130">
        <v>9.3799999999999994E-2</v>
      </c>
    </row>
    <row r="30" spans="1:13" s="48" customFormat="1" ht="15" customHeight="1">
      <c r="A30" s="47" t="s">
        <v>748</v>
      </c>
      <c r="B30" s="46" t="s">
        <v>914</v>
      </c>
      <c r="C30" s="165" t="s">
        <v>1427</v>
      </c>
      <c r="D30" s="130">
        <v>3.73E-2</v>
      </c>
      <c r="E30" s="130">
        <v>7.7100000000000002E-2</v>
      </c>
      <c r="F30" s="130">
        <v>9.5299999999999996E-2</v>
      </c>
      <c r="G30" s="130">
        <v>0.11940000000000001</v>
      </c>
      <c r="H30" s="130">
        <v>9.5299999999999996E-2</v>
      </c>
      <c r="I30" s="130">
        <v>6.6600000000000006E-2</v>
      </c>
      <c r="J30" s="130">
        <v>2.93E-2</v>
      </c>
      <c r="K30" s="130">
        <v>6.3399999999999998E-2</v>
      </c>
      <c r="L30" s="130">
        <v>6.59E-2</v>
      </c>
      <c r="M30" s="130">
        <v>0.1057</v>
      </c>
    </row>
    <row r="31" spans="1:13" s="48" customFormat="1" ht="15" customHeight="1">
      <c r="A31" s="47" t="s">
        <v>748</v>
      </c>
      <c r="B31" s="46" t="s">
        <v>915</v>
      </c>
      <c r="C31" s="165" t="s">
        <v>1428</v>
      </c>
      <c r="D31" s="130">
        <v>1.9199999999999998E-2</v>
      </c>
      <c r="E31" s="130">
        <v>9.4999999999999998E-3</v>
      </c>
      <c r="F31" s="130">
        <v>7.3000000000000001E-3</v>
      </c>
      <c r="G31" s="130">
        <v>1.11E-2</v>
      </c>
      <c r="H31" s="130">
        <v>1.15E-2</v>
      </c>
      <c r="I31" s="130">
        <v>9.9000000000000008E-3</v>
      </c>
      <c r="J31" s="130">
        <v>9.7999999999999997E-3</v>
      </c>
      <c r="K31" s="130">
        <v>1.01E-2</v>
      </c>
      <c r="L31" s="130">
        <v>1.2500000000000001E-2</v>
      </c>
      <c r="M31" s="130">
        <v>9.1000000000000004E-3</v>
      </c>
    </row>
    <row r="32" spans="1:13" s="48" customFormat="1" ht="15" customHeight="1">
      <c r="A32" s="47" t="s">
        <v>748</v>
      </c>
      <c r="B32" s="46" t="s">
        <v>916</v>
      </c>
      <c r="C32" s="165" t="s">
        <v>1429</v>
      </c>
      <c r="D32" s="130">
        <v>7.1999999999999998E-3</v>
      </c>
      <c r="E32" s="130">
        <v>5.5999999999999999E-3</v>
      </c>
      <c r="F32" s="130">
        <v>3.7000000000000002E-3</v>
      </c>
      <c r="G32" s="130">
        <v>7.1000000000000004E-3</v>
      </c>
      <c r="H32" s="130">
        <v>5.3E-3</v>
      </c>
      <c r="I32" s="130">
        <v>5.1000000000000004E-3</v>
      </c>
      <c r="J32" s="130">
        <v>8.9999999999999993E-3</v>
      </c>
      <c r="K32" s="130">
        <v>1.26E-2</v>
      </c>
      <c r="L32" s="130">
        <v>1.2999999999999999E-2</v>
      </c>
      <c r="M32" s="130">
        <v>0.29730000000000001</v>
      </c>
    </row>
    <row r="33" spans="1:13" s="48" customFormat="1" ht="15" customHeight="1">
      <c r="A33" s="47" t="s">
        <v>748</v>
      </c>
      <c r="B33" s="46" t="s">
        <v>917</v>
      </c>
      <c r="C33" s="165" t="s">
        <v>1430</v>
      </c>
      <c r="D33" s="130">
        <v>1.6500000000000001E-2</v>
      </c>
      <c r="E33" s="130">
        <v>8.5000000000000006E-3</v>
      </c>
      <c r="F33" s="130">
        <v>6.4999999999999997E-3</v>
      </c>
      <c r="G33" s="130">
        <v>1.0200000000000001E-2</v>
      </c>
      <c r="H33" s="130">
        <v>0.01</v>
      </c>
      <c r="I33" s="130">
        <v>8.8999999999999999E-3</v>
      </c>
      <c r="J33" s="130">
        <v>9.5999999999999992E-3</v>
      </c>
      <c r="K33" s="130">
        <v>1.06E-2</v>
      </c>
      <c r="L33" s="130">
        <v>1.26E-2</v>
      </c>
      <c r="M33" s="130">
        <v>6.1199999999999997E-2</v>
      </c>
    </row>
    <row r="34" spans="1:13" s="48" customFormat="1" ht="15" customHeight="1">
      <c r="A34" s="47" t="s">
        <v>748</v>
      </c>
      <c r="B34" s="46" t="s">
        <v>918</v>
      </c>
      <c r="C34" s="165" t="s">
        <v>1431</v>
      </c>
      <c r="D34" s="130">
        <v>2.2000000000000001E-3</v>
      </c>
      <c r="E34" s="130">
        <v>2.0999999999999999E-3</v>
      </c>
      <c r="F34" s="130">
        <v>1.9E-3</v>
      </c>
      <c r="G34" s="130">
        <v>4.0000000000000001E-3</v>
      </c>
      <c r="H34" s="130">
        <v>8.9999999999999993E-3</v>
      </c>
      <c r="I34" s="130">
        <v>1.01E-2</v>
      </c>
      <c r="J34" s="130">
        <v>1.17E-2</v>
      </c>
      <c r="K34" s="130">
        <v>1.2800000000000001E-2</v>
      </c>
      <c r="L34" s="130">
        <v>1.21E-2</v>
      </c>
      <c r="M34" s="130">
        <v>1.17E-2</v>
      </c>
    </row>
    <row r="35" spans="1:13" s="48" customFormat="1" ht="15" customHeight="1">
      <c r="A35" s="47" t="s">
        <v>748</v>
      </c>
      <c r="B35" s="46" t="s">
        <v>919</v>
      </c>
      <c r="C35" s="165" t="s">
        <v>1432</v>
      </c>
      <c r="D35" s="130">
        <v>7.7000000000000002E-3</v>
      </c>
      <c r="E35" s="130">
        <v>9.4000000000000004E-3</v>
      </c>
      <c r="F35" s="130">
        <v>1.04E-2</v>
      </c>
      <c r="G35" s="130">
        <v>1.1599999999999999E-2</v>
      </c>
      <c r="H35" s="130">
        <v>1.35E-2</v>
      </c>
      <c r="I35" s="130">
        <v>1.4800000000000001E-2</v>
      </c>
      <c r="J35" s="130">
        <v>1.5900000000000001E-2</v>
      </c>
      <c r="K35" s="130">
        <v>1.6299999999999999E-2</v>
      </c>
      <c r="L35" s="130">
        <v>1.6299999999999999E-2</v>
      </c>
      <c r="M35" s="130">
        <v>1.6400000000000001E-2</v>
      </c>
    </row>
    <row r="36" spans="1:13" s="48" customFormat="1" ht="15" customHeight="1">
      <c r="A36" s="47" t="s">
        <v>748</v>
      </c>
      <c r="B36" s="46" t="s">
        <v>920</v>
      </c>
      <c r="C36" s="165" t="s">
        <v>1433</v>
      </c>
      <c r="D36" s="130">
        <v>3.5200000000000002E-2</v>
      </c>
      <c r="E36" s="130">
        <v>3.6400000000000002E-2</v>
      </c>
      <c r="F36" s="130">
        <v>3.2800000000000003E-2</v>
      </c>
      <c r="G36" s="130">
        <v>3.3799999999999997E-2</v>
      </c>
      <c r="H36" s="130">
        <v>3.6799999999999999E-2</v>
      </c>
      <c r="I36" s="130">
        <v>3.9E-2</v>
      </c>
      <c r="J36" s="130">
        <v>4.3299999999999998E-2</v>
      </c>
      <c r="K36" s="130">
        <v>4.3799999999999999E-2</v>
      </c>
      <c r="L36" s="130">
        <v>4.4499999999999998E-2</v>
      </c>
      <c r="M36" s="130">
        <v>4.4999999999999998E-2</v>
      </c>
    </row>
    <row r="37" spans="1:13" s="48" customFormat="1" ht="15" customHeight="1">
      <c r="A37" s="47"/>
      <c r="B37" s="46"/>
      <c r="C37" s="165" t="s">
        <v>1434</v>
      </c>
      <c r="D37" s="130">
        <v>8.3000000000000001E-3</v>
      </c>
      <c r="E37" s="130">
        <v>8.2000000000000007E-3</v>
      </c>
      <c r="F37" s="130">
        <v>3.3999999999999998E-3</v>
      </c>
      <c r="G37" s="130">
        <v>8.6E-3</v>
      </c>
      <c r="H37" s="130">
        <v>1.4E-2</v>
      </c>
      <c r="I37" s="130">
        <v>2.3400000000000001E-2</v>
      </c>
      <c r="J37" s="130">
        <v>2.52E-2</v>
      </c>
      <c r="K37" s="130">
        <v>2.6100000000000002E-2</v>
      </c>
      <c r="L37" s="130">
        <v>2.6599999999999999E-2</v>
      </c>
      <c r="M37" s="130">
        <v>3.0700000000000002E-2</v>
      </c>
    </row>
    <row r="38" spans="1:13" s="48" customFormat="1" ht="15" customHeight="1" thickBot="1">
      <c r="A38" s="47" t="s">
        <v>748</v>
      </c>
      <c r="B38" s="46" t="s">
        <v>921</v>
      </c>
      <c r="C38" s="165" t="s">
        <v>1435</v>
      </c>
      <c r="D38" s="130">
        <v>0.28999999999999998</v>
      </c>
      <c r="E38" s="130">
        <v>1E-4</v>
      </c>
      <c r="F38" s="130">
        <v>1.1999999999999999E-3</v>
      </c>
      <c r="G38" s="130">
        <v>3.3E-3</v>
      </c>
      <c r="H38" s="130">
        <v>5.9999999999999995E-4</v>
      </c>
      <c r="I38" s="130">
        <v>1.6999999999999999E-3</v>
      </c>
      <c r="J38" s="130">
        <v>2.3E-3</v>
      </c>
      <c r="K38" s="130">
        <v>1.8E-3</v>
      </c>
      <c r="L38" s="130">
        <v>1.5E-3</v>
      </c>
      <c r="M38" s="130">
        <v>1.1000000000000001E-3</v>
      </c>
    </row>
    <row r="39" spans="1:13" s="37" customFormat="1" ht="15" customHeight="1" thickTop="1" thickBot="1">
      <c r="A39" s="47"/>
      <c r="B39" s="51"/>
      <c r="C39" s="405" t="s">
        <v>565</v>
      </c>
      <c r="D39" s="402"/>
      <c r="E39" s="402"/>
      <c r="F39" s="402"/>
      <c r="G39" s="402"/>
      <c r="H39" s="402"/>
      <c r="I39" s="403"/>
      <c r="J39" s="403"/>
      <c r="K39" s="403"/>
      <c r="L39" s="403"/>
      <c r="M39" s="403"/>
    </row>
    <row r="40" spans="1:13" s="37" customFormat="1" ht="15" customHeight="1" thickTop="1" thickBot="1">
      <c r="A40" s="47"/>
      <c r="B40" s="174"/>
      <c r="C40" s="405" t="s">
        <v>566</v>
      </c>
      <c r="D40" s="402"/>
      <c r="E40" s="402"/>
      <c r="F40" s="402"/>
      <c r="G40" s="402"/>
      <c r="H40" s="402"/>
      <c r="I40" s="403"/>
      <c r="J40" s="403"/>
      <c r="K40" s="403"/>
      <c r="L40" s="403"/>
      <c r="M40" s="403"/>
    </row>
    <row r="41" spans="1:13" s="47" customFormat="1" ht="15" customHeight="1" thickTop="1">
      <c r="A41" s="47" t="s">
        <v>748</v>
      </c>
      <c r="B41" s="46" t="s">
        <v>922</v>
      </c>
      <c r="C41" s="165" t="s">
        <v>923</v>
      </c>
      <c r="D41" s="130">
        <v>4.3700000000000003E-2</v>
      </c>
      <c r="E41" s="130">
        <v>3.95E-2</v>
      </c>
      <c r="F41" s="130">
        <v>3.5400000000000001E-2</v>
      </c>
      <c r="G41" s="130">
        <v>3.4099999999999998E-2</v>
      </c>
      <c r="H41" s="130">
        <v>3.3300000000000003E-2</v>
      </c>
      <c r="I41" s="130">
        <v>3.0800000000000001E-2</v>
      </c>
      <c r="J41" s="130">
        <v>2.7699999999999999E-2</v>
      </c>
      <c r="K41" s="130">
        <v>2.8000000000000001E-2</v>
      </c>
      <c r="L41" s="130">
        <v>2.6499999999999999E-2</v>
      </c>
      <c r="M41" s="130">
        <v>2.76E-2</v>
      </c>
    </row>
    <row r="42" spans="1:13" s="48" customFormat="1" ht="15" customHeight="1">
      <c r="A42" s="47" t="s">
        <v>748</v>
      </c>
      <c r="B42" s="46" t="s">
        <v>924</v>
      </c>
      <c r="C42" s="165" t="s">
        <v>925</v>
      </c>
      <c r="D42" s="130">
        <v>5.9700000000000003E-2</v>
      </c>
      <c r="E42" s="130">
        <v>5.5399999999999998E-2</v>
      </c>
      <c r="F42" s="130">
        <v>4.9200000000000001E-2</v>
      </c>
      <c r="G42" s="130">
        <v>4.5400000000000003E-2</v>
      </c>
      <c r="H42" s="130">
        <v>4.3200000000000002E-2</v>
      </c>
      <c r="I42" s="130">
        <v>3.9100000000000003E-2</v>
      </c>
      <c r="J42" s="130">
        <v>3.5400000000000001E-2</v>
      </c>
      <c r="K42" s="130">
        <v>3.5799999999999998E-2</v>
      </c>
      <c r="L42" s="130">
        <v>3.4099999999999998E-2</v>
      </c>
      <c r="M42" s="130">
        <v>3.5000000000000003E-2</v>
      </c>
    </row>
    <row r="43" spans="1:13" s="48" customFormat="1" ht="15" customHeight="1">
      <c r="A43" s="47" t="s">
        <v>748</v>
      </c>
      <c r="B43" s="46" t="s">
        <v>926</v>
      </c>
      <c r="C43" s="165" t="s">
        <v>927</v>
      </c>
      <c r="D43" s="130">
        <v>6.7500000000000004E-2</v>
      </c>
      <c r="E43" s="130">
        <v>6.1400000000000003E-2</v>
      </c>
      <c r="F43" s="130">
        <v>5.2600000000000001E-2</v>
      </c>
      <c r="G43" s="130">
        <v>4.8500000000000001E-2</v>
      </c>
      <c r="H43" s="130">
        <v>4.6399999999999997E-2</v>
      </c>
      <c r="I43" s="130">
        <v>4.1799999999999997E-2</v>
      </c>
      <c r="J43" s="130">
        <v>3.9E-2</v>
      </c>
      <c r="K43" s="130">
        <v>4.1099999999999998E-2</v>
      </c>
      <c r="L43" s="130">
        <v>3.9300000000000002E-2</v>
      </c>
      <c r="M43" s="130">
        <v>4.1099999999999998E-2</v>
      </c>
    </row>
    <row r="44" spans="1:13" s="48" customFormat="1" ht="15" customHeight="1" thickBot="1">
      <c r="A44" s="47" t="s">
        <v>748</v>
      </c>
      <c r="B44" s="46" t="s">
        <v>928</v>
      </c>
      <c r="C44" s="165" t="s">
        <v>1436</v>
      </c>
      <c r="D44" s="130">
        <v>6.5799999999999997E-2</v>
      </c>
      <c r="E44" s="130">
        <v>5.91E-2</v>
      </c>
      <c r="F44" s="130">
        <v>5.3800000000000001E-2</v>
      </c>
      <c r="G44" s="130">
        <v>5.28E-2</v>
      </c>
      <c r="H44" s="130">
        <v>5.1799999999999999E-2</v>
      </c>
      <c r="I44" s="130">
        <v>5.0200000000000002E-2</v>
      </c>
      <c r="J44" s="130">
        <v>4.7100000000000003E-2</v>
      </c>
      <c r="K44" s="130">
        <v>4.7199999999999999E-2</v>
      </c>
      <c r="L44" s="130">
        <v>4.4699999999999997E-2</v>
      </c>
      <c r="M44" s="130">
        <v>4.6699999999999998E-2</v>
      </c>
    </row>
    <row r="45" spans="1:13" s="37" customFormat="1" ht="15" customHeight="1" thickTop="1" thickBot="1">
      <c r="A45" s="47"/>
      <c r="B45" s="174"/>
      <c r="C45" s="405" t="s">
        <v>567</v>
      </c>
      <c r="D45" s="402"/>
      <c r="E45" s="402"/>
      <c r="F45" s="402"/>
      <c r="G45" s="402"/>
      <c r="H45" s="402"/>
      <c r="I45" s="403"/>
      <c r="J45" s="403"/>
      <c r="K45" s="403"/>
      <c r="L45" s="403"/>
      <c r="M45" s="403"/>
    </row>
    <row r="46" spans="1:13" s="50" customFormat="1" ht="15" customHeight="1" thickTop="1">
      <c r="A46" s="50" t="s">
        <v>748</v>
      </c>
      <c r="B46" s="46" t="s">
        <v>929</v>
      </c>
      <c r="C46" s="165" t="s">
        <v>930</v>
      </c>
      <c r="D46" s="130">
        <v>0.51180000000000003</v>
      </c>
      <c r="E46" s="130">
        <v>0.52239999999999998</v>
      </c>
      <c r="F46" s="130">
        <v>0.53390000000000004</v>
      </c>
      <c r="G46" s="130">
        <v>0.53349999999999997</v>
      </c>
      <c r="H46" s="130">
        <v>0.53359999999999996</v>
      </c>
      <c r="I46" s="130">
        <v>0.53029999999999999</v>
      </c>
      <c r="J46" s="130">
        <v>0.52110000000000001</v>
      </c>
      <c r="K46" s="130">
        <v>0.4955</v>
      </c>
      <c r="L46" s="130">
        <v>0.51290000000000002</v>
      </c>
      <c r="M46" s="130">
        <v>0.50739999999999996</v>
      </c>
    </row>
    <row r="47" spans="1:13" ht="15" customHeight="1">
      <c r="A47" s="47" t="s">
        <v>748</v>
      </c>
      <c r="B47" s="46" t="s">
        <v>931</v>
      </c>
      <c r="C47" s="165" t="s">
        <v>932</v>
      </c>
      <c r="D47" s="130">
        <v>5.7000000000000002E-2</v>
      </c>
      <c r="E47" s="130">
        <v>5.8400000000000001E-2</v>
      </c>
      <c r="F47" s="130">
        <v>6.0299999999999999E-2</v>
      </c>
      <c r="G47" s="130">
        <v>6.0699999999999997E-2</v>
      </c>
      <c r="H47" s="130">
        <v>6.13E-2</v>
      </c>
      <c r="I47" s="130">
        <v>6.2899999999999998E-2</v>
      </c>
      <c r="J47" s="130">
        <v>6.5000000000000002E-2</v>
      </c>
      <c r="K47" s="130">
        <v>0.06</v>
      </c>
      <c r="L47" s="130">
        <v>6.5100000000000005E-2</v>
      </c>
      <c r="M47" s="130">
        <v>5.8299999999999998E-2</v>
      </c>
    </row>
    <row r="48" spans="1:13" ht="15" customHeight="1">
      <c r="A48" s="47" t="s">
        <v>748</v>
      </c>
      <c r="B48" s="46" t="s">
        <v>933</v>
      </c>
      <c r="C48" s="165" t="s">
        <v>934</v>
      </c>
      <c r="D48" s="130">
        <v>0.43120000000000003</v>
      </c>
      <c r="E48" s="130">
        <v>0.41909999999999997</v>
      </c>
      <c r="F48" s="130">
        <v>0.40579999999999999</v>
      </c>
      <c r="G48" s="130">
        <v>0.40589999999999998</v>
      </c>
      <c r="H48" s="130">
        <v>0.40510000000000002</v>
      </c>
      <c r="I48" s="130">
        <v>0.40670000000000001</v>
      </c>
      <c r="J48" s="130">
        <v>0.41389999999999999</v>
      </c>
      <c r="K48" s="130">
        <v>0.44450000000000001</v>
      </c>
      <c r="L48" s="130">
        <v>0.42199999999999999</v>
      </c>
      <c r="M48" s="130">
        <v>0.43430000000000002</v>
      </c>
    </row>
    <row r="49" spans="1:13" ht="15" customHeight="1" thickBot="1">
      <c r="A49" s="47" t="s">
        <v>748</v>
      </c>
      <c r="B49" s="46" t="s">
        <v>935</v>
      </c>
      <c r="C49" s="165" t="s">
        <v>936</v>
      </c>
      <c r="D49" s="130">
        <v>0.49469999999999997</v>
      </c>
      <c r="E49" s="130">
        <v>0.50519999999999998</v>
      </c>
      <c r="F49" s="130">
        <v>0.44740000000000002</v>
      </c>
      <c r="G49" s="130">
        <v>0.4108</v>
      </c>
      <c r="H49" s="130">
        <v>0.4047</v>
      </c>
      <c r="I49" s="130">
        <v>0.36890000000000001</v>
      </c>
      <c r="J49" s="130">
        <v>0.34599999999999997</v>
      </c>
      <c r="K49" s="130">
        <v>0.35470000000000002</v>
      </c>
      <c r="L49" s="130">
        <v>0.33850000000000002</v>
      </c>
      <c r="M49" s="130">
        <v>0.36249999999999999</v>
      </c>
    </row>
    <row r="50" spans="1:13" s="47" customFormat="1" ht="15" customHeight="1" thickTop="1" thickBot="1">
      <c r="B50" s="51"/>
      <c r="C50" s="405" t="s">
        <v>568</v>
      </c>
      <c r="D50" s="402"/>
      <c r="E50" s="402"/>
      <c r="F50" s="402"/>
      <c r="G50" s="402"/>
      <c r="H50" s="402"/>
      <c r="I50" s="403"/>
      <c r="J50" s="403"/>
      <c r="K50" s="403"/>
      <c r="L50" s="403"/>
      <c r="M50" s="403"/>
    </row>
    <row r="51" spans="1:13" s="47" customFormat="1" ht="15" customHeight="1" thickTop="1">
      <c r="A51" s="47" t="s">
        <v>748</v>
      </c>
      <c r="B51" s="46" t="s">
        <v>937</v>
      </c>
      <c r="C51" s="165" t="s">
        <v>938</v>
      </c>
      <c r="D51" s="130">
        <v>7.7100000000000002E-2</v>
      </c>
      <c r="E51" s="130">
        <v>6.4100000000000004E-2</v>
      </c>
      <c r="F51" s="130">
        <v>6.2300000000000001E-2</v>
      </c>
      <c r="G51" s="130">
        <v>6.0999999999999999E-2</v>
      </c>
      <c r="H51" s="130">
        <v>5.5100000000000003E-2</v>
      </c>
      <c r="I51" s="130">
        <v>5.4300000000000001E-2</v>
      </c>
      <c r="J51" s="130">
        <v>4.5699999999999998E-2</v>
      </c>
      <c r="K51" s="130">
        <v>3.9100000000000003E-2</v>
      </c>
      <c r="L51" s="130">
        <v>4.1599999999999998E-2</v>
      </c>
      <c r="M51" s="130">
        <v>4.3299999999999998E-2</v>
      </c>
    </row>
    <row r="52" spans="1:13" s="47" customFormat="1" ht="15" customHeight="1">
      <c r="A52" s="47" t="s">
        <v>748</v>
      </c>
      <c r="B52" s="46" t="s">
        <v>939</v>
      </c>
      <c r="C52" s="165" t="s">
        <v>940</v>
      </c>
      <c r="D52" s="130">
        <v>6.0100000000000001E-2</v>
      </c>
      <c r="E52" s="130">
        <v>5.0599999999999999E-2</v>
      </c>
      <c r="F52" s="130">
        <v>4.9500000000000002E-2</v>
      </c>
      <c r="G52" s="130">
        <v>4.9799999999999997E-2</v>
      </c>
      <c r="H52" s="130">
        <v>4.6800000000000001E-2</v>
      </c>
      <c r="I52" s="130">
        <v>4.65E-2</v>
      </c>
      <c r="J52" s="130">
        <v>3.9899999999999998E-2</v>
      </c>
      <c r="K52" s="130">
        <v>3.2300000000000002E-2</v>
      </c>
      <c r="L52" s="130">
        <v>3.3300000000000003E-2</v>
      </c>
      <c r="M52" s="130">
        <v>3.39E-2</v>
      </c>
    </row>
    <row r="53" spans="1:13" s="47" customFormat="1" ht="15" customHeight="1">
      <c r="A53" s="47" t="s">
        <v>748</v>
      </c>
      <c r="B53" s="46" t="s">
        <v>941</v>
      </c>
      <c r="C53" s="165" t="s">
        <v>1437</v>
      </c>
      <c r="D53" s="130">
        <v>7.6200000000000004E-2</v>
      </c>
      <c r="E53" s="130">
        <v>6.6600000000000006E-2</v>
      </c>
      <c r="F53" s="130">
        <v>6.3600000000000004E-2</v>
      </c>
      <c r="G53" s="130">
        <v>6.1100000000000002E-2</v>
      </c>
      <c r="H53" s="130">
        <v>5.74E-2</v>
      </c>
      <c r="I53" s="130">
        <v>5.6399999999999999E-2</v>
      </c>
      <c r="J53" s="130">
        <v>5.0999999999999997E-2</v>
      </c>
      <c r="K53" s="130">
        <v>4.2599999999999999E-2</v>
      </c>
      <c r="L53" s="130">
        <v>4.3999999999999997E-2</v>
      </c>
      <c r="M53" s="130">
        <v>4.3900000000000002E-2</v>
      </c>
    </row>
    <row r="54" spans="1:13" s="47" customFormat="1" ht="15" customHeight="1">
      <c r="A54" s="47" t="s">
        <v>748</v>
      </c>
      <c r="B54" s="46" t="s">
        <v>942</v>
      </c>
      <c r="C54" s="165" t="s">
        <v>943</v>
      </c>
      <c r="D54" s="130">
        <v>9.1399999999999995E-2</v>
      </c>
      <c r="E54" s="130">
        <v>8.2000000000000003E-2</v>
      </c>
      <c r="F54" s="130">
        <v>7.8799999999999995E-2</v>
      </c>
      <c r="G54" s="130">
        <v>7.85E-2</v>
      </c>
      <c r="H54" s="130">
        <v>7.7799999999999994E-2</v>
      </c>
      <c r="I54" s="130">
        <v>7.8399999999999997E-2</v>
      </c>
      <c r="J54" s="130">
        <v>7.4300000000000005E-2</v>
      </c>
      <c r="K54" s="130">
        <v>6.6400000000000001E-2</v>
      </c>
      <c r="L54" s="130">
        <v>6.7900000000000002E-2</v>
      </c>
      <c r="M54" s="130">
        <v>6.7799999999999999E-2</v>
      </c>
    </row>
    <row r="55" spans="1:13" s="47" customFormat="1" ht="15" customHeight="1">
      <c r="A55" s="47" t="s">
        <v>748</v>
      </c>
      <c r="B55" s="46" t="s">
        <v>944</v>
      </c>
      <c r="C55" s="165" t="s">
        <v>945</v>
      </c>
      <c r="D55" s="130">
        <v>-1.52E-2</v>
      </c>
      <c r="E55" s="130">
        <v>-1.54E-2</v>
      </c>
      <c r="F55" s="130">
        <v>-1.52E-2</v>
      </c>
      <c r="G55" s="130">
        <v>-1.7299999999999999E-2</v>
      </c>
      <c r="H55" s="130">
        <v>-2.0400000000000001E-2</v>
      </c>
      <c r="I55" s="130">
        <v>-2.1999999999999999E-2</v>
      </c>
      <c r="J55" s="130">
        <v>-2.3300000000000001E-2</v>
      </c>
      <c r="K55" s="130">
        <v>-2.3800000000000002E-2</v>
      </c>
      <c r="L55" s="130">
        <v>-2.3900000000000001E-2</v>
      </c>
      <c r="M55" s="130">
        <v>-2.3900000000000001E-2</v>
      </c>
    </row>
    <row r="56" spans="1:13" s="47" customFormat="1" ht="15" customHeight="1">
      <c r="A56" s="47" t="s">
        <v>748</v>
      </c>
      <c r="B56" s="46" t="s">
        <v>946</v>
      </c>
      <c r="C56" s="165" t="s">
        <v>947</v>
      </c>
      <c r="D56" s="130">
        <v>-1.61E-2</v>
      </c>
      <c r="E56" s="130">
        <v>-1.6E-2</v>
      </c>
      <c r="F56" s="130">
        <v>-1.41E-2</v>
      </c>
      <c r="G56" s="130">
        <v>-1.14E-2</v>
      </c>
      <c r="H56" s="130">
        <v>-1.06E-2</v>
      </c>
      <c r="I56" s="130">
        <v>-9.9000000000000008E-3</v>
      </c>
      <c r="J56" s="130">
        <v>-1.11E-2</v>
      </c>
      <c r="K56" s="130">
        <v>-1.03E-2</v>
      </c>
      <c r="L56" s="130">
        <v>-1.0800000000000001E-2</v>
      </c>
      <c r="M56" s="130">
        <v>-9.9000000000000008E-3</v>
      </c>
    </row>
    <row r="57" spans="1:13" s="47" customFormat="1" ht="15" customHeight="1" thickBot="1">
      <c r="A57" s="47" t="s">
        <v>748</v>
      </c>
      <c r="B57" s="46" t="s">
        <v>948</v>
      </c>
      <c r="C57" s="165" t="s">
        <v>949</v>
      </c>
      <c r="D57" s="130">
        <v>1.6899999999999998E-2</v>
      </c>
      <c r="E57" s="130">
        <v>1.34E-2</v>
      </c>
      <c r="F57" s="130">
        <v>1.2800000000000001E-2</v>
      </c>
      <c r="G57" s="130">
        <v>1.1299999999999999E-2</v>
      </c>
      <c r="H57" s="130">
        <v>8.2000000000000007E-3</v>
      </c>
      <c r="I57" s="130">
        <v>7.7999999999999996E-3</v>
      </c>
      <c r="J57" s="130">
        <v>5.7999999999999996E-3</v>
      </c>
      <c r="K57" s="130">
        <v>6.7999999999999996E-3</v>
      </c>
      <c r="L57" s="130">
        <v>8.3000000000000001E-3</v>
      </c>
      <c r="M57" s="130">
        <v>9.4000000000000004E-3</v>
      </c>
    </row>
    <row r="58" spans="1:13" s="37" customFormat="1" ht="15" customHeight="1" thickTop="1" thickBot="1">
      <c r="A58" s="47"/>
      <c r="B58" s="47"/>
      <c r="C58" s="405" t="s">
        <v>950</v>
      </c>
      <c r="D58" s="406"/>
      <c r="E58" s="406"/>
      <c r="F58" s="406"/>
      <c r="G58" s="406"/>
      <c r="H58" s="406"/>
      <c r="I58" s="406"/>
      <c r="J58" s="406"/>
      <c r="K58" s="406"/>
      <c r="L58" s="406"/>
      <c r="M58" s="406"/>
    </row>
    <row r="59" spans="1:13" s="47" customFormat="1" ht="15" customHeight="1" thickTop="1">
      <c r="A59" s="47" t="s">
        <v>748</v>
      </c>
      <c r="B59" s="46" t="s">
        <v>937</v>
      </c>
      <c r="C59" s="165" t="s">
        <v>938</v>
      </c>
      <c r="D59" s="130">
        <v>7.7100000000000002E-2</v>
      </c>
      <c r="E59" s="130">
        <v>6.4100000000000004E-2</v>
      </c>
      <c r="F59" s="130">
        <v>6.2300000000000001E-2</v>
      </c>
      <c r="G59" s="130">
        <v>6.0999999999999999E-2</v>
      </c>
      <c r="H59" s="130">
        <v>5.5100000000000003E-2</v>
      </c>
      <c r="I59" s="130">
        <v>5.4300000000000001E-2</v>
      </c>
      <c r="J59" s="130">
        <v>4.5699999999999998E-2</v>
      </c>
      <c r="K59" s="130">
        <v>3.9100000000000003E-2</v>
      </c>
      <c r="L59" s="130">
        <v>4.1599999999999998E-2</v>
      </c>
      <c r="M59" s="130">
        <v>4.3299999999999998E-2</v>
      </c>
    </row>
    <row r="60" spans="1:13" s="47" customFormat="1" ht="15" customHeight="1">
      <c r="A60" s="47" t="s">
        <v>748</v>
      </c>
      <c r="B60" s="46" t="s">
        <v>951</v>
      </c>
      <c r="C60" s="165" t="s">
        <v>952</v>
      </c>
      <c r="D60" s="130">
        <v>-6.6E-3</v>
      </c>
      <c r="E60" s="130">
        <v>-4.1000000000000003E-3</v>
      </c>
      <c r="F60" s="130">
        <v>-4.7999999999999996E-3</v>
      </c>
      <c r="G60" s="130">
        <v>-6.0000000000000001E-3</v>
      </c>
      <c r="H60" s="130">
        <v>-5.0000000000000001E-3</v>
      </c>
      <c r="I60" s="130">
        <v>-4.4000000000000003E-3</v>
      </c>
      <c r="J60" s="130">
        <v>-7.6E-3</v>
      </c>
      <c r="K60" s="130">
        <v>-2.8999999999999998E-3</v>
      </c>
      <c r="L60" s="130">
        <v>-3.5000000000000001E-3</v>
      </c>
      <c r="M60" s="130">
        <v>-5.0000000000000001E-3</v>
      </c>
    </row>
    <row r="61" spans="1:13" s="48" customFormat="1" ht="15" customHeight="1">
      <c r="A61" s="47" t="s">
        <v>748</v>
      </c>
      <c r="B61" s="46" t="s">
        <v>953</v>
      </c>
      <c r="C61" s="165" t="s">
        <v>954</v>
      </c>
      <c r="D61" s="130">
        <v>-4.8599999999999997E-2</v>
      </c>
      <c r="E61" s="130">
        <v>-4.3900000000000002E-2</v>
      </c>
      <c r="F61" s="130">
        <v>-3.9800000000000002E-2</v>
      </c>
      <c r="G61" s="130">
        <v>-3.8199999999999998E-2</v>
      </c>
      <c r="H61" s="130">
        <v>-3.6700000000000003E-2</v>
      </c>
      <c r="I61" s="130">
        <v>-3.3599999999999998E-2</v>
      </c>
      <c r="J61" s="130">
        <v>-2.98E-2</v>
      </c>
      <c r="K61" s="130">
        <v>-2.9700000000000001E-2</v>
      </c>
      <c r="L61" s="130">
        <v>-2.81E-2</v>
      </c>
      <c r="M61" s="130">
        <v>-2.93E-2</v>
      </c>
    </row>
    <row r="62" spans="1:13" s="48" customFormat="1" ht="15" customHeight="1">
      <c r="A62" s="47" t="s">
        <v>748</v>
      </c>
      <c r="B62" s="46" t="s">
        <v>955</v>
      </c>
      <c r="C62" s="165" t="s">
        <v>956</v>
      </c>
      <c r="D62" s="130">
        <v>1E-4</v>
      </c>
      <c r="E62" s="130">
        <v>1E-4</v>
      </c>
      <c r="F62" s="130">
        <v>2.0000000000000001E-4</v>
      </c>
      <c r="G62" s="130">
        <v>2.0000000000000001E-4</v>
      </c>
      <c r="H62" s="130">
        <v>2.9999999999999997E-4</v>
      </c>
      <c r="I62" s="130">
        <v>1E-4</v>
      </c>
      <c r="J62" s="130">
        <v>1E-4</v>
      </c>
      <c r="K62" s="130">
        <v>1E-4</v>
      </c>
      <c r="L62" s="130">
        <v>1E-4</v>
      </c>
      <c r="M62" s="130">
        <v>0</v>
      </c>
    </row>
    <row r="63" spans="1:13" s="48" customFormat="1" ht="15" customHeight="1">
      <c r="A63" s="47" t="s">
        <v>748</v>
      </c>
      <c r="B63" s="46" t="s">
        <v>957</v>
      </c>
      <c r="C63" s="165" t="s">
        <v>958</v>
      </c>
      <c r="D63" s="130">
        <v>-2.0000000000000001E-4</v>
      </c>
      <c r="E63" s="130">
        <v>1E-4</v>
      </c>
      <c r="F63" s="130">
        <v>0</v>
      </c>
      <c r="G63" s="130">
        <v>1E-4</v>
      </c>
      <c r="H63" s="130">
        <v>2.0000000000000001E-4</v>
      </c>
      <c r="I63" s="130">
        <v>-1E-4</v>
      </c>
      <c r="J63" s="130">
        <v>1E-4</v>
      </c>
      <c r="K63" s="130">
        <v>0</v>
      </c>
      <c r="L63" s="130">
        <v>1E-4</v>
      </c>
      <c r="M63" s="130">
        <v>0</v>
      </c>
    </row>
    <row r="64" spans="1:13" s="48" customFormat="1" ht="15" customHeight="1" thickBot="1">
      <c r="A64" s="47"/>
      <c r="B64" s="46"/>
      <c r="C64" s="165" t="s">
        <v>959</v>
      </c>
      <c r="D64" s="130">
        <v>0</v>
      </c>
      <c r="E64" s="130">
        <v>0</v>
      </c>
      <c r="F64" s="130">
        <v>0</v>
      </c>
      <c r="G64" s="130">
        <v>0</v>
      </c>
      <c r="H64" s="130">
        <v>0</v>
      </c>
      <c r="I64" s="130">
        <v>0</v>
      </c>
      <c r="J64" s="130">
        <v>0</v>
      </c>
      <c r="K64" s="130">
        <v>0</v>
      </c>
      <c r="L64" s="130">
        <v>0</v>
      </c>
      <c r="M64" s="130">
        <v>0</v>
      </c>
    </row>
    <row r="65" spans="1:13" s="47" customFormat="1" ht="15" customHeight="1" thickTop="1" thickBot="1">
      <c r="A65" s="47" t="s">
        <v>748</v>
      </c>
      <c r="B65" s="46" t="s">
        <v>960</v>
      </c>
      <c r="C65" s="405" t="s">
        <v>961</v>
      </c>
      <c r="D65" s="402">
        <v>2.18E-2</v>
      </c>
      <c r="E65" s="402">
        <v>1.6199999999999999E-2</v>
      </c>
      <c r="F65" s="402">
        <v>1.8100000000000002E-2</v>
      </c>
      <c r="G65" s="402">
        <v>1.72E-2</v>
      </c>
      <c r="H65" s="402">
        <v>1.3899999999999999E-2</v>
      </c>
      <c r="I65" s="407">
        <v>1.6400000000000001E-2</v>
      </c>
      <c r="J65" s="407">
        <v>8.6E-3</v>
      </c>
      <c r="K65" s="407">
        <v>6.7000000000000002E-3</v>
      </c>
      <c r="L65" s="407">
        <v>1.0200000000000001E-2</v>
      </c>
      <c r="M65" s="407">
        <v>9.2999999999999992E-3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1401</v>
      </c>
      <c r="D67" s="47"/>
      <c r="E67" s="47"/>
      <c r="F67" s="47"/>
      <c r="G67" s="47"/>
      <c r="H67" s="47"/>
      <c r="I67" s="47"/>
      <c r="J67" s="47"/>
      <c r="K67" s="47"/>
      <c r="L67" s="47"/>
      <c r="M67" s="47"/>
    </row>
    <row r="68" spans="1:13" ht="15" customHeight="1">
      <c r="A68" s="47"/>
      <c r="B68" s="47"/>
      <c r="C68" s="170" t="s">
        <v>1445</v>
      </c>
      <c r="D68" s="47"/>
      <c r="E68" s="47"/>
      <c r="F68" s="47"/>
      <c r="G68" s="47"/>
      <c r="H68" s="47"/>
      <c r="I68" s="47"/>
      <c r="J68" s="47"/>
      <c r="K68" s="47"/>
      <c r="L68" s="47"/>
      <c r="M68" s="47"/>
    </row>
    <row r="69" spans="1:13" ht="15" customHeight="1">
      <c r="A69" s="47"/>
      <c r="B69" s="47"/>
      <c r="C69" s="170" t="s">
        <v>1446</v>
      </c>
      <c r="D69" s="47"/>
      <c r="E69" s="47"/>
      <c r="F69" s="47"/>
      <c r="G69" s="47"/>
      <c r="H69" s="47"/>
      <c r="I69" s="47"/>
      <c r="J69" s="47"/>
      <c r="K69" s="47"/>
      <c r="L69" s="47"/>
      <c r="M69" s="47"/>
    </row>
    <row r="70" spans="1:13" ht="15" customHeight="1">
      <c r="A70" s="47"/>
      <c r="B70" s="47"/>
      <c r="C70" s="170" t="s">
        <v>1404</v>
      </c>
      <c r="D70" s="47"/>
      <c r="E70" s="47"/>
      <c r="F70" s="47"/>
      <c r="G70" s="47"/>
      <c r="H70" s="47"/>
      <c r="I70" s="47"/>
      <c r="J70" s="47"/>
      <c r="K70" s="47"/>
      <c r="L70" s="47"/>
      <c r="M70" s="47"/>
    </row>
    <row r="71" spans="1:13" ht="15" customHeight="1">
      <c r="A71" s="47"/>
      <c r="B71" s="47"/>
      <c r="C71" s="170" t="s">
        <v>1405</v>
      </c>
      <c r="D71" s="47"/>
      <c r="E71" s="47"/>
      <c r="F71" s="47"/>
      <c r="G71" s="47"/>
      <c r="H71" s="47"/>
      <c r="I71" s="47"/>
      <c r="J71" s="47"/>
      <c r="K71" s="47"/>
      <c r="L71" s="47"/>
      <c r="M71" s="47"/>
    </row>
    <row r="72" spans="1:13" ht="30" customHeight="1">
      <c r="A72" s="47"/>
      <c r="B72" s="47"/>
      <c r="C72" s="760" t="s">
        <v>570</v>
      </c>
      <c r="D72" s="760"/>
      <c r="E72" s="760"/>
      <c r="F72" s="760"/>
      <c r="G72" s="760"/>
      <c r="H72" s="760"/>
      <c r="I72" s="760"/>
      <c r="J72" s="760"/>
      <c r="K72" s="760"/>
      <c r="L72" s="760"/>
      <c r="M72" s="760"/>
    </row>
    <row r="73" spans="1:13" ht="15" customHeight="1">
      <c r="A73" s="47"/>
      <c r="B73" s="47"/>
      <c r="C73" s="170" t="s">
        <v>571</v>
      </c>
      <c r="D73" s="47"/>
      <c r="E73" s="47"/>
      <c r="F73" s="47"/>
      <c r="G73" s="47"/>
      <c r="H73" s="47"/>
      <c r="I73" s="47"/>
      <c r="J73" s="47"/>
      <c r="K73" s="47"/>
      <c r="L73" s="47"/>
      <c r="M73" s="47"/>
    </row>
    <row r="74" spans="1:13" ht="30" customHeight="1">
      <c r="A74" s="47"/>
      <c r="B74" s="47"/>
      <c r="C74" s="760" t="s">
        <v>965</v>
      </c>
      <c r="D74" s="760"/>
      <c r="E74" s="760"/>
      <c r="F74" s="760"/>
      <c r="G74" s="760"/>
      <c r="H74" s="760"/>
      <c r="I74" s="760"/>
      <c r="J74" s="760"/>
      <c r="K74" s="760"/>
      <c r="L74" s="760"/>
      <c r="M74" s="760"/>
    </row>
    <row r="75" spans="1:13" ht="15" customHeight="1">
      <c r="A75" s="47"/>
      <c r="B75" s="47"/>
      <c r="C75" s="170"/>
      <c r="D75" s="47"/>
      <c r="E75" s="47"/>
      <c r="F75" s="47"/>
      <c r="G75" s="47"/>
      <c r="H75" s="47"/>
      <c r="I75" s="47"/>
      <c r="J75" s="47"/>
      <c r="K75" s="47"/>
      <c r="L75" s="47"/>
      <c r="M75" s="47"/>
    </row>
  </sheetData>
  <mergeCells count="6">
    <mergeCell ref="C74:M74"/>
    <mergeCell ref="C1:M1"/>
    <mergeCell ref="A2:M2"/>
    <mergeCell ref="C3:M3"/>
    <mergeCell ref="A4:M4"/>
    <mergeCell ref="C72:M72"/>
  </mergeCells>
  <pageMargins left="0.93" right="0.42" top="0.69" bottom="0.59" header="0.5" footer="0.5"/>
  <pageSetup scale="35"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6"/>
  <sheetViews>
    <sheetView zoomScaleNormal="100" workbookViewId="0">
      <selection sqref="A1:K1"/>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2" ht="30" customHeight="1">
      <c r="A1" s="751" t="s">
        <v>440</v>
      </c>
      <c r="B1" s="751"/>
      <c r="C1" s="751"/>
      <c r="D1" s="751"/>
      <c r="E1" s="751"/>
      <c r="F1" s="751"/>
      <c r="G1" s="751"/>
      <c r="H1" s="751"/>
      <c r="I1" s="751"/>
      <c r="J1" s="751"/>
      <c r="K1" s="751"/>
      <c r="L1" s="47"/>
    </row>
    <row r="2" spans="1:12" ht="15" customHeight="1">
      <c r="A2" s="752" t="s">
        <v>572</v>
      </c>
      <c r="B2" s="752"/>
      <c r="C2" s="752"/>
      <c r="D2" s="752"/>
      <c r="E2" s="752"/>
      <c r="F2" s="752"/>
      <c r="G2" s="752"/>
      <c r="H2" s="752"/>
      <c r="I2" s="752"/>
      <c r="J2" s="752"/>
      <c r="K2" s="752"/>
      <c r="L2" s="47"/>
    </row>
    <row r="3" spans="1:12" ht="15" customHeight="1">
      <c r="A3" s="752" t="s">
        <v>573</v>
      </c>
      <c r="B3" s="752"/>
      <c r="C3" s="752"/>
      <c r="D3" s="752"/>
      <c r="E3" s="752"/>
      <c r="F3" s="752"/>
      <c r="G3" s="752"/>
      <c r="H3" s="752"/>
      <c r="I3" s="752"/>
      <c r="J3" s="752"/>
      <c r="K3" s="752"/>
      <c r="L3" s="47"/>
    </row>
    <row r="4" spans="1:12" ht="30" customHeight="1">
      <c r="A4" s="753" t="s">
        <v>512</v>
      </c>
      <c r="B4" s="753"/>
      <c r="C4" s="753"/>
      <c r="D4" s="753"/>
      <c r="E4" s="753"/>
      <c r="F4" s="753"/>
      <c r="G4" s="753"/>
      <c r="H4" s="753"/>
      <c r="I4" s="753"/>
      <c r="J4" s="753"/>
      <c r="K4" s="753"/>
      <c r="L4" s="47"/>
    </row>
    <row r="5" spans="1:12" ht="3.75" customHeight="1" thickBot="1">
      <c r="A5" s="47"/>
      <c r="B5" s="47"/>
      <c r="C5" s="47"/>
      <c r="D5" s="47"/>
      <c r="E5" s="47"/>
      <c r="F5" s="47"/>
      <c r="G5" s="47"/>
      <c r="H5" s="47"/>
      <c r="I5" s="47"/>
      <c r="J5" s="47"/>
      <c r="K5" s="47"/>
      <c r="L5" s="47"/>
    </row>
    <row r="6" spans="1:12" s="15" customFormat="1" ht="30" customHeight="1" thickTop="1" thickBot="1">
      <c r="A6" s="553"/>
      <c r="B6" s="392" t="s">
        <v>574</v>
      </c>
      <c r="C6" s="392" t="s">
        <v>575</v>
      </c>
      <c r="D6" s="392" t="s">
        <v>576</v>
      </c>
      <c r="E6" s="392" t="s">
        <v>577</v>
      </c>
      <c r="F6" s="392" t="s">
        <v>578</v>
      </c>
      <c r="G6" s="392" t="s">
        <v>579</v>
      </c>
      <c r="H6" s="392" t="s">
        <v>1268</v>
      </c>
      <c r="I6" s="392" t="s">
        <v>1501</v>
      </c>
      <c r="J6" s="392" t="s">
        <v>1359</v>
      </c>
      <c r="K6" s="392" t="s">
        <v>1502</v>
      </c>
      <c r="L6" s="393"/>
    </row>
    <row r="7" spans="1:12" ht="15" customHeight="1" thickTop="1" thickBot="1">
      <c r="A7" s="394" t="s">
        <v>580</v>
      </c>
      <c r="B7" s="395">
        <v>18707588.974709999</v>
      </c>
      <c r="C7" s="395">
        <v>20056491.02172</v>
      </c>
      <c r="D7" s="395">
        <v>21982227.826269999</v>
      </c>
      <c r="E7" s="395">
        <v>25325902.376630001</v>
      </c>
      <c r="F7" s="395">
        <v>26429790.742869999</v>
      </c>
      <c r="G7" s="395">
        <v>28067116.098990001</v>
      </c>
      <c r="H7" s="395">
        <v>30536611.048860002</v>
      </c>
      <c r="I7" s="395">
        <v>30026394.166779999</v>
      </c>
      <c r="J7" s="395">
        <v>31592654.18744</v>
      </c>
      <c r="K7" s="395">
        <v>32081778.76591</v>
      </c>
      <c r="L7" s="47"/>
    </row>
    <row r="8" spans="1:12" s="16" customFormat="1" ht="15" customHeight="1" thickTop="1">
      <c r="A8" s="147" t="s">
        <v>162</v>
      </c>
      <c r="B8" s="114">
        <v>3695632.7010999997</v>
      </c>
      <c r="C8" s="114">
        <v>3683343.4373699999</v>
      </c>
      <c r="D8" s="114">
        <v>3288991.42662</v>
      </c>
      <c r="E8" s="114">
        <v>3992229.6861999999</v>
      </c>
      <c r="F8" s="114">
        <v>2958433.9348599999</v>
      </c>
      <c r="G8" s="114">
        <v>3472626.9432600001</v>
      </c>
      <c r="H8" s="114">
        <v>4156241.5425</v>
      </c>
      <c r="I8" s="114">
        <v>3826901.1995799998</v>
      </c>
      <c r="J8" s="114">
        <v>3750409.09785</v>
      </c>
      <c r="K8" s="114">
        <v>3936754.2427099999</v>
      </c>
      <c r="L8" s="47"/>
    </row>
    <row r="9" spans="1:12" s="16" customFormat="1" ht="15" customHeight="1">
      <c r="A9" s="147" t="s">
        <v>171</v>
      </c>
      <c r="B9" s="114">
        <v>4185464.9424899998</v>
      </c>
      <c r="C9" s="114">
        <v>3773823.4758800003</v>
      </c>
      <c r="D9" s="114">
        <v>4578636.3033800004</v>
      </c>
      <c r="E9" s="114">
        <v>5512010.6951099997</v>
      </c>
      <c r="F9" s="114">
        <v>4582504.8181400001</v>
      </c>
      <c r="G9" s="114">
        <v>3817180.0004799999</v>
      </c>
      <c r="H9" s="114">
        <v>4114008.0157099999</v>
      </c>
      <c r="I9" s="114">
        <v>4010400.9611799996</v>
      </c>
      <c r="J9" s="114">
        <v>4540264.8784399992</v>
      </c>
      <c r="K9" s="114">
        <v>4259443.2429200001</v>
      </c>
      <c r="L9" s="47"/>
    </row>
    <row r="10" spans="1:12" s="16" customFormat="1" ht="15" customHeight="1">
      <c r="A10" s="147" t="s">
        <v>180</v>
      </c>
      <c r="B10" s="114">
        <v>9726701.3621200006</v>
      </c>
      <c r="C10" s="114">
        <v>11511902.07855</v>
      </c>
      <c r="D10" s="114">
        <v>13045814.107530002</v>
      </c>
      <c r="E10" s="114">
        <v>14640417.47222</v>
      </c>
      <c r="F10" s="114">
        <v>17346454.611950003</v>
      </c>
      <c r="G10" s="114">
        <v>18700889.46731</v>
      </c>
      <c r="H10" s="114">
        <v>19647517.207849998</v>
      </c>
      <c r="I10" s="114">
        <v>19241361.629810002</v>
      </c>
      <c r="J10" s="114">
        <v>19936037.08887</v>
      </c>
      <c r="K10" s="114">
        <v>20195169.009150002</v>
      </c>
      <c r="L10" s="47"/>
    </row>
    <row r="11" spans="1:12" s="16" customFormat="1" ht="15" customHeight="1">
      <c r="A11" s="148" t="s">
        <v>581</v>
      </c>
      <c r="B11" s="114">
        <v>9769880.3050100002</v>
      </c>
      <c r="C11" s="114">
        <v>11522582.1569</v>
      </c>
      <c r="D11" s="114">
        <v>13041734.093499999</v>
      </c>
      <c r="E11" s="114">
        <v>14665411.11249</v>
      </c>
      <c r="F11" s="114">
        <v>17296215.372810002</v>
      </c>
      <c r="G11" s="114">
        <v>18628239.48996</v>
      </c>
      <c r="H11" s="114">
        <v>19212320.501259997</v>
      </c>
      <c r="I11" s="114">
        <v>18704829.206380002</v>
      </c>
      <c r="J11" s="114">
        <v>19283152.842089999</v>
      </c>
      <c r="K11" s="114">
        <v>19464961.246630002</v>
      </c>
      <c r="L11" s="47"/>
    </row>
    <row r="12" spans="1:12" s="16" customFormat="1" ht="15" customHeight="1">
      <c r="A12" s="148" t="s">
        <v>582</v>
      </c>
      <c r="B12" s="114">
        <v>9714966.8466800004</v>
      </c>
      <c r="C12" s="114">
        <v>11453065.618240001</v>
      </c>
      <c r="D12" s="114">
        <v>12931396.657950001</v>
      </c>
      <c r="E12" s="114">
        <v>14414582.9268</v>
      </c>
      <c r="F12" s="114">
        <v>16959928.550039999</v>
      </c>
      <c r="G12" s="114">
        <v>18148113.343589999</v>
      </c>
      <c r="H12" s="114">
        <v>18521546.442060001</v>
      </c>
      <c r="I12" s="114">
        <v>14746534.956180001</v>
      </c>
      <c r="J12" s="114">
        <v>13939725.877049999</v>
      </c>
      <c r="K12" s="114">
        <v>14495343.544629999</v>
      </c>
      <c r="L12" s="47"/>
    </row>
    <row r="13" spans="1:12" s="16" customFormat="1" ht="15" customHeight="1">
      <c r="A13" s="148" t="s">
        <v>583</v>
      </c>
      <c r="B13" s="114">
        <v>54913.458330000001</v>
      </c>
      <c r="C13" s="114">
        <v>69516.538659999991</v>
      </c>
      <c r="D13" s="114">
        <v>110337.43554999999</v>
      </c>
      <c r="E13" s="114">
        <v>250828.18568999998</v>
      </c>
      <c r="F13" s="114">
        <v>336286.82276999997</v>
      </c>
      <c r="G13" s="114">
        <v>480126.14637000003</v>
      </c>
      <c r="H13" s="114">
        <v>690774.05920000002</v>
      </c>
      <c r="I13" s="114">
        <v>3958294.2501999997</v>
      </c>
      <c r="J13" s="114">
        <v>5343426.9650400002</v>
      </c>
      <c r="K13" s="114">
        <v>4969617.7019999996</v>
      </c>
      <c r="L13" s="47"/>
    </row>
    <row r="14" spans="1:12" s="16" customFormat="1" ht="15" customHeight="1">
      <c r="A14" s="148" t="s">
        <v>584</v>
      </c>
      <c r="B14" s="114">
        <v>49501.785929999998</v>
      </c>
      <c r="C14" s="114">
        <v>91848.225449999998</v>
      </c>
      <c r="D14" s="114">
        <v>122741.86867</v>
      </c>
      <c r="E14" s="114">
        <v>69918.597739999997</v>
      </c>
      <c r="F14" s="114">
        <v>105826.19787</v>
      </c>
      <c r="G14" s="114">
        <v>105223.84565999999</v>
      </c>
      <c r="H14" s="114">
        <v>15329.726409999999</v>
      </c>
      <c r="I14" s="114">
        <v>91402.303419999997</v>
      </c>
      <c r="J14" s="114">
        <v>105059.9875</v>
      </c>
      <c r="K14" s="114">
        <v>241539.60108000002</v>
      </c>
      <c r="L14" s="47"/>
    </row>
    <row r="15" spans="1:12" s="16" customFormat="1" ht="15" customHeight="1">
      <c r="A15" s="148" t="s">
        <v>585</v>
      </c>
      <c r="B15" s="114">
        <v>43776.709340000001</v>
      </c>
      <c r="C15" s="114">
        <v>85335.020349999992</v>
      </c>
      <c r="D15" s="114">
        <v>93022.23633</v>
      </c>
      <c r="E15" s="114">
        <v>67332.736900000004</v>
      </c>
      <c r="F15" s="114">
        <v>92838.572159999996</v>
      </c>
      <c r="G15" s="114">
        <v>86408.375290000011</v>
      </c>
      <c r="H15" s="114">
        <v>13223.914419999999</v>
      </c>
      <c r="I15" s="114">
        <v>61553.563070000004</v>
      </c>
      <c r="J15" s="114">
        <v>41044.068289999996</v>
      </c>
      <c r="K15" s="114">
        <v>51511.10742</v>
      </c>
      <c r="L15" s="47"/>
    </row>
    <row r="16" spans="1:12" s="16" customFormat="1" ht="15" customHeight="1">
      <c r="A16" s="148" t="s">
        <v>586</v>
      </c>
      <c r="B16" s="114">
        <v>5725.0765899999997</v>
      </c>
      <c r="C16" s="114">
        <v>6513.2050999999992</v>
      </c>
      <c r="D16" s="114">
        <v>29719.63234</v>
      </c>
      <c r="E16" s="114">
        <v>2585.8608399999998</v>
      </c>
      <c r="F16" s="114">
        <v>12987.62571</v>
      </c>
      <c r="G16" s="114">
        <v>18815.470370000003</v>
      </c>
      <c r="H16" s="114">
        <v>2105.8119900000002</v>
      </c>
      <c r="I16" s="114">
        <v>29848.74035</v>
      </c>
      <c r="J16" s="114">
        <v>64015.91921</v>
      </c>
      <c r="K16" s="114">
        <v>190028.49366000001</v>
      </c>
      <c r="L16" s="47"/>
    </row>
    <row r="17" spans="1:12" s="16" customFormat="1" ht="15" customHeight="1">
      <c r="A17" s="148" t="s">
        <v>587</v>
      </c>
      <c r="B17" s="114">
        <v>85208.711110000004</v>
      </c>
      <c r="C17" s="114">
        <v>90830.90135</v>
      </c>
      <c r="D17" s="114">
        <v>118780.81845000001</v>
      </c>
      <c r="E17" s="114">
        <v>206498.88128</v>
      </c>
      <c r="F17" s="114">
        <v>253463.13586000001</v>
      </c>
      <c r="G17" s="114">
        <v>251270.23727000001</v>
      </c>
      <c r="H17" s="114">
        <v>285648.99158999999</v>
      </c>
      <c r="I17" s="114">
        <v>259370.30947000001</v>
      </c>
      <c r="J17" s="114">
        <v>210078.43340000001</v>
      </c>
      <c r="K17" s="114">
        <v>246954.78988</v>
      </c>
      <c r="L17" s="47"/>
    </row>
    <row r="18" spans="1:12" s="16" customFormat="1" ht="15" customHeight="1">
      <c r="A18" s="148" t="s">
        <v>588</v>
      </c>
      <c r="B18" s="114">
        <v>55778.79952</v>
      </c>
      <c r="C18" s="114">
        <v>69866.335200000001</v>
      </c>
      <c r="D18" s="114">
        <v>101655.73745999999</v>
      </c>
      <c r="E18" s="114">
        <v>172859.2108</v>
      </c>
      <c r="F18" s="114">
        <v>212864.26952999999</v>
      </c>
      <c r="G18" s="114">
        <v>197311.65003999998</v>
      </c>
      <c r="H18" s="114">
        <v>232362.72991999998</v>
      </c>
      <c r="I18" s="114">
        <v>217458.33161000002</v>
      </c>
      <c r="J18" s="114">
        <v>160216.45955</v>
      </c>
      <c r="K18" s="114">
        <v>152740.61804</v>
      </c>
      <c r="L18" s="47"/>
    </row>
    <row r="19" spans="1:12" s="16" customFormat="1" ht="15" customHeight="1">
      <c r="A19" s="148" t="s">
        <v>589</v>
      </c>
      <c r="B19" s="114">
        <v>29429.91159</v>
      </c>
      <c r="C19" s="114">
        <v>20964.566149999999</v>
      </c>
      <c r="D19" s="114">
        <v>17125.080989999999</v>
      </c>
      <c r="E19" s="114">
        <v>33639.670479999993</v>
      </c>
      <c r="F19" s="114">
        <v>40598.866329999997</v>
      </c>
      <c r="G19" s="114">
        <v>53958.587229999997</v>
      </c>
      <c r="H19" s="114">
        <v>53286.26167</v>
      </c>
      <c r="I19" s="114">
        <v>41911.977859999999</v>
      </c>
      <c r="J19" s="114">
        <v>49861.973850000002</v>
      </c>
      <c r="K19" s="114">
        <v>94214.17184000001</v>
      </c>
      <c r="L19" s="47"/>
    </row>
    <row r="20" spans="1:12" s="16" customFormat="1" ht="15" customHeight="1">
      <c r="A20" s="148" t="s">
        <v>193</v>
      </c>
      <c r="B20" s="114">
        <v>69393.80101000001</v>
      </c>
      <c r="C20" s="114">
        <v>81356.11626000001</v>
      </c>
      <c r="D20" s="114">
        <v>85609.130900000004</v>
      </c>
      <c r="E20" s="114">
        <v>99967.15148</v>
      </c>
      <c r="F20" s="114">
        <v>106566.62844</v>
      </c>
      <c r="G20" s="114">
        <v>121742.2084</v>
      </c>
      <c r="H20" s="114">
        <v>692135.62927999999</v>
      </c>
      <c r="I20" s="114">
        <v>774532.06228999991</v>
      </c>
      <c r="J20" s="114">
        <v>846568.70837000001</v>
      </c>
      <c r="K20" s="114">
        <v>789947.97401999997</v>
      </c>
      <c r="L20" s="47"/>
    </row>
    <row r="21" spans="1:12" s="16" customFormat="1" ht="15" customHeight="1">
      <c r="A21" s="148" t="s">
        <v>590</v>
      </c>
      <c r="B21" s="114">
        <v>-247283.24093999999</v>
      </c>
      <c r="C21" s="114">
        <v>-274715.32141000003</v>
      </c>
      <c r="D21" s="114">
        <v>-323051.80398999999</v>
      </c>
      <c r="E21" s="114">
        <v>-401378.27077</v>
      </c>
      <c r="F21" s="114">
        <v>-415616.72302999999</v>
      </c>
      <c r="G21" s="114">
        <v>-405586.31398000004</v>
      </c>
      <c r="H21" s="114">
        <v>-557917.64069000003</v>
      </c>
      <c r="I21" s="114">
        <v>-588772.25175000005</v>
      </c>
      <c r="J21" s="114">
        <v>-508822.88248999999</v>
      </c>
      <c r="K21" s="114">
        <v>-548234.60246000008</v>
      </c>
      <c r="L21" s="47"/>
    </row>
    <row r="22" spans="1:12" s="16" customFormat="1" ht="15" customHeight="1">
      <c r="A22" s="147" t="s">
        <v>206</v>
      </c>
      <c r="B22" s="114">
        <v>77068.819860000003</v>
      </c>
      <c r="C22" s="114">
        <v>97946.060440000001</v>
      </c>
      <c r="D22" s="114">
        <v>98522.880749999997</v>
      </c>
      <c r="E22" s="114">
        <v>107813.7316</v>
      </c>
      <c r="F22" s="114">
        <v>119412.18695</v>
      </c>
      <c r="G22" s="114">
        <v>131663.99406</v>
      </c>
      <c r="H22" s="114">
        <v>176971.45355999999</v>
      </c>
      <c r="I22" s="114">
        <v>142277.14568000002</v>
      </c>
      <c r="J22" s="114">
        <v>201237.07285</v>
      </c>
      <c r="K22" s="114">
        <v>156831.63594000001</v>
      </c>
      <c r="L22" s="47"/>
    </row>
    <row r="23" spans="1:12" s="16" customFormat="1" ht="15" customHeight="1">
      <c r="A23" s="147" t="s">
        <v>212</v>
      </c>
      <c r="B23" s="114">
        <v>668.66707999999994</v>
      </c>
      <c r="C23" s="114">
        <v>2000.6695400000001</v>
      </c>
      <c r="D23" s="114">
        <v>12978.39048</v>
      </c>
      <c r="E23" s="114">
        <v>4582.7873099999997</v>
      </c>
      <c r="F23" s="114">
        <v>8737.8687499999996</v>
      </c>
      <c r="G23" s="114">
        <v>10058.223099999999</v>
      </c>
      <c r="H23" s="114">
        <v>4381.3975599999994</v>
      </c>
      <c r="I23" s="114">
        <v>21833.94125</v>
      </c>
      <c r="J23" s="114">
        <v>21317.426350000002</v>
      </c>
      <c r="K23" s="114">
        <v>19125.865829999999</v>
      </c>
      <c r="L23" s="47"/>
    </row>
    <row r="24" spans="1:12" s="16" customFormat="1" ht="15" customHeight="1">
      <c r="A24" s="147" t="s">
        <v>591</v>
      </c>
      <c r="B24" s="114">
        <v>665743.67625999998</v>
      </c>
      <c r="C24" s="114">
        <v>618218.59114999999</v>
      </c>
      <c r="D24" s="114">
        <v>588623.66541000002</v>
      </c>
      <c r="E24" s="114">
        <v>684154.74375999998</v>
      </c>
      <c r="F24" s="114">
        <v>1039327.69862</v>
      </c>
      <c r="G24" s="114">
        <v>1561762.7764400002</v>
      </c>
      <c r="H24" s="114">
        <v>2070529.0788800002</v>
      </c>
      <c r="I24" s="114">
        <v>2426264.1710799998</v>
      </c>
      <c r="J24" s="114">
        <v>2766205.2402900001</v>
      </c>
      <c r="K24" s="114">
        <v>3156455.4689699998</v>
      </c>
      <c r="L24" s="47"/>
    </row>
    <row r="25" spans="1:12" s="16" customFormat="1" ht="15" customHeight="1">
      <c r="A25" s="147" t="s">
        <v>223</v>
      </c>
      <c r="B25" s="114">
        <v>326161.24536</v>
      </c>
      <c r="C25" s="114">
        <v>341730.25611999998</v>
      </c>
      <c r="D25" s="114">
        <v>336226.88231000002</v>
      </c>
      <c r="E25" s="114">
        <v>353255.13894999999</v>
      </c>
      <c r="F25" s="114">
        <v>351441.2328</v>
      </c>
      <c r="G25" s="114">
        <v>344823.14332999999</v>
      </c>
      <c r="H25" s="114">
        <v>336325.49472000002</v>
      </c>
      <c r="I25" s="114">
        <v>334741.12919000001</v>
      </c>
      <c r="J25" s="114">
        <v>344731.2133</v>
      </c>
      <c r="K25" s="114">
        <v>336117.79482999997</v>
      </c>
      <c r="L25" s="47"/>
    </row>
    <row r="26" spans="1:12" s="16" customFormat="1" ht="15" customHeight="1">
      <c r="A26" s="147" t="s">
        <v>592</v>
      </c>
      <c r="B26" s="114">
        <v>30147.560440000001</v>
      </c>
      <c r="C26" s="114">
        <v>27526.452670000002</v>
      </c>
      <c r="D26" s="114">
        <v>32434.16979</v>
      </c>
      <c r="E26" s="114">
        <v>31438.121480000002</v>
      </c>
      <c r="F26" s="114">
        <v>23478.390800000001</v>
      </c>
      <c r="G26" s="114">
        <v>28111.551010000003</v>
      </c>
      <c r="H26" s="114">
        <v>30636.858079999998</v>
      </c>
      <c r="I26" s="114">
        <v>22613.989010000001</v>
      </c>
      <c r="J26" s="114">
        <v>32452.169489999997</v>
      </c>
      <c r="K26" s="114">
        <v>21881.505559999998</v>
      </c>
      <c r="L26" s="47"/>
    </row>
    <row r="27" spans="1:12" s="17" customFormat="1" ht="15" customHeight="1" thickBot="1">
      <c r="A27" s="147" t="s">
        <v>239</v>
      </c>
      <c r="B27" s="114">
        <v>0</v>
      </c>
      <c r="C27" s="114">
        <v>0</v>
      </c>
      <c r="D27" s="114">
        <v>0</v>
      </c>
      <c r="E27" s="114">
        <v>0</v>
      </c>
      <c r="F27" s="114">
        <v>0</v>
      </c>
      <c r="G27" s="114">
        <v>0</v>
      </c>
      <c r="H27" s="114">
        <v>0</v>
      </c>
      <c r="I27" s="114">
        <v>0</v>
      </c>
      <c r="J27" s="114">
        <v>0</v>
      </c>
      <c r="K27" s="114">
        <v>0</v>
      </c>
      <c r="L27" s="47"/>
    </row>
    <row r="28" spans="1:12" ht="15" customHeight="1" thickTop="1" thickBot="1">
      <c r="A28" s="394" t="s">
        <v>593</v>
      </c>
      <c r="B28" s="395">
        <v>17416060.240900002</v>
      </c>
      <c r="C28" s="395">
        <v>18646624.03029</v>
      </c>
      <c r="D28" s="395">
        <v>20456359.37469</v>
      </c>
      <c r="E28" s="395">
        <v>23675919.626680002</v>
      </c>
      <c r="F28" s="395">
        <v>24677010.180689998</v>
      </c>
      <c r="G28" s="395">
        <v>26171786.080119997</v>
      </c>
      <c r="H28" s="395">
        <v>28693137.811150003</v>
      </c>
      <c r="I28" s="395">
        <v>28135912.131729998</v>
      </c>
      <c r="J28" s="395">
        <v>29529544.654259998</v>
      </c>
      <c r="K28" s="395">
        <v>30040623.127040002</v>
      </c>
      <c r="L28" s="47"/>
    </row>
    <row r="29" spans="1:12" s="16" customFormat="1" ht="15" customHeight="1" thickTop="1">
      <c r="A29" s="147" t="s">
        <v>594</v>
      </c>
      <c r="B29" s="114">
        <v>16139403.34842</v>
      </c>
      <c r="C29" s="114">
        <v>17340819.179340001</v>
      </c>
      <c r="D29" s="114">
        <v>18773137.933910001</v>
      </c>
      <c r="E29" s="114">
        <v>21067664.692000002</v>
      </c>
      <c r="F29" s="114">
        <v>20264120.341460001</v>
      </c>
      <c r="G29" s="114">
        <v>20007768.056019999</v>
      </c>
      <c r="H29" s="114">
        <v>22062726.73364</v>
      </c>
      <c r="I29" s="114">
        <v>21754384.939919997</v>
      </c>
      <c r="J29" s="114">
        <v>22117705.047800001</v>
      </c>
      <c r="K29" s="114">
        <v>22580193.32595</v>
      </c>
      <c r="L29" s="47"/>
    </row>
    <row r="30" spans="1:12" s="16" customFormat="1" ht="15" customHeight="1">
      <c r="A30" s="148" t="s">
        <v>595</v>
      </c>
      <c r="B30" s="114">
        <v>6030709.0619399995</v>
      </c>
      <c r="C30" s="114">
        <v>5205759.7517600004</v>
      </c>
      <c r="D30" s="114">
        <v>5703018.3211199995</v>
      </c>
      <c r="E30" s="114">
        <v>5601128.2103800001</v>
      </c>
      <c r="F30" s="114">
        <v>4616492.5103000002</v>
      </c>
      <c r="G30" s="114">
        <v>4241397.1219100002</v>
      </c>
      <c r="H30" s="114">
        <v>4463727.2304300005</v>
      </c>
      <c r="I30" s="114">
        <v>4420487.5277399998</v>
      </c>
      <c r="J30" s="114">
        <v>4730762.9716999996</v>
      </c>
      <c r="K30" s="114">
        <v>4696067.7733900007</v>
      </c>
      <c r="L30" s="47"/>
    </row>
    <row r="31" spans="1:12" s="16" customFormat="1" ht="15" customHeight="1">
      <c r="A31" s="148" t="s">
        <v>596</v>
      </c>
      <c r="B31" s="114">
        <v>4980332.7655800004</v>
      </c>
      <c r="C31" s="114">
        <v>5570532.0457299994</v>
      </c>
      <c r="D31" s="114">
        <v>6045449.0961499996</v>
      </c>
      <c r="E31" s="114">
        <v>7249649.4338400001</v>
      </c>
      <c r="F31" s="114">
        <v>6795348.9971400006</v>
      </c>
      <c r="G31" s="114">
        <v>6724824.3115299996</v>
      </c>
      <c r="H31" s="114">
        <v>7034340.9308599997</v>
      </c>
      <c r="I31" s="114">
        <v>6890472.3135600006</v>
      </c>
      <c r="J31" s="114">
        <v>7216369.0790200001</v>
      </c>
      <c r="K31" s="114">
        <v>7022302.51884</v>
      </c>
      <c r="L31" s="47"/>
    </row>
    <row r="32" spans="1:12" s="16" customFormat="1" ht="15" customHeight="1">
      <c r="A32" s="148" t="s">
        <v>597</v>
      </c>
      <c r="B32" s="114">
        <v>334710.97012000001</v>
      </c>
      <c r="C32" s="114">
        <v>146768.09469999999</v>
      </c>
      <c r="D32" s="114">
        <v>61102.699979999998</v>
      </c>
      <c r="E32" s="114">
        <v>43643.37717</v>
      </c>
      <c r="F32" s="114">
        <v>35659.557159999997</v>
      </c>
      <c r="G32" s="114">
        <v>34499.827520000006</v>
      </c>
      <c r="H32" s="114">
        <v>49921.88781</v>
      </c>
      <c r="I32" s="114">
        <v>48029.026819999999</v>
      </c>
      <c r="J32" s="114">
        <v>163331.72313</v>
      </c>
      <c r="K32" s="114">
        <v>2332.6452899999999</v>
      </c>
      <c r="L32" s="47"/>
    </row>
    <row r="33" spans="1:12" s="16" customFormat="1" ht="15" customHeight="1">
      <c r="A33" s="148" t="s">
        <v>598</v>
      </c>
      <c r="B33" s="114">
        <v>644441.92788999993</v>
      </c>
      <c r="C33" s="114">
        <v>922304.78058000002</v>
      </c>
      <c r="D33" s="114">
        <v>749490.97678999999</v>
      </c>
      <c r="E33" s="114">
        <v>783692.37635999999</v>
      </c>
      <c r="F33" s="114">
        <v>613460.20551999996</v>
      </c>
      <c r="G33" s="114">
        <v>567189.84001000004</v>
      </c>
      <c r="H33" s="114">
        <v>441475.26417000004</v>
      </c>
      <c r="I33" s="114">
        <v>422727.87862000003</v>
      </c>
      <c r="J33" s="114">
        <v>370531.63824</v>
      </c>
      <c r="K33" s="114">
        <v>339569.28649000003</v>
      </c>
      <c r="L33" s="47"/>
    </row>
    <row r="34" spans="1:12" s="16" customFormat="1" ht="15" customHeight="1">
      <c r="A34" s="148" t="s">
        <v>599</v>
      </c>
      <c r="B34" s="114">
        <v>3856732.1535999998</v>
      </c>
      <c r="C34" s="114">
        <v>5102520.8719199998</v>
      </c>
      <c r="D34" s="114">
        <v>5729277.3404799998</v>
      </c>
      <c r="E34" s="114">
        <v>6802125.5549300006</v>
      </c>
      <c r="F34" s="114">
        <v>7498305.3774300003</v>
      </c>
      <c r="G34" s="114">
        <v>7607766.7070899997</v>
      </c>
      <c r="H34" s="114">
        <v>9062520.3819900006</v>
      </c>
      <c r="I34" s="114">
        <v>8903389.6862300001</v>
      </c>
      <c r="J34" s="114">
        <v>8556763.1741700005</v>
      </c>
      <c r="K34" s="114">
        <v>9388362.7542700004</v>
      </c>
      <c r="L34" s="47"/>
    </row>
    <row r="35" spans="1:12" s="16" customFormat="1" ht="15" customHeight="1">
      <c r="A35" s="148" t="s">
        <v>600</v>
      </c>
      <c r="B35" s="114">
        <v>292476.46929000004</v>
      </c>
      <c r="C35" s="114">
        <v>392933.63464999996</v>
      </c>
      <c r="D35" s="114">
        <v>484799.49939000001</v>
      </c>
      <c r="E35" s="114">
        <v>587425.73932000005</v>
      </c>
      <c r="F35" s="114">
        <v>704853.69390999991</v>
      </c>
      <c r="G35" s="114">
        <v>832090.24796000007</v>
      </c>
      <c r="H35" s="114">
        <v>1010741.03838</v>
      </c>
      <c r="I35" s="114">
        <v>1069278.5069500001</v>
      </c>
      <c r="J35" s="114">
        <v>1079946.46154</v>
      </c>
      <c r="K35" s="114">
        <v>1131558.34767</v>
      </c>
      <c r="L35" s="47"/>
    </row>
    <row r="36" spans="1:12" s="16" customFormat="1" ht="15" customHeight="1">
      <c r="A36" s="147" t="s">
        <v>601</v>
      </c>
      <c r="B36" s="114">
        <v>5157.0286900000001</v>
      </c>
      <c r="C36" s="114">
        <v>6915.0809200000003</v>
      </c>
      <c r="D36" s="114">
        <v>5030.7679100000005</v>
      </c>
      <c r="E36" s="114">
        <v>5828.5589300000001</v>
      </c>
      <c r="F36" s="114">
        <v>10050.88768</v>
      </c>
      <c r="G36" s="114">
        <v>5785.83763</v>
      </c>
      <c r="H36" s="114">
        <v>10271.188779999999</v>
      </c>
      <c r="I36" s="114">
        <v>18267.753199999999</v>
      </c>
      <c r="J36" s="114">
        <v>10835.9094</v>
      </c>
      <c r="K36" s="114">
        <v>22293.62545</v>
      </c>
      <c r="L36" s="47"/>
    </row>
    <row r="37" spans="1:12" s="16" customFormat="1" ht="15" customHeight="1">
      <c r="A37" s="147" t="s">
        <v>602</v>
      </c>
      <c r="B37" s="114">
        <v>152039.22153000001</v>
      </c>
      <c r="C37" s="114">
        <v>233005.61802000002</v>
      </c>
      <c r="D37" s="114">
        <v>269667.60557999997</v>
      </c>
      <c r="E37" s="114">
        <v>961837.00612999999</v>
      </c>
      <c r="F37" s="114">
        <v>1284797.01428</v>
      </c>
      <c r="G37" s="114">
        <v>1920417.6024200001</v>
      </c>
      <c r="H37" s="114">
        <v>2329848.7167800004</v>
      </c>
      <c r="I37" s="114">
        <v>2004627.03782</v>
      </c>
      <c r="J37" s="114">
        <v>2485607.7139699999</v>
      </c>
      <c r="K37" s="114">
        <v>2897699.4996500001</v>
      </c>
      <c r="L37" s="47"/>
    </row>
    <row r="38" spans="1:12" s="16" customFormat="1" ht="15" customHeight="1">
      <c r="A38" s="147" t="s">
        <v>603</v>
      </c>
      <c r="B38" s="114">
        <v>319729.72867000004</v>
      </c>
      <c r="C38" s="114">
        <v>362075.82627999998</v>
      </c>
      <c r="D38" s="114">
        <v>369484.34910000005</v>
      </c>
      <c r="E38" s="114">
        <v>392495.66836000001</v>
      </c>
      <c r="F38" s="114">
        <v>421431.34593000001</v>
      </c>
      <c r="G38" s="114">
        <v>416199.22416000004</v>
      </c>
      <c r="H38" s="114">
        <v>428518.24926999997</v>
      </c>
      <c r="I38" s="114">
        <v>338586.20182999998</v>
      </c>
      <c r="J38" s="114">
        <v>588751.07296999998</v>
      </c>
      <c r="K38" s="114">
        <v>412306.89575999998</v>
      </c>
      <c r="L38" s="47"/>
    </row>
    <row r="39" spans="1:12" s="16" customFormat="1" ht="15" customHeight="1">
      <c r="A39" s="147" t="s">
        <v>277</v>
      </c>
      <c r="B39" s="114">
        <v>149583.44699</v>
      </c>
      <c r="C39" s="114">
        <v>170162.55194</v>
      </c>
      <c r="D39" s="114">
        <v>191083.01552000002</v>
      </c>
      <c r="E39" s="114">
        <v>218332.02249999999</v>
      </c>
      <c r="F39" s="114">
        <v>235754.15368000002</v>
      </c>
      <c r="G39" s="114">
        <v>251717.91553</v>
      </c>
      <c r="H39" s="114">
        <v>271790.34288999997</v>
      </c>
      <c r="I39" s="114">
        <v>263649.81484000001</v>
      </c>
      <c r="J39" s="114">
        <v>264683.50890000002</v>
      </c>
      <c r="K39" s="114">
        <v>270773.27176999999</v>
      </c>
      <c r="L39" s="47"/>
    </row>
    <row r="40" spans="1:12" s="16" customFormat="1" ht="15" customHeight="1">
      <c r="A40" s="147" t="s">
        <v>283</v>
      </c>
      <c r="B40" s="114">
        <v>342698.56573999999</v>
      </c>
      <c r="C40" s="114">
        <v>274064.98161999998</v>
      </c>
      <c r="D40" s="114">
        <v>447063.05297000002</v>
      </c>
      <c r="E40" s="114">
        <v>515857.24022000004</v>
      </c>
      <c r="F40" s="114">
        <v>413304.16664999997</v>
      </c>
      <c r="G40" s="114">
        <v>413500.69443000003</v>
      </c>
      <c r="H40" s="114">
        <v>563689.37970000005</v>
      </c>
      <c r="I40" s="114">
        <v>563766.42166999995</v>
      </c>
      <c r="J40" s="114">
        <v>564023.92288999993</v>
      </c>
      <c r="K40" s="114">
        <v>473338.29819999996</v>
      </c>
      <c r="L40" s="47"/>
    </row>
    <row r="41" spans="1:12" s="16" customFormat="1" ht="15" customHeight="1">
      <c r="A41" s="147" t="s">
        <v>604</v>
      </c>
      <c r="B41" s="114">
        <v>276604.68267000001</v>
      </c>
      <c r="C41" s="114">
        <v>255853.01266000001</v>
      </c>
      <c r="D41" s="114">
        <v>393442.57216000004</v>
      </c>
      <c r="E41" s="114">
        <v>509621.29227999999</v>
      </c>
      <c r="F41" s="114">
        <v>438909.41576</v>
      </c>
      <c r="G41" s="114">
        <v>531561.09490999999</v>
      </c>
      <c r="H41" s="114">
        <v>453538.39293000003</v>
      </c>
      <c r="I41" s="114">
        <v>398324.85956999997</v>
      </c>
      <c r="J41" s="114">
        <v>370871.77824000001</v>
      </c>
      <c r="K41" s="114">
        <v>346706.66418000002</v>
      </c>
      <c r="L41" s="47"/>
    </row>
    <row r="42" spans="1:12" s="17" customFormat="1" ht="15" customHeight="1" thickBot="1">
      <c r="A42" s="147" t="s">
        <v>455</v>
      </c>
      <c r="B42" s="114">
        <v>30844.21819</v>
      </c>
      <c r="C42" s="114">
        <v>3727.7795099999998</v>
      </c>
      <c r="D42" s="114">
        <v>7450.0775400000002</v>
      </c>
      <c r="E42" s="114">
        <v>4283.1462599999995</v>
      </c>
      <c r="F42" s="114">
        <v>1608642.85525</v>
      </c>
      <c r="G42" s="114">
        <v>2624835.6550199999</v>
      </c>
      <c r="H42" s="114">
        <v>2572754.8071599999</v>
      </c>
      <c r="I42" s="114">
        <v>2794305.1028800001</v>
      </c>
      <c r="J42" s="114">
        <v>3127065.7000899999</v>
      </c>
      <c r="K42" s="114">
        <v>3037311.5460799998</v>
      </c>
      <c r="L42" s="47"/>
    </row>
    <row r="43" spans="1:12" ht="15" customHeight="1" thickTop="1" thickBot="1">
      <c r="A43" s="394" t="s">
        <v>605</v>
      </c>
      <c r="B43" s="395">
        <v>1291528.7338099999</v>
      </c>
      <c r="C43" s="395">
        <v>1409866.9914300002</v>
      </c>
      <c r="D43" s="395">
        <v>1525868.4515799999</v>
      </c>
      <c r="E43" s="395">
        <v>1649982.7499500001</v>
      </c>
      <c r="F43" s="395">
        <v>1752780.5621800001</v>
      </c>
      <c r="G43" s="395">
        <v>1895330.0188699998</v>
      </c>
      <c r="H43" s="395">
        <v>1843473.23771</v>
      </c>
      <c r="I43" s="395">
        <v>1890482.0350500001</v>
      </c>
      <c r="J43" s="395">
        <v>2063109.53318</v>
      </c>
      <c r="K43" s="395">
        <v>2041155.6388699999</v>
      </c>
      <c r="L43" s="47"/>
    </row>
    <row r="44" spans="1:12" s="16" customFormat="1" ht="15" customHeight="1" thickTop="1">
      <c r="A44" s="147" t="s">
        <v>298</v>
      </c>
      <c r="B44" s="114">
        <v>655372.64</v>
      </c>
      <c r="C44" s="114">
        <v>1057261.43</v>
      </c>
      <c r="D44" s="114">
        <v>1057261.43</v>
      </c>
      <c r="E44" s="114">
        <v>1057261.43</v>
      </c>
      <c r="F44" s="114">
        <v>1257023.6000000001</v>
      </c>
      <c r="G44" s="114">
        <v>1366039.47</v>
      </c>
      <c r="H44" s="114">
        <v>1517992.79</v>
      </c>
      <c r="I44" s="114">
        <v>1517992.79</v>
      </c>
      <c r="J44" s="114">
        <v>1517992.79</v>
      </c>
      <c r="K44" s="114">
        <v>1517992.79</v>
      </c>
      <c r="L44" s="47"/>
    </row>
    <row r="45" spans="1:12" s="16" customFormat="1" ht="15" customHeight="1">
      <c r="A45" s="147" t="s">
        <v>302</v>
      </c>
      <c r="B45" s="114">
        <v>96085</v>
      </c>
      <c r="C45" s="114">
        <v>20717.2</v>
      </c>
      <c r="D45" s="114">
        <v>41297.199999999997</v>
      </c>
      <c r="E45" s="114">
        <v>97084.800000000003</v>
      </c>
      <c r="F45" s="114">
        <v>70415.199999999997</v>
      </c>
      <c r="G45" s="114">
        <v>74534.561400000006</v>
      </c>
      <c r="H45" s="114">
        <v>0.36419999999999997</v>
      </c>
      <c r="I45" s="114">
        <v>54748.525600000001</v>
      </c>
      <c r="J45" s="114">
        <v>82056.687000000005</v>
      </c>
      <c r="K45" s="114">
        <v>106037.8512</v>
      </c>
      <c r="L45" s="47"/>
    </row>
    <row r="46" spans="1:12" s="16" customFormat="1" ht="15" customHeight="1">
      <c r="A46" s="147" t="s">
        <v>306</v>
      </c>
      <c r="B46" s="114">
        <v>0</v>
      </c>
      <c r="C46" s="114">
        <v>0</v>
      </c>
      <c r="D46" s="114">
        <v>0</v>
      </c>
      <c r="E46" s="114">
        <v>0</v>
      </c>
      <c r="F46" s="114">
        <v>0</v>
      </c>
      <c r="G46" s="114">
        <v>0</v>
      </c>
      <c r="H46" s="114">
        <v>0</v>
      </c>
      <c r="I46" s="114">
        <v>0</v>
      </c>
      <c r="J46" s="114">
        <v>0</v>
      </c>
      <c r="K46" s="114">
        <v>0</v>
      </c>
      <c r="L46" s="47"/>
    </row>
    <row r="47" spans="1:12" s="16" customFormat="1" ht="15" customHeight="1">
      <c r="A47" s="147" t="s">
        <v>606</v>
      </c>
      <c r="B47" s="114">
        <v>311438.12951</v>
      </c>
      <c r="C47" s="114">
        <v>110521.41165000001</v>
      </c>
      <c r="D47" s="114">
        <v>200482.38653999998</v>
      </c>
      <c r="E47" s="114">
        <v>257961.22406000001</v>
      </c>
      <c r="F47" s="114">
        <v>203561.41201</v>
      </c>
      <c r="G47" s="114">
        <v>201171.4657</v>
      </c>
      <c r="H47" s="114">
        <v>231566.83471999998</v>
      </c>
      <c r="I47" s="114">
        <v>243130.30351</v>
      </c>
      <c r="J47" s="114">
        <v>243130.30351</v>
      </c>
      <c r="K47" s="114">
        <v>294127.93761999998</v>
      </c>
      <c r="L47" s="47"/>
    </row>
    <row r="48" spans="1:12" s="16" customFormat="1" ht="15" customHeight="1">
      <c r="A48" s="147" t="s">
        <v>312</v>
      </c>
      <c r="B48" s="114">
        <v>228632.96430000002</v>
      </c>
      <c r="C48" s="114">
        <v>221366.94978</v>
      </c>
      <c r="D48" s="114">
        <v>226827.43503999998</v>
      </c>
      <c r="E48" s="114">
        <v>237675.29588999998</v>
      </c>
      <c r="F48" s="114">
        <v>221780.35016999999</v>
      </c>
      <c r="G48" s="114">
        <v>253584.52177000002</v>
      </c>
      <c r="H48" s="114">
        <v>93913.248790000012</v>
      </c>
      <c r="I48" s="114">
        <v>74610.415939999992</v>
      </c>
      <c r="J48" s="114">
        <v>219929.75266999999</v>
      </c>
      <c r="K48" s="114">
        <v>122997.06005</v>
      </c>
      <c r="L48" s="47"/>
    </row>
    <row r="49" spans="1:12" s="16" customFormat="1" ht="15" customHeight="1">
      <c r="A49" s="148" t="s">
        <v>607</v>
      </c>
      <c r="B49" s="114">
        <v>285</v>
      </c>
      <c r="C49" s="114">
        <v>285</v>
      </c>
      <c r="D49" s="114">
        <v>285</v>
      </c>
      <c r="E49" s="114">
        <v>289.77999999999997</v>
      </c>
      <c r="F49" s="114">
        <v>289.77999999999997</v>
      </c>
      <c r="G49" s="114">
        <v>289.77999999999997</v>
      </c>
      <c r="H49" s="114">
        <v>289.77999999999997</v>
      </c>
      <c r="I49" s="114">
        <v>27601.618600000002</v>
      </c>
      <c r="J49" s="114">
        <v>293.4572</v>
      </c>
      <c r="K49" s="114">
        <v>46114.621399999996</v>
      </c>
      <c r="L49" s="47"/>
    </row>
    <row r="50" spans="1:12" s="17" customFormat="1" ht="15" customHeight="1" thickBot="1">
      <c r="A50" s="148" t="s">
        <v>608</v>
      </c>
      <c r="B50" s="114">
        <v>228347.96430000002</v>
      </c>
      <c r="C50" s="114">
        <v>221081.94978</v>
      </c>
      <c r="D50" s="114">
        <v>226542.43503999998</v>
      </c>
      <c r="E50" s="114">
        <v>237385.51588999998</v>
      </c>
      <c r="F50" s="114">
        <v>221490.57016999999</v>
      </c>
      <c r="G50" s="114">
        <v>253294.74177000002</v>
      </c>
      <c r="H50" s="114">
        <v>93623.468790000014</v>
      </c>
      <c r="I50" s="114">
        <v>47008.797340000005</v>
      </c>
      <c r="J50" s="114">
        <v>219636.29547000001</v>
      </c>
      <c r="K50" s="114">
        <v>76882.438650000011</v>
      </c>
      <c r="L50" s="47"/>
    </row>
    <row r="51" spans="1:12" ht="15" customHeight="1" thickTop="1" thickBot="1">
      <c r="A51" s="394" t="s">
        <v>609</v>
      </c>
      <c r="B51" s="395">
        <v>18707588.974709999</v>
      </c>
      <c r="C51" s="395">
        <v>20056491.02172</v>
      </c>
      <c r="D51" s="395">
        <v>21982227.826269999</v>
      </c>
      <c r="E51" s="395">
        <v>25325902.376630001</v>
      </c>
      <c r="F51" s="395">
        <v>26429790.742869999</v>
      </c>
      <c r="G51" s="395">
        <v>28067116.098990001</v>
      </c>
      <c r="H51" s="395">
        <v>30536611.048860002</v>
      </c>
      <c r="I51" s="395">
        <v>30026394.166779999</v>
      </c>
      <c r="J51" s="395">
        <v>31592654.18744</v>
      </c>
      <c r="K51" s="395">
        <v>32081778.76591</v>
      </c>
      <c r="L51" s="47"/>
    </row>
    <row r="52" spans="1:12" s="16" customFormat="1" ht="15" customHeight="1" thickTop="1">
      <c r="A52" s="113" t="s">
        <v>610</v>
      </c>
      <c r="B52" s="114">
        <v>2838112.6881399998</v>
      </c>
      <c r="C52" s="114">
        <v>3603510.24364</v>
      </c>
      <c r="D52" s="114">
        <v>4426580.4471899997</v>
      </c>
      <c r="E52" s="114">
        <v>4487317.00765</v>
      </c>
      <c r="F52" s="114">
        <v>4012596.9292700002</v>
      </c>
      <c r="G52" s="114">
        <v>3576076.8070399999</v>
      </c>
      <c r="H52" s="114">
        <v>2955995.0753099998</v>
      </c>
      <c r="I52" s="114">
        <v>2676285.4956999999</v>
      </c>
      <c r="J52" s="114">
        <v>2294984.9506199998</v>
      </c>
      <c r="K52" s="114">
        <v>2325064.0110500003</v>
      </c>
      <c r="L52" s="47"/>
    </row>
    <row r="53" spans="1:12" s="17" customFormat="1" ht="15" customHeight="1">
      <c r="A53" s="148" t="s">
        <v>611</v>
      </c>
      <c r="B53" s="114">
        <v>126635.9317</v>
      </c>
      <c r="C53" s="114">
        <v>269310.53667</v>
      </c>
      <c r="D53" s="114">
        <v>136430.09747000001</v>
      </c>
      <c r="E53" s="114">
        <v>227930.51197999998</v>
      </c>
      <c r="F53" s="114">
        <v>165696.30635</v>
      </c>
      <c r="G53" s="114">
        <v>153949.08453999998</v>
      </c>
      <c r="H53" s="114">
        <v>96336.715430000011</v>
      </c>
      <c r="I53" s="114">
        <v>91920.164019999997</v>
      </c>
      <c r="J53" s="114">
        <v>80061.995260000011</v>
      </c>
      <c r="K53" s="114">
        <v>74675.673020000002</v>
      </c>
      <c r="L53" s="47"/>
    </row>
    <row r="54" spans="1:12" s="17" customFormat="1" ht="15" customHeight="1">
      <c r="A54" s="148" t="s">
        <v>612</v>
      </c>
      <c r="B54" s="114">
        <v>2485602.7755700001</v>
      </c>
      <c r="C54" s="114">
        <v>3105003.69961</v>
      </c>
      <c r="D54" s="114">
        <v>4027306.6261700001</v>
      </c>
      <c r="E54" s="114">
        <v>3987731.2868000004</v>
      </c>
      <c r="F54" s="114">
        <v>3568226.3175999997</v>
      </c>
      <c r="G54" s="114">
        <v>3055755.84938</v>
      </c>
      <c r="H54" s="114">
        <v>2486566.5959399999</v>
      </c>
      <c r="I54" s="114">
        <v>2227859.6934199999</v>
      </c>
      <c r="J54" s="114">
        <v>1859268.4377599999</v>
      </c>
      <c r="K54" s="114">
        <v>1850900.46254</v>
      </c>
      <c r="L54" s="47"/>
    </row>
    <row r="55" spans="1:12" s="17" customFormat="1" ht="15" customHeight="1">
      <c r="A55" s="148" t="s">
        <v>613</v>
      </c>
      <c r="B55" s="114">
        <v>0</v>
      </c>
      <c r="C55" s="114">
        <v>0</v>
      </c>
      <c r="D55" s="114">
        <v>0</v>
      </c>
      <c r="E55" s="114">
        <v>0</v>
      </c>
      <c r="F55" s="114">
        <v>0</v>
      </c>
      <c r="G55" s="114">
        <v>0</v>
      </c>
      <c r="H55" s="114">
        <v>0</v>
      </c>
      <c r="I55" s="114">
        <v>0</v>
      </c>
      <c r="J55" s="114">
        <v>0</v>
      </c>
      <c r="K55" s="114">
        <v>0</v>
      </c>
      <c r="L55" s="47"/>
    </row>
    <row r="56" spans="1:12" s="17" customFormat="1" ht="15" customHeight="1">
      <c r="A56" s="148" t="s">
        <v>614</v>
      </c>
      <c r="B56" s="114">
        <v>225873.98087</v>
      </c>
      <c r="C56" s="114">
        <v>229196.00736000002</v>
      </c>
      <c r="D56" s="114">
        <v>262843.72355</v>
      </c>
      <c r="E56" s="114">
        <v>271655.20887000003</v>
      </c>
      <c r="F56" s="114">
        <v>278674.30531999998</v>
      </c>
      <c r="G56" s="114">
        <v>366371.87312</v>
      </c>
      <c r="H56" s="114">
        <v>373091.76393999998</v>
      </c>
      <c r="I56" s="114">
        <v>356505.63825999998</v>
      </c>
      <c r="J56" s="114">
        <v>355654.51760000002</v>
      </c>
      <c r="K56" s="114">
        <v>399487.87549000001</v>
      </c>
      <c r="L56" s="47"/>
    </row>
    <row r="57" spans="1:12" s="17" customFormat="1" ht="15" customHeight="1">
      <c r="A57" s="148" t="s">
        <v>615</v>
      </c>
      <c r="B57" s="114">
        <v>0</v>
      </c>
      <c r="C57" s="114">
        <v>0</v>
      </c>
      <c r="D57" s="114">
        <v>0</v>
      </c>
      <c r="E57" s="114">
        <v>0</v>
      </c>
      <c r="F57" s="114">
        <v>0</v>
      </c>
      <c r="G57" s="114">
        <v>0</v>
      </c>
      <c r="H57" s="114">
        <v>0</v>
      </c>
      <c r="I57" s="114">
        <v>0</v>
      </c>
      <c r="J57" s="114">
        <v>0</v>
      </c>
      <c r="K57" s="114">
        <v>0</v>
      </c>
      <c r="L57" s="47"/>
    </row>
    <row r="58" spans="1:12" s="17" customFormat="1" ht="15" customHeight="1">
      <c r="A58" s="147" t="s">
        <v>616</v>
      </c>
      <c r="B58" s="114">
        <v>25759889.666560002</v>
      </c>
      <c r="C58" s="114">
        <v>30140022.74955</v>
      </c>
      <c r="D58" s="114">
        <v>32591196.9069</v>
      </c>
      <c r="E58" s="114">
        <v>36851601.807259999</v>
      </c>
      <c r="F58" s="114">
        <v>40894895.717179999</v>
      </c>
      <c r="G58" s="114">
        <v>44363916.439379998</v>
      </c>
      <c r="H58" s="114">
        <v>46014571.041940004</v>
      </c>
      <c r="I58" s="114">
        <v>43133660.944559999</v>
      </c>
      <c r="J58" s="114">
        <v>44090921.909910001</v>
      </c>
      <c r="K58" s="114">
        <v>45065538.095419995</v>
      </c>
      <c r="L58" s="47"/>
    </row>
    <row r="59" spans="1:12">
      <c r="A59" s="396" t="s">
        <v>617</v>
      </c>
      <c r="B59" s="397">
        <v>943419.10533000005</v>
      </c>
      <c r="C59" s="397">
        <v>1054180.5422499999</v>
      </c>
      <c r="D59" s="397">
        <v>1126632.8447400001</v>
      </c>
      <c r="E59" s="397">
        <v>1252890.31088</v>
      </c>
      <c r="F59" s="397">
        <v>1372137.8280199999</v>
      </c>
      <c r="G59" s="397">
        <v>1510875.9652</v>
      </c>
      <c r="H59" s="397">
        <v>1521651.7346400002</v>
      </c>
      <c r="I59" s="397">
        <v>724614.11188999994</v>
      </c>
      <c r="J59" s="397">
        <v>1471927.01908</v>
      </c>
      <c r="K59" s="397">
        <v>725228.09040999995</v>
      </c>
      <c r="L59" s="47"/>
    </row>
    <row r="60" spans="1:12" ht="15" customHeight="1">
      <c r="A60" s="148" t="s">
        <v>618</v>
      </c>
      <c r="B60" s="114">
        <v>-206590.98290999999</v>
      </c>
      <c r="C60" s="114">
        <v>-264435.50060999999</v>
      </c>
      <c r="D60" s="114">
        <v>-279212.84606999997</v>
      </c>
      <c r="E60" s="114">
        <v>-351833.90017000004</v>
      </c>
      <c r="F60" s="114">
        <v>-484198.32649000001</v>
      </c>
      <c r="G60" s="114">
        <v>-524281.85245000001</v>
      </c>
      <c r="H60" s="114">
        <v>-611283.45853999991</v>
      </c>
      <c r="I60" s="114">
        <v>-323259.56436000002</v>
      </c>
      <c r="J60" s="114">
        <v>-651514.33427999995</v>
      </c>
      <c r="K60" s="114">
        <v>-335879.03444000002</v>
      </c>
      <c r="L60" s="47"/>
    </row>
    <row r="61" spans="1:12" ht="15" customHeight="1">
      <c r="A61" s="147" t="s">
        <v>619</v>
      </c>
      <c r="B61" s="114">
        <v>736828.12241999991</v>
      </c>
      <c r="C61" s="114">
        <v>789745.04163999995</v>
      </c>
      <c r="D61" s="114">
        <v>847419.99867</v>
      </c>
      <c r="E61" s="114">
        <v>901056.41071000008</v>
      </c>
      <c r="F61" s="114">
        <v>887939.50153000001</v>
      </c>
      <c r="G61" s="114">
        <v>986594.11274999997</v>
      </c>
      <c r="H61" s="114">
        <v>910368.27610000002</v>
      </c>
      <c r="I61" s="114">
        <v>401354.54752999998</v>
      </c>
      <c r="J61" s="114">
        <v>820412.68479999993</v>
      </c>
      <c r="K61" s="114">
        <v>389349.05597000004</v>
      </c>
      <c r="L61" s="47"/>
    </row>
    <row r="62" spans="1:12" ht="15" customHeight="1">
      <c r="A62" s="116" t="s">
        <v>620</v>
      </c>
      <c r="B62" s="114">
        <v>333203.61981</v>
      </c>
      <c r="C62" s="114">
        <v>370526.50992000004</v>
      </c>
      <c r="D62" s="114">
        <v>496514.59254000004</v>
      </c>
      <c r="E62" s="114">
        <v>498340.28583000001</v>
      </c>
      <c r="F62" s="114">
        <v>556628.78267999995</v>
      </c>
      <c r="G62" s="114">
        <v>568640.69559999998</v>
      </c>
      <c r="H62" s="114">
        <v>460963.59311999998</v>
      </c>
      <c r="I62" s="114">
        <v>224297.03886</v>
      </c>
      <c r="J62" s="114">
        <v>458804.00433999998</v>
      </c>
      <c r="K62" s="114">
        <v>224911.42347000001</v>
      </c>
      <c r="L62" s="47"/>
    </row>
    <row r="63" spans="1:12" ht="15" customHeight="1">
      <c r="A63" s="148" t="s">
        <v>621</v>
      </c>
      <c r="B63" s="114">
        <v>-106075.42561000001</v>
      </c>
      <c r="C63" s="114">
        <v>-149660.08319999999</v>
      </c>
      <c r="D63" s="114">
        <v>-266652.91266999999</v>
      </c>
      <c r="E63" s="114">
        <v>-302050.45133999997</v>
      </c>
      <c r="F63" s="114">
        <v>-377719.72820000001</v>
      </c>
      <c r="G63" s="114">
        <v>-436409.15831999999</v>
      </c>
      <c r="H63" s="114">
        <v>-337744.02333</v>
      </c>
      <c r="I63" s="114">
        <v>-152103.52536000003</v>
      </c>
      <c r="J63" s="114">
        <v>-253088.73272</v>
      </c>
      <c r="K63" s="114">
        <v>-110148.77340000001</v>
      </c>
      <c r="L63" s="47"/>
    </row>
    <row r="64" spans="1:12" ht="15" customHeight="1">
      <c r="A64" s="117" t="s">
        <v>622</v>
      </c>
      <c r="B64" s="114">
        <v>963956.31662000006</v>
      </c>
      <c r="C64" s="114">
        <v>1010611.4683600001</v>
      </c>
      <c r="D64" s="114">
        <v>1077281.67854</v>
      </c>
      <c r="E64" s="114">
        <v>1097346.2452</v>
      </c>
      <c r="F64" s="114">
        <v>1066848.5560099999</v>
      </c>
      <c r="G64" s="114">
        <v>1118825.6500299999</v>
      </c>
      <c r="H64" s="114">
        <v>1033587.84589</v>
      </c>
      <c r="I64" s="114">
        <v>473548.06102999998</v>
      </c>
      <c r="J64" s="114">
        <v>1026127.9564199999</v>
      </c>
      <c r="K64" s="114">
        <v>504111.70604000002</v>
      </c>
      <c r="L64" s="47"/>
    </row>
    <row r="65" spans="1:12" ht="15" customHeight="1">
      <c r="A65" s="116" t="s">
        <v>623</v>
      </c>
      <c r="B65" s="114">
        <v>132744.47372000001</v>
      </c>
      <c r="C65" s="114">
        <v>153004.66928999999</v>
      </c>
      <c r="D65" s="114">
        <v>152952.51088999998</v>
      </c>
      <c r="E65" s="114">
        <v>306011.55898999999</v>
      </c>
      <c r="F65" s="114">
        <v>241459.69803999999</v>
      </c>
      <c r="G65" s="114">
        <v>201435.49283999999</v>
      </c>
      <c r="H65" s="114">
        <v>204657.46175999998</v>
      </c>
      <c r="I65" s="114">
        <v>107507.37501999999</v>
      </c>
      <c r="J65" s="114">
        <v>207587.44168000002</v>
      </c>
      <c r="K65" s="114">
        <v>92071.186900000001</v>
      </c>
      <c r="L65" s="47"/>
    </row>
    <row r="66" spans="1:12" ht="15" customHeight="1">
      <c r="A66" s="116" t="s">
        <v>624</v>
      </c>
      <c r="B66" s="114">
        <v>-186323.21637000001</v>
      </c>
      <c r="C66" s="114">
        <v>-209914.75800999999</v>
      </c>
      <c r="D66" s="114">
        <v>-262560.86017</v>
      </c>
      <c r="E66" s="114">
        <v>-439500.37650999997</v>
      </c>
      <c r="F66" s="114">
        <v>-325103.38958999998</v>
      </c>
      <c r="G66" s="114">
        <v>-281046.95816000004</v>
      </c>
      <c r="H66" s="114">
        <v>-427355.80520999996</v>
      </c>
      <c r="I66" s="114">
        <v>-173596.69873</v>
      </c>
      <c r="J66" s="114">
        <v>-242426.06884999998</v>
      </c>
      <c r="K66" s="114">
        <v>-162146.44427000001</v>
      </c>
      <c r="L66" s="47"/>
    </row>
    <row r="67" spans="1:12" ht="15" customHeight="1">
      <c r="A67" s="147" t="s">
        <v>625</v>
      </c>
      <c r="B67" s="114">
        <v>910377.57397000003</v>
      </c>
      <c r="C67" s="114">
        <v>953701.37963999994</v>
      </c>
      <c r="D67" s="114">
        <v>967673.32926000003</v>
      </c>
      <c r="E67" s="114">
        <v>963857.42767999996</v>
      </c>
      <c r="F67" s="114">
        <v>983204.86446000007</v>
      </c>
      <c r="G67" s="114">
        <v>1039214.1847100001</v>
      </c>
      <c r="H67" s="114">
        <v>810889.50244000007</v>
      </c>
      <c r="I67" s="114">
        <v>407458.73732000001</v>
      </c>
      <c r="J67" s="114">
        <v>991289.32924999995</v>
      </c>
      <c r="K67" s="114">
        <v>434036.44867000001</v>
      </c>
      <c r="L67" s="47"/>
    </row>
    <row r="68" spans="1:12" ht="15" customHeight="1">
      <c r="A68" s="148" t="s">
        <v>626</v>
      </c>
      <c r="B68" s="114">
        <v>-575563.28786000004</v>
      </c>
      <c r="C68" s="114">
        <v>-646383.09724000003</v>
      </c>
      <c r="D68" s="114">
        <v>-635804.16003000003</v>
      </c>
      <c r="E68" s="114">
        <v>-624936.82261000003</v>
      </c>
      <c r="F68" s="114">
        <v>-638925.21939999994</v>
      </c>
      <c r="G68" s="114">
        <v>-623433.12369000004</v>
      </c>
      <c r="H68" s="114">
        <v>-575825.68666000001</v>
      </c>
      <c r="I68" s="114">
        <v>-303894.48426</v>
      </c>
      <c r="J68" s="114">
        <v>-565139.01634000009</v>
      </c>
      <c r="K68" s="114">
        <v>-314732.97950999998</v>
      </c>
      <c r="L68" s="47"/>
    </row>
    <row r="69" spans="1:12" ht="15" customHeight="1">
      <c r="A69" s="117" t="s">
        <v>627</v>
      </c>
      <c r="B69" s="114">
        <v>334814.28610999999</v>
      </c>
      <c r="C69" s="114">
        <v>307318.28239999997</v>
      </c>
      <c r="D69" s="114">
        <v>331869.16923</v>
      </c>
      <c r="E69" s="114">
        <v>338920.60506999999</v>
      </c>
      <c r="F69" s="114">
        <v>344279.64506000001</v>
      </c>
      <c r="G69" s="114">
        <v>415781.06101999996</v>
      </c>
      <c r="H69" s="114">
        <v>235063.81578</v>
      </c>
      <c r="I69" s="114">
        <v>103564.25306</v>
      </c>
      <c r="J69" s="114">
        <v>426150.31291000004</v>
      </c>
      <c r="K69" s="114">
        <v>119303.46915999999</v>
      </c>
      <c r="L69" s="47"/>
    </row>
    <row r="70" spans="1:12" ht="15" customHeight="1">
      <c r="A70" s="117" t="s">
        <v>628</v>
      </c>
      <c r="B70" s="114">
        <v>-7102.3124900000003</v>
      </c>
      <c r="C70" s="114">
        <v>-7210.6304099999998</v>
      </c>
      <c r="D70" s="114">
        <v>-592.66287</v>
      </c>
      <c r="E70" s="114">
        <v>6963.3630400000002</v>
      </c>
      <c r="F70" s="114">
        <v>-434.79220000000004</v>
      </c>
      <c r="G70" s="114">
        <v>443.41766999999999</v>
      </c>
      <c r="H70" s="114">
        <v>1614.1552300000001</v>
      </c>
      <c r="I70" s="114">
        <v>-494.86671000000001</v>
      </c>
      <c r="J70" s="114">
        <v>-1510.0544299999999</v>
      </c>
      <c r="K70" s="114">
        <v>-1399.7409700000001</v>
      </c>
      <c r="L70" s="47"/>
    </row>
    <row r="71" spans="1:12" ht="15" customHeight="1">
      <c r="A71" s="115" t="s">
        <v>977</v>
      </c>
      <c r="B71" s="114">
        <v>-9087.4842100000005</v>
      </c>
      <c r="C71" s="114">
        <v>-8227.806849999999</v>
      </c>
      <c r="D71" s="114">
        <v>-1405.18758</v>
      </c>
      <c r="E71" s="114">
        <v>6278.4925899999998</v>
      </c>
      <c r="F71" s="114">
        <v>-1076.5829799999999</v>
      </c>
      <c r="G71" s="114">
        <v>-80.98245</v>
      </c>
      <c r="H71" s="114">
        <v>1289.0473200000001</v>
      </c>
      <c r="I71" s="114">
        <v>-606.23249999999996</v>
      </c>
      <c r="J71" s="114">
        <v>-1679.25297</v>
      </c>
      <c r="K71" s="114">
        <v>-1468.7910300000001</v>
      </c>
      <c r="L71" s="47"/>
    </row>
    <row r="72" spans="1:12" ht="15" customHeight="1">
      <c r="A72" s="115" t="s">
        <v>978</v>
      </c>
      <c r="B72" s="114">
        <v>1985.1717200000001</v>
      </c>
      <c r="C72" s="114">
        <v>1017.17644</v>
      </c>
      <c r="D72" s="114">
        <v>812.52470999999991</v>
      </c>
      <c r="E72" s="114">
        <v>684.87045000000001</v>
      </c>
      <c r="F72" s="114">
        <v>641.79078000000004</v>
      </c>
      <c r="G72" s="114">
        <v>524.40012000000002</v>
      </c>
      <c r="H72" s="114">
        <v>325.10790999999995</v>
      </c>
      <c r="I72" s="114">
        <v>111.36578999999999</v>
      </c>
      <c r="J72" s="114">
        <v>169.19854000000001</v>
      </c>
      <c r="K72" s="114">
        <v>69.050060000000002</v>
      </c>
      <c r="L72" s="47"/>
    </row>
    <row r="73" spans="1:12" ht="15" customHeight="1">
      <c r="A73" s="147" t="s">
        <v>629</v>
      </c>
      <c r="B73" s="114">
        <v>8823.2157100000004</v>
      </c>
      <c r="C73" s="114">
        <v>6456.9579599999997</v>
      </c>
      <c r="D73" s="114">
        <v>1994.62184</v>
      </c>
      <c r="E73" s="114">
        <v>-7549.24892</v>
      </c>
      <c r="F73" s="114">
        <v>1448.86968</v>
      </c>
      <c r="G73" s="114">
        <v>533.41266000000007</v>
      </c>
      <c r="H73" s="114">
        <v>-2348.0102499999998</v>
      </c>
      <c r="I73" s="114">
        <v>780.32733999999994</v>
      </c>
      <c r="J73" s="114">
        <v>1789.8712700000001</v>
      </c>
      <c r="K73" s="114">
        <v>1601.89959</v>
      </c>
      <c r="L73" s="47"/>
    </row>
    <row r="74" spans="1:12" ht="15" customHeight="1">
      <c r="A74" s="147" t="s">
        <v>1308</v>
      </c>
      <c r="B74" s="114">
        <v>9114.96119</v>
      </c>
      <c r="C74" s="114">
        <v>6747.0638399999998</v>
      </c>
      <c r="D74" s="114">
        <v>2170.50794</v>
      </c>
      <c r="E74" s="114">
        <v>-7435.9162699999997</v>
      </c>
      <c r="F74" s="114">
        <v>1545.0291499999998</v>
      </c>
      <c r="G74" s="114">
        <v>641.55925999999999</v>
      </c>
      <c r="H74" s="114">
        <v>-2297.7579000000001</v>
      </c>
      <c r="I74" s="114">
        <v>811.78400999999997</v>
      </c>
      <c r="J74" s="114">
        <v>1828.62787</v>
      </c>
      <c r="K74" s="114">
        <v>1639.69145</v>
      </c>
      <c r="L74" s="47"/>
    </row>
    <row r="75" spans="1:12" ht="15" customHeight="1">
      <c r="A75" s="148" t="s">
        <v>434</v>
      </c>
      <c r="B75" s="114">
        <v>-291.74547999999999</v>
      </c>
      <c r="C75" s="114">
        <v>-290.10588000000001</v>
      </c>
      <c r="D75" s="114">
        <v>-175.8861</v>
      </c>
      <c r="E75" s="114">
        <v>-113.33265</v>
      </c>
      <c r="F75" s="114">
        <v>-96.159469999999999</v>
      </c>
      <c r="G75" s="114">
        <v>-108.14660000000001</v>
      </c>
      <c r="H75" s="114">
        <v>-50.25235</v>
      </c>
      <c r="I75" s="114">
        <v>-31.456669999999999</v>
      </c>
      <c r="J75" s="114">
        <v>-38.756599999999999</v>
      </c>
      <c r="K75" s="114">
        <v>-37.79186</v>
      </c>
      <c r="L75" s="47"/>
    </row>
    <row r="76" spans="1:12" ht="15" customHeight="1">
      <c r="A76" s="147" t="s">
        <v>630</v>
      </c>
      <c r="B76" s="114">
        <v>336535.18932999996</v>
      </c>
      <c r="C76" s="114">
        <v>306564.60995000001</v>
      </c>
      <c r="D76" s="114">
        <v>333271.12819999998</v>
      </c>
      <c r="E76" s="114">
        <v>338334.71918999997</v>
      </c>
      <c r="F76" s="114">
        <v>345293.72254000005</v>
      </c>
      <c r="G76" s="114">
        <v>416757.89135000005</v>
      </c>
      <c r="H76" s="114">
        <v>234329.96075999999</v>
      </c>
      <c r="I76" s="114">
        <v>103849.71369</v>
      </c>
      <c r="J76" s="114">
        <v>426430.12975000002</v>
      </c>
      <c r="K76" s="114">
        <v>119505.62778</v>
      </c>
      <c r="L76" s="47"/>
    </row>
    <row r="77" spans="1:12" ht="15" customHeight="1">
      <c r="A77" s="149" t="s">
        <v>968</v>
      </c>
      <c r="B77" s="114">
        <v>907.38535000000002</v>
      </c>
      <c r="C77" s="114">
        <v>2151.0972999999999</v>
      </c>
      <c r="D77" s="114">
        <v>3829.25218</v>
      </c>
      <c r="E77" s="114">
        <v>4441.7303099999999</v>
      </c>
      <c r="F77" s="114">
        <v>4487.8670400000001</v>
      </c>
      <c r="G77" s="114">
        <v>3717.25713</v>
      </c>
      <c r="H77" s="114">
        <v>2990.3485499999997</v>
      </c>
      <c r="I77" s="114">
        <v>1175.57086</v>
      </c>
      <c r="J77" s="114">
        <v>2304.3674900000001</v>
      </c>
      <c r="K77" s="114">
        <v>1040.29881</v>
      </c>
      <c r="L77" s="47"/>
    </row>
    <row r="78" spans="1:12" ht="15" customHeight="1">
      <c r="A78" s="117" t="s">
        <v>631</v>
      </c>
      <c r="B78" s="114">
        <v>337442.57468000002</v>
      </c>
      <c r="C78" s="114">
        <v>308715.70724999998</v>
      </c>
      <c r="D78" s="114">
        <v>337100.38037999999</v>
      </c>
      <c r="E78" s="114">
        <v>342776.44949999999</v>
      </c>
      <c r="F78" s="114">
        <v>349781.58957999997</v>
      </c>
      <c r="G78" s="114">
        <v>420475.14848000003</v>
      </c>
      <c r="H78" s="114">
        <v>237320.30931000001</v>
      </c>
      <c r="I78" s="114">
        <v>105025.28455</v>
      </c>
      <c r="J78" s="114">
        <v>428734.49724</v>
      </c>
      <c r="K78" s="114">
        <v>120545.92659</v>
      </c>
      <c r="L78" s="47"/>
    </row>
    <row r="79" spans="1:12" ht="15" customHeight="1">
      <c r="A79" s="116" t="s">
        <v>632</v>
      </c>
      <c r="B79" s="114">
        <v>-592.14200000000005</v>
      </c>
      <c r="C79" s="114">
        <v>214.71576999999999</v>
      </c>
      <c r="D79" s="114">
        <v>0</v>
      </c>
      <c r="E79" s="114">
        <v>-989.94533999999999</v>
      </c>
      <c r="F79" s="114">
        <v>-340.85513000000003</v>
      </c>
      <c r="G79" s="114">
        <v>-0.89800000000000002</v>
      </c>
      <c r="H79" s="114">
        <v>0</v>
      </c>
      <c r="I79" s="114">
        <v>0</v>
      </c>
      <c r="J79" s="114">
        <v>0</v>
      </c>
      <c r="K79" s="114">
        <v>0</v>
      </c>
      <c r="L79" s="47"/>
    </row>
    <row r="80" spans="1:12" ht="15" customHeight="1">
      <c r="A80" s="147" t="s">
        <v>633</v>
      </c>
      <c r="B80" s="114">
        <v>336850.43268000003</v>
      </c>
      <c r="C80" s="114">
        <v>308930.42301999999</v>
      </c>
      <c r="D80" s="114">
        <v>337100.38037999999</v>
      </c>
      <c r="E80" s="114">
        <v>341786.50416000001</v>
      </c>
      <c r="F80" s="114">
        <v>349440.73444999999</v>
      </c>
      <c r="G80" s="114">
        <v>420474.25048000005</v>
      </c>
      <c r="H80" s="114">
        <v>237320.30931000001</v>
      </c>
      <c r="I80" s="114">
        <v>105025.28455</v>
      </c>
      <c r="J80" s="114">
        <v>428734.49724</v>
      </c>
      <c r="K80" s="114">
        <v>120545.92659</v>
      </c>
      <c r="L80" s="47"/>
    </row>
    <row r="81" spans="1:12" ht="15" customHeight="1">
      <c r="A81" s="116" t="s">
        <v>634</v>
      </c>
      <c r="B81" s="114">
        <v>0</v>
      </c>
      <c r="C81" s="114">
        <v>0</v>
      </c>
      <c r="D81" s="114">
        <v>0</v>
      </c>
      <c r="E81" s="114">
        <v>0</v>
      </c>
      <c r="F81" s="114">
        <v>0</v>
      </c>
      <c r="G81" s="114">
        <v>0</v>
      </c>
      <c r="H81" s="114">
        <v>0</v>
      </c>
      <c r="I81" s="114">
        <v>0</v>
      </c>
      <c r="J81" s="114">
        <v>0</v>
      </c>
      <c r="K81" s="114">
        <v>0</v>
      </c>
      <c r="L81" s="47"/>
    </row>
    <row r="82" spans="1:12" ht="15" customHeight="1">
      <c r="A82" s="147" t="s">
        <v>635</v>
      </c>
      <c r="B82" s="114">
        <v>336850.43268000003</v>
      </c>
      <c r="C82" s="114">
        <v>308930.42301999999</v>
      </c>
      <c r="D82" s="114">
        <v>337100.38037999999</v>
      </c>
      <c r="E82" s="114">
        <v>341786.50416000001</v>
      </c>
      <c r="F82" s="114">
        <v>349440.73444999999</v>
      </c>
      <c r="G82" s="114">
        <v>420474.25048000005</v>
      </c>
      <c r="H82" s="114">
        <v>237320.30931000001</v>
      </c>
      <c r="I82" s="114">
        <v>105025.28455</v>
      </c>
      <c r="J82" s="114">
        <v>428734.49724</v>
      </c>
      <c r="K82" s="114">
        <v>120545.92659</v>
      </c>
      <c r="L82" s="47"/>
    </row>
    <row r="83" spans="1:12" ht="15" customHeight="1" thickBot="1">
      <c r="A83" s="116" t="s">
        <v>636</v>
      </c>
      <c r="B83" s="114">
        <v>-108502.46837999999</v>
      </c>
      <c r="C83" s="114">
        <v>-87848.473239999992</v>
      </c>
      <c r="D83" s="114">
        <v>-110557.94534000001</v>
      </c>
      <c r="E83" s="114">
        <v>-104400.98827</v>
      </c>
      <c r="F83" s="114">
        <v>-127950.16428</v>
      </c>
      <c r="G83" s="114">
        <v>-167179.50870999999</v>
      </c>
      <c r="H83" s="114">
        <v>-143696.84052</v>
      </c>
      <c r="I83" s="114">
        <v>-58016.487209999999</v>
      </c>
      <c r="J83" s="114">
        <v>-209098.20177000001</v>
      </c>
      <c r="K83" s="114">
        <v>-43663.487939999999</v>
      </c>
      <c r="L83" s="47"/>
    </row>
    <row r="84" spans="1:12" ht="15" customHeight="1" thickTop="1" thickBot="1">
      <c r="A84" s="394" t="s">
        <v>637</v>
      </c>
      <c r="B84" s="395">
        <v>228347.96430000002</v>
      </c>
      <c r="C84" s="395">
        <v>221081.94978</v>
      </c>
      <c r="D84" s="395">
        <v>226542.43503999998</v>
      </c>
      <c r="E84" s="395">
        <v>237385.51588999998</v>
      </c>
      <c r="F84" s="395">
        <v>221490.57016999999</v>
      </c>
      <c r="G84" s="395">
        <v>253294.74177000002</v>
      </c>
      <c r="H84" s="395">
        <v>93623.468790000014</v>
      </c>
      <c r="I84" s="395">
        <v>47008.797340000005</v>
      </c>
      <c r="J84" s="395">
        <v>219636.29547000001</v>
      </c>
      <c r="K84" s="395">
        <v>76882.438650000011</v>
      </c>
      <c r="L84" s="47"/>
    </row>
    <row r="85" spans="1:12" ht="3.75" customHeight="1" thickTop="1" thickBot="1">
      <c r="A85" s="118"/>
      <c r="B85" s="119"/>
      <c r="C85" s="119"/>
      <c r="D85" s="119"/>
      <c r="E85" s="119"/>
      <c r="F85" s="119"/>
      <c r="G85" s="119"/>
      <c r="H85" s="119"/>
      <c r="I85" s="119"/>
      <c r="J85" s="119"/>
      <c r="K85" s="119"/>
      <c r="L85" s="47"/>
    </row>
    <row r="86" spans="1:12" ht="15" customHeight="1" thickTop="1">
      <c r="A86" s="70"/>
      <c r="B86" s="25"/>
      <c r="C86" s="25"/>
      <c r="D86" s="25"/>
      <c r="E86" s="25"/>
      <c r="F86" s="25"/>
      <c r="G86" s="25"/>
      <c r="H86" s="25"/>
      <c r="I86" s="25"/>
      <c r="J86" s="25"/>
      <c r="K86" s="25"/>
      <c r="L86" s="47"/>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51" t="s">
        <v>440</v>
      </c>
      <c r="B1" s="751"/>
      <c r="C1" s="751"/>
      <c r="D1" s="751"/>
      <c r="E1" s="751"/>
      <c r="F1" s="751"/>
      <c r="G1" s="751"/>
      <c r="H1" s="751"/>
      <c r="I1" s="751"/>
      <c r="J1" s="751"/>
      <c r="K1" s="751"/>
    </row>
    <row r="2" spans="1:11" ht="15" customHeight="1">
      <c r="A2" s="752" t="s">
        <v>572</v>
      </c>
      <c r="B2" s="752"/>
      <c r="C2" s="752"/>
      <c r="D2" s="752"/>
      <c r="E2" s="752"/>
      <c r="F2" s="752"/>
      <c r="G2" s="752"/>
      <c r="H2" s="752"/>
      <c r="I2" s="752"/>
      <c r="J2" s="752"/>
      <c r="K2" s="752"/>
    </row>
    <row r="3" spans="1:11">
      <c r="A3" s="752" t="s">
        <v>638</v>
      </c>
      <c r="B3" s="752"/>
      <c r="C3" s="752"/>
      <c r="D3" s="752"/>
      <c r="E3" s="752"/>
      <c r="F3" s="752"/>
      <c r="G3" s="752"/>
      <c r="H3" s="752"/>
      <c r="I3" s="752"/>
      <c r="J3" s="752"/>
      <c r="K3" s="752"/>
    </row>
    <row r="4" spans="1:11" ht="30" customHeight="1">
      <c r="A4" s="753" t="s">
        <v>512</v>
      </c>
      <c r="B4" s="753"/>
      <c r="C4" s="753"/>
      <c r="D4" s="753"/>
      <c r="E4" s="753"/>
      <c r="F4" s="753"/>
      <c r="G4" s="753"/>
      <c r="H4" s="753"/>
      <c r="I4" s="753"/>
      <c r="J4" s="753"/>
      <c r="K4" s="753"/>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1501</v>
      </c>
      <c r="J6" s="392" t="s">
        <v>1359</v>
      </c>
      <c r="K6" s="392" t="s">
        <v>1502</v>
      </c>
    </row>
    <row r="7" spans="1:11" ht="15" customHeight="1" thickTop="1" thickBot="1">
      <c r="A7" s="394" t="s">
        <v>580</v>
      </c>
      <c r="B7" s="395">
        <v>19540940.07344</v>
      </c>
      <c r="C7" s="395">
        <v>29038527.784110002</v>
      </c>
      <c r="D7" s="395">
        <v>22361224.640620001</v>
      </c>
      <c r="E7" s="395">
        <v>26257174.966630001</v>
      </c>
      <c r="F7" s="395">
        <v>30201381.69325</v>
      </c>
      <c r="G7" s="395">
        <v>29405490.767689999</v>
      </c>
      <c r="H7" s="395">
        <v>37405807.694959998</v>
      </c>
      <c r="I7" s="395">
        <v>37407655.870219998</v>
      </c>
      <c r="J7" s="395">
        <v>41194090.221900001</v>
      </c>
      <c r="K7" s="395">
        <v>41707373.340180002</v>
      </c>
    </row>
    <row r="8" spans="1:11" s="16" customFormat="1" ht="15" customHeight="1" thickTop="1">
      <c r="A8" s="147" t="s">
        <v>162</v>
      </c>
      <c r="B8" s="114">
        <v>5262453.6626700005</v>
      </c>
      <c r="C8" s="114">
        <v>12881109.649879999</v>
      </c>
      <c r="D8" s="114">
        <v>3908747.8115300001</v>
      </c>
      <c r="E8" s="114">
        <v>6190914.7188800005</v>
      </c>
      <c r="F8" s="114">
        <v>7595717.1706400001</v>
      </c>
      <c r="G8" s="114">
        <v>4886714.2241199994</v>
      </c>
      <c r="H8" s="114">
        <v>9343321.938959999</v>
      </c>
      <c r="I8" s="114">
        <v>6707233.2928200001</v>
      </c>
      <c r="J8" s="114">
        <v>8597789.3376399986</v>
      </c>
      <c r="K8" s="114">
        <v>7035549.88038</v>
      </c>
    </row>
    <row r="9" spans="1:11" s="16" customFormat="1" ht="15" customHeight="1">
      <c r="A9" s="147" t="s">
        <v>171</v>
      </c>
      <c r="B9" s="114">
        <v>4347456.8643000005</v>
      </c>
      <c r="C9" s="114">
        <v>4728451.5996000003</v>
      </c>
      <c r="D9" s="114">
        <v>4851834.3443599995</v>
      </c>
      <c r="E9" s="114">
        <v>4063929.8576700003</v>
      </c>
      <c r="F9" s="114">
        <v>4541889.64279</v>
      </c>
      <c r="G9" s="114">
        <v>3601044.2955200002</v>
      </c>
      <c r="H9" s="114">
        <v>4242469.2447899999</v>
      </c>
      <c r="I9" s="114">
        <v>4185036.9525700002</v>
      </c>
      <c r="J9" s="114">
        <v>4635655.4193500001</v>
      </c>
      <c r="K9" s="114">
        <v>4911447.7771300003</v>
      </c>
    </row>
    <row r="10" spans="1:11" s="16" customFormat="1" ht="15" customHeight="1">
      <c r="A10" s="147" t="s">
        <v>180</v>
      </c>
      <c r="B10" s="114">
        <v>9196812.9354400001</v>
      </c>
      <c r="C10" s="114">
        <v>10494514.735169999</v>
      </c>
      <c r="D10" s="114">
        <v>12499287.02307</v>
      </c>
      <c r="E10" s="114">
        <v>14538916.439719999</v>
      </c>
      <c r="F10" s="114">
        <v>16585231.206969999</v>
      </c>
      <c r="G10" s="114">
        <v>18052213.130959999</v>
      </c>
      <c r="H10" s="114">
        <v>20413526.94884</v>
      </c>
      <c r="I10" s="114">
        <v>21451905.508710001</v>
      </c>
      <c r="J10" s="114">
        <v>22540122.164490003</v>
      </c>
      <c r="K10" s="114">
        <v>23639454.08216</v>
      </c>
    </row>
    <row r="11" spans="1:11" s="16" customFormat="1" ht="15" customHeight="1">
      <c r="A11" s="148" t="s">
        <v>581</v>
      </c>
      <c r="B11" s="114">
        <v>9235275.0536900014</v>
      </c>
      <c r="C11" s="114">
        <v>10538390.90399</v>
      </c>
      <c r="D11" s="114">
        <v>12551281.354549998</v>
      </c>
      <c r="E11" s="114">
        <v>14566567.77891</v>
      </c>
      <c r="F11" s="114">
        <v>16611971.45321</v>
      </c>
      <c r="G11" s="114">
        <v>18000190.824810002</v>
      </c>
      <c r="H11" s="114">
        <v>19716433.582210001</v>
      </c>
      <c r="I11" s="114">
        <v>20664702.517209999</v>
      </c>
      <c r="J11" s="114">
        <v>21615175.85249</v>
      </c>
      <c r="K11" s="114">
        <v>22734903.26464</v>
      </c>
    </row>
    <row r="12" spans="1:11" s="16" customFormat="1" ht="15" customHeight="1">
      <c r="A12" s="148" t="s">
        <v>582</v>
      </c>
      <c r="B12" s="114">
        <v>9114383.7860700004</v>
      </c>
      <c r="C12" s="114">
        <v>10309848.60592</v>
      </c>
      <c r="D12" s="114">
        <v>12138077.087469999</v>
      </c>
      <c r="E12" s="114">
        <v>14126477.1734</v>
      </c>
      <c r="F12" s="114">
        <v>16085669.990379998</v>
      </c>
      <c r="G12" s="114">
        <v>16911773.285560001</v>
      </c>
      <c r="H12" s="114">
        <v>18398503.319090001</v>
      </c>
      <c r="I12" s="114">
        <v>15942567.797870001</v>
      </c>
      <c r="J12" s="114">
        <v>16478838.74045</v>
      </c>
      <c r="K12" s="114">
        <v>17950125.79067</v>
      </c>
    </row>
    <row r="13" spans="1:11" s="16" customFormat="1" ht="15" customHeight="1">
      <c r="A13" s="148" t="s">
        <v>583</v>
      </c>
      <c r="B13" s="114">
        <v>120891.26762</v>
      </c>
      <c r="C13" s="114">
        <v>228542.29806999999</v>
      </c>
      <c r="D13" s="114">
        <v>413204.26707999996</v>
      </c>
      <c r="E13" s="114">
        <v>440090.60550999996</v>
      </c>
      <c r="F13" s="114">
        <v>526301.46282999997</v>
      </c>
      <c r="G13" s="114">
        <v>1088417.5392499999</v>
      </c>
      <c r="H13" s="114">
        <v>1317930.2631199998</v>
      </c>
      <c r="I13" s="114">
        <v>4722134.7193400003</v>
      </c>
      <c r="J13" s="114">
        <v>5136337.11204</v>
      </c>
      <c r="K13" s="114">
        <v>4784777.4739700006</v>
      </c>
    </row>
    <row r="14" spans="1:11" s="16" customFormat="1" ht="15" customHeight="1">
      <c r="A14" s="148" t="s">
        <v>584</v>
      </c>
      <c r="B14" s="114">
        <v>28853.839829999997</v>
      </c>
      <c r="C14" s="114">
        <v>32931.684390000002</v>
      </c>
      <c r="D14" s="114">
        <v>40902.683280000005</v>
      </c>
      <c r="E14" s="114">
        <v>35672.755320000004</v>
      </c>
      <c r="F14" s="114">
        <v>54546.954020000005</v>
      </c>
      <c r="G14" s="114">
        <v>79300.810329999993</v>
      </c>
      <c r="H14" s="114">
        <v>15648.762640000001</v>
      </c>
      <c r="I14" s="114">
        <v>100078.39323</v>
      </c>
      <c r="J14" s="114">
        <v>85650.619129999992</v>
      </c>
      <c r="K14" s="114">
        <v>132643.86365000001</v>
      </c>
    </row>
    <row r="15" spans="1:11" s="16" customFormat="1" ht="15" customHeight="1">
      <c r="A15" s="148" t="s">
        <v>585</v>
      </c>
      <c r="B15" s="114">
        <v>27720.601699999999</v>
      </c>
      <c r="C15" s="114">
        <v>31369.831340000001</v>
      </c>
      <c r="D15" s="114">
        <v>38297.370909999998</v>
      </c>
      <c r="E15" s="114">
        <v>31579.317899999998</v>
      </c>
      <c r="F15" s="114">
        <v>39636.640899999999</v>
      </c>
      <c r="G15" s="114">
        <v>56312.350450000005</v>
      </c>
      <c r="H15" s="114">
        <v>14852.705019999999</v>
      </c>
      <c r="I15" s="114">
        <v>53427.154009999998</v>
      </c>
      <c r="J15" s="114">
        <v>41061.856979999997</v>
      </c>
      <c r="K15" s="114">
        <v>54525.559970000002</v>
      </c>
    </row>
    <row r="16" spans="1:11" s="16" customFormat="1" ht="15" customHeight="1">
      <c r="A16" s="148" t="s">
        <v>586</v>
      </c>
      <c r="B16" s="114">
        <v>1133.23813</v>
      </c>
      <c r="C16" s="114">
        <v>1561.8530499999999</v>
      </c>
      <c r="D16" s="114">
        <v>2605.3123700000001</v>
      </c>
      <c r="E16" s="114">
        <v>4093.4374199999997</v>
      </c>
      <c r="F16" s="114">
        <v>14910.313119999999</v>
      </c>
      <c r="G16" s="114">
        <v>22988.459879999999</v>
      </c>
      <c r="H16" s="114">
        <v>796.05762000000004</v>
      </c>
      <c r="I16" s="114">
        <v>46651.239219999996</v>
      </c>
      <c r="J16" s="114">
        <v>44588.762149999995</v>
      </c>
      <c r="K16" s="114">
        <v>78118.303680000012</v>
      </c>
    </row>
    <row r="17" spans="1:11" s="16" customFormat="1" ht="15" customHeight="1">
      <c r="A17" s="148" t="s">
        <v>587</v>
      </c>
      <c r="B17" s="114">
        <v>116018.77256</v>
      </c>
      <c r="C17" s="114">
        <v>129358.11641</v>
      </c>
      <c r="D17" s="114">
        <v>139507.21421000001</v>
      </c>
      <c r="E17" s="114">
        <v>164203.02044999998</v>
      </c>
      <c r="F17" s="114">
        <v>210733.42294999998</v>
      </c>
      <c r="G17" s="114">
        <v>309327.88861999998</v>
      </c>
      <c r="H17" s="114">
        <v>379354.62695999997</v>
      </c>
      <c r="I17" s="114">
        <v>351211.07744999998</v>
      </c>
      <c r="J17" s="114">
        <v>425000.08337000001</v>
      </c>
      <c r="K17" s="114">
        <v>470428.14142</v>
      </c>
    </row>
    <row r="18" spans="1:11" s="16" customFormat="1" ht="15" customHeight="1">
      <c r="A18" s="148" t="s">
        <v>588</v>
      </c>
      <c r="B18" s="114">
        <v>85810.886400000003</v>
      </c>
      <c r="C18" s="114">
        <v>94484.794900000008</v>
      </c>
      <c r="D18" s="114">
        <v>102628.63773999999</v>
      </c>
      <c r="E18" s="114">
        <v>131364.60655</v>
      </c>
      <c r="F18" s="114">
        <v>163897.32277</v>
      </c>
      <c r="G18" s="114">
        <v>202137.31837999998</v>
      </c>
      <c r="H18" s="114">
        <v>229955.71346</v>
      </c>
      <c r="I18" s="114">
        <v>209833.20681</v>
      </c>
      <c r="J18" s="114">
        <v>235709.08022999999</v>
      </c>
      <c r="K18" s="114">
        <v>229704.47963999998</v>
      </c>
    </row>
    <row r="19" spans="1:11" s="16" customFormat="1" ht="15" customHeight="1">
      <c r="A19" s="148" t="s">
        <v>589</v>
      </c>
      <c r="B19" s="114">
        <v>30207.886160000002</v>
      </c>
      <c r="C19" s="114">
        <v>34873.321509999994</v>
      </c>
      <c r="D19" s="114">
        <v>36878.57647</v>
      </c>
      <c r="E19" s="114">
        <v>32838.4139</v>
      </c>
      <c r="F19" s="114">
        <v>46836.100180000001</v>
      </c>
      <c r="G19" s="114">
        <v>107190.57024</v>
      </c>
      <c r="H19" s="114">
        <v>149398.9135</v>
      </c>
      <c r="I19" s="114">
        <v>141377.87063999998</v>
      </c>
      <c r="J19" s="114">
        <v>189291.00313999999</v>
      </c>
      <c r="K19" s="114">
        <v>240723.66177999999</v>
      </c>
    </row>
    <row r="20" spans="1:11" s="16" customFormat="1" ht="15" customHeight="1">
      <c r="A20" s="148" t="s">
        <v>193</v>
      </c>
      <c r="B20" s="114">
        <v>85458.088640000002</v>
      </c>
      <c r="C20" s="114">
        <v>89146.863629999993</v>
      </c>
      <c r="D20" s="114">
        <v>100326.91164000001</v>
      </c>
      <c r="E20" s="114">
        <v>120662.60805</v>
      </c>
      <c r="F20" s="114">
        <v>137535.93503999998</v>
      </c>
      <c r="G20" s="114">
        <v>159961.21256000001</v>
      </c>
      <c r="H20" s="114">
        <v>922099.64955999993</v>
      </c>
      <c r="I20" s="114">
        <v>990307.56430999993</v>
      </c>
      <c r="J20" s="114">
        <v>1107871.38784</v>
      </c>
      <c r="K20" s="114">
        <v>1038608.6246799999</v>
      </c>
    </row>
    <row r="21" spans="1:11" s="16" customFormat="1" ht="15" customHeight="1">
      <c r="A21" s="148" t="s">
        <v>590</v>
      </c>
      <c r="B21" s="114">
        <v>-268792.81928</v>
      </c>
      <c r="C21" s="114">
        <v>-295312.83325000003</v>
      </c>
      <c r="D21" s="114">
        <v>-332731.14061</v>
      </c>
      <c r="E21" s="114">
        <v>-348189.72301000002</v>
      </c>
      <c r="F21" s="114">
        <v>-429556.55825</v>
      </c>
      <c r="G21" s="114">
        <v>-496567.60535999999</v>
      </c>
      <c r="H21" s="114">
        <v>-620009.67252999998</v>
      </c>
      <c r="I21" s="114">
        <v>-654394.04348999995</v>
      </c>
      <c r="J21" s="114">
        <v>-693575.77834000008</v>
      </c>
      <c r="K21" s="114">
        <v>-737129.81223000004</v>
      </c>
    </row>
    <row r="22" spans="1:11" s="16" customFormat="1" ht="15" customHeight="1">
      <c r="A22" s="147" t="s">
        <v>206</v>
      </c>
      <c r="B22" s="114">
        <v>96169.410770000002</v>
      </c>
      <c r="C22" s="114">
        <v>103746.59203</v>
      </c>
      <c r="D22" s="114">
        <v>104395.30511</v>
      </c>
      <c r="E22" s="114">
        <v>107840.57462</v>
      </c>
      <c r="F22" s="114">
        <v>107978.87501999999</v>
      </c>
      <c r="G22" s="114">
        <v>117917.64465</v>
      </c>
      <c r="H22" s="114">
        <v>186798.24356</v>
      </c>
      <c r="I22" s="114">
        <v>161476.64491999999</v>
      </c>
      <c r="J22" s="114">
        <v>192556.49806000001</v>
      </c>
      <c r="K22" s="114">
        <v>164306.34277000002</v>
      </c>
    </row>
    <row r="23" spans="1:11" s="16" customFormat="1" ht="15" customHeight="1">
      <c r="A23" s="147" t="s">
        <v>212</v>
      </c>
      <c r="B23" s="114">
        <v>256.83129000000002</v>
      </c>
      <c r="C23" s="114">
        <v>153.75670000000002</v>
      </c>
      <c r="D23" s="114">
        <v>652.27449000000001</v>
      </c>
      <c r="E23" s="114">
        <v>890.44313</v>
      </c>
      <c r="F23" s="114">
        <v>931.48018999999999</v>
      </c>
      <c r="G23" s="114">
        <v>1481.23936</v>
      </c>
      <c r="H23" s="114">
        <v>1900.15535</v>
      </c>
      <c r="I23" s="114">
        <v>2456.5129500000003</v>
      </c>
      <c r="J23" s="114">
        <v>2509.8942099999999</v>
      </c>
      <c r="K23" s="114">
        <v>7615.0740199999991</v>
      </c>
    </row>
    <row r="24" spans="1:11" s="16" customFormat="1" ht="15" customHeight="1">
      <c r="A24" s="147" t="s">
        <v>591</v>
      </c>
      <c r="B24" s="114">
        <v>297382.53258</v>
      </c>
      <c r="C24" s="114">
        <v>451822.21489999996</v>
      </c>
      <c r="D24" s="114">
        <v>582497.77037000004</v>
      </c>
      <c r="E24" s="114">
        <v>877248.87676000001</v>
      </c>
      <c r="F24" s="114">
        <v>889461.10169000004</v>
      </c>
      <c r="G24" s="114">
        <v>2279969.1881900001</v>
      </c>
      <c r="H24" s="114">
        <v>2731237.3283099998</v>
      </c>
      <c r="I24" s="114">
        <v>4387344.1161799999</v>
      </c>
      <c r="J24" s="114">
        <v>4734341.5676000006</v>
      </c>
      <c r="K24" s="114">
        <v>5468421.1346999994</v>
      </c>
    </row>
    <row r="25" spans="1:11" s="16" customFormat="1" ht="15" customHeight="1">
      <c r="A25" s="147" t="s">
        <v>223</v>
      </c>
      <c r="B25" s="114">
        <v>313345.14570999995</v>
      </c>
      <c r="C25" s="114">
        <v>359045.64919999999</v>
      </c>
      <c r="D25" s="114">
        <v>392047.02289999998</v>
      </c>
      <c r="E25" s="114">
        <v>443660.27824999997</v>
      </c>
      <c r="F25" s="114">
        <v>430132.78920999996</v>
      </c>
      <c r="G25" s="114">
        <v>427934.73647</v>
      </c>
      <c r="H25" s="114">
        <v>412636.08967000002</v>
      </c>
      <c r="I25" s="114">
        <v>403049.33906000003</v>
      </c>
      <c r="J25" s="114">
        <v>406781.21461999998</v>
      </c>
      <c r="K25" s="114">
        <v>414212.39169000002</v>
      </c>
    </row>
    <row r="26" spans="1:11" s="16" customFormat="1" ht="15" customHeight="1">
      <c r="A26" s="147" t="s">
        <v>592</v>
      </c>
      <c r="B26" s="114">
        <v>27062.69068</v>
      </c>
      <c r="C26" s="114">
        <v>19683.586629999998</v>
      </c>
      <c r="D26" s="114">
        <v>21763.088789999998</v>
      </c>
      <c r="E26" s="114">
        <v>33773.777600000001</v>
      </c>
      <c r="F26" s="114">
        <v>50039.426740000003</v>
      </c>
      <c r="G26" s="114">
        <v>38216.308420000001</v>
      </c>
      <c r="H26" s="114">
        <v>73917.745479999998</v>
      </c>
      <c r="I26" s="114">
        <v>109153.50301</v>
      </c>
      <c r="J26" s="114">
        <v>84334.125930000009</v>
      </c>
      <c r="K26" s="114">
        <v>66366.657330000002</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18313187.961369999</v>
      </c>
      <c r="C28" s="395">
        <v>27675165.293680001</v>
      </c>
      <c r="D28" s="395">
        <v>20677176.70538</v>
      </c>
      <c r="E28" s="395">
        <v>24409818.483310003</v>
      </c>
      <c r="F28" s="395">
        <v>28161941.947509997</v>
      </c>
      <c r="G28" s="395">
        <v>27112889.420029998</v>
      </c>
      <c r="H28" s="395">
        <v>35000351.377190001</v>
      </c>
      <c r="I28" s="395">
        <v>34950657.2447</v>
      </c>
      <c r="J28" s="395">
        <v>38637639.7042</v>
      </c>
      <c r="K28" s="395">
        <v>39089235.514789999</v>
      </c>
    </row>
    <row r="29" spans="1:11" s="16" customFormat="1" ht="15" customHeight="1" thickTop="1">
      <c r="A29" s="147" t="s">
        <v>594</v>
      </c>
      <c r="B29" s="114">
        <v>15206837.091610001</v>
      </c>
      <c r="C29" s="114">
        <v>21998200.75437</v>
      </c>
      <c r="D29" s="114">
        <v>15820471.67564</v>
      </c>
      <c r="E29" s="114">
        <v>16649221.31088</v>
      </c>
      <c r="F29" s="114">
        <v>20613960.020479999</v>
      </c>
      <c r="G29" s="114">
        <v>18313557.345589999</v>
      </c>
      <c r="H29" s="114">
        <v>21763384.64954</v>
      </c>
      <c r="I29" s="114">
        <v>21917048.94805</v>
      </c>
      <c r="J29" s="114">
        <v>24480083.696869999</v>
      </c>
      <c r="K29" s="114">
        <v>23262134.303740002</v>
      </c>
    </row>
    <row r="30" spans="1:11" s="16" customFormat="1" ht="15" customHeight="1">
      <c r="A30" s="148" t="s">
        <v>595</v>
      </c>
      <c r="B30" s="114">
        <v>3921123.9153100001</v>
      </c>
      <c r="C30" s="114">
        <v>6040077.2302700002</v>
      </c>
      <c r="D30" s="114">
        <v>4643454.0537900003</v>
      </c>
      <c r="E30" s="114">
        <v>4022127.5671100002</v>
      </c>
      <c r="F30" s="114">
        <v>4307212.3771599997</v>
      </c>
      <c r="G30" s="114">
        <v>2949791.3217099998</v>
      </c>
      <c r="H30" s="114">
        <v>3943470.9010700001</v>
      </c>
      <c r="I30" s="114">
        <v>3795803.3495300002</v>
      </c>
      <c r="J30" s="114">
        <v>4502997.5368599994</v>
      </c>
      <c r="K30" s="114">
        <v>3875894.2252699998</v>
      </c>
    </row>
    <row r="31" spans="1:11" s="16" customFormat="1" ht="15" customHeight="1">
      <c r="A31" s="148" t="s">
        <v>596</v>
      </c>
      <c r="B31" s="114">
        <v>7130167.2214899994</v>
      </c>
      <c r="C31" s="114">
        <v>11622798.352149999</v>
      </c>
      <c r="D31" s="114">
        <v>6999865.8011400001</v>
      </c>
      <c r="E31" s="114">
        <v>7786295.3412100002</v>
      </c>
      <c r="F31" s="114">
        <v>9828827.570629999</v>
      </c>
      <c r="G31" s="114">
        <v>8125320.6398299998</v>
      </c>
      <c r="H31" s="114">
        <v>9883346.9450700004</v>
      </c>
      <c r="I31" s="114">
        <v>9549736.3867900018</v>
      </c>
      <c r="J31" s="114">
        <v>10925139.346170001</v>
      </c>
      <c r="K31" s="114">
        <v>10368249.160010001</v>
      </c>
    </row>
    <row r="32" spans="1:11" s="16" customFormat="1" ht="15" customHeight="1">
      <c r="A32" s="148" t="s">
        <v>597</v>
      </c>
      <c r="B32" s="114">
        <v>80285.847069999989</v>
      </c>
      <c r="C32" s="114">
        <v>46519.527030000005</v>
      </c>
      <c r="D32" s="114">
        <v>25124.122299999999</v>
      </c>
      <c r="E32" s="114">
        <v>33831.829880000005</v>
      </c>
      <c r="F32" s="114">
        <v>6561.4993299999996</v>
      </c>
      <c r="G32" s="114">
        <v>5077.8899499999998</v>
      </c>
      <c r="H32" s="114">
        <v>1146.0907199999999</v>
      </c>
      <c r="I32" s="114">
        <v>1170.09367</v>
      </c>
      <c r="J32" s="114">
        <v>348.55607000000003</v>
      </c>
      <c r="K32" s="114">
        <v>342.24874</v>
      </c>
    </row>
    <row r="33" spans="1:11" s="16" customFormat="1" ht="15" customHeight="1">
      <c r="A33" s="148" t="s">
        <v>598</v>
      </c>
      <c r="B33" s="114">
        <v>347714.42633999995</v>
      </c>
      <c r="C33" s="114">
        <v>656808.18958000001</v>
      </c>
      <c r="D33" s="114">
        <v>710407.06960000005</v>
      </c>
      <c r="E33" s="114">
        <v>616273.61379999993</v>
      </c>
      <c r="F33" s="114">
        <v>462074.35363999999</v>
      </c>
      <c r="G33" s="114">
        <v>1066153.88656</v>
      </c>
      <c r="H33" s="114">
        <v>696583.00179000001</v>
      </c>
      <c r="I33" s="114">
        <v>703409.40375000006</v>
      </c>
      <c r="J33" s="114">
        <v>800858.84505999996</v>
      </c>
      <c r="K33" s="114">
        <v>597895.83785000001</v>
      </c>
    </row>
    <row r="34" spans="1:11" s="16" customFormat="1" ht="15" customHeight="1">
      <c r="A34" s="148" t="s">
        <v>599</v>
      </c>
      <c r="B34" s="114">
        <v>3537325.2198699997</v>
      </c>
      <c r="C34" s="114">
        <v>3377299.2399899997</v>
      </c>
      <c r="D34" s="114">
        <v>3141647.9826199999</v>
      </c>
      <c r="E34" s="114">
        <v>3808636.0388400001</v>
      </c>
      <c r="F34" s="114">
        <v>5530540.38368</v>
      </c>
      <c r="G34" s="114">
        <v>5576185.1310299998</v>
      </c>
      <c r="H34" s="114">
        <v>6550402.3439100003</v>
      </c>
      <c r="I34" s="114">
        <v>7217859.4363500001</v>
      </c>
      <c r="J34" s="114">
        <v>7581732.2060799999</v>
      </c>
      <c r="K34" s="114">
        <v>7732859.2000500001</v>
      </c>
    </row>
    <row r="35" spans="1:11" s="16" customFormat="1" ht="15" customHeight="1">
      <c r="A35" s="148" t="s">
        <v>600</v>
      </c>
      <c r="B35" s="114">
        <v>190220.46153</v>
      </c>
      <c r="C35" s="114">
        <v>254698.21534999998</v>
      </c>
      <c r="D35" s="114">
        <v>299972.64619</v>
      </c>
      <c r="E35" s="114">
        <v>382056.92004</v>
      </c>
      <c r="F35" s="114">
        <v>478743.83604000002</v>
      </c>
      <c r="G35" s="114">
        <v>591028.47650999995</v>
      </c>
      <c r="H35" s="114">
        <v>688435.36698000005</v>
      </c>
      <c r="I35" s="114">
        <v>649070.27796000009</v>
      </c>
      <c r="J35" s="114">
        <v>669007.20663000003</v>
      </c>
      <c r="K35" s="114">
        <v>686893.63182000001</v>
      </c>
    </row>
    <row r="36" spans="1:11" s="16" customFormat="1" ht="15" customHeight="1">
      <c r="A36" s="147" t="s">
        <v>601</v>
      </c>
      <c r="B36" s="114">
        <v>102758.11087</v>
      </c>
      <c r="C36" s="114">
        <v>196081.15238999997</v>
      </c>
      <c r="D36" s="114">
        <v>117024.45144</v>
      </c>
      <c r="E36" s="114">
        <v>58968.294529999999</v>
      </c>
      <c r="F36" s="114">
        <v>89278.41562</v>
      </c>
      <c r="G36" s="114">
        <v>85628.838599999988</v>
      </c>
      <c r="H36" s="114">
        <v>134350.35159999999</v>
      </c>
      <c r="I36" s="114">
        <v>93289.335000000006</v>
      </c>
      <c r="J36" s="114">
        <v>99598.44094</v>
      </c>
      <c r="K36" s="114">
        <v>148687.72962999999</v>
      </c>
    </row>
    <row r="37" spans="1:11" s="16" customFormat="1" ht="15" customHeight="1">
      <c r="A37" s="147" t="s">
        <v>602</v>
      </c>
      <c r="B37" s="114">
        <v>765369.53162999998</v>
      </c>
      <c r="C37" s="114">
        <v>896524.86805999989</v>
      </c>
      <c r="D37" s="114">
        <v>1143942.8863499998</v>
      </c>
      <c r="E37" s="114">
        <v>2088034.6581999999</v>
      </c>
      <c r="F37" s="114">
        <v>1923054.7456800002</v>
      </c>
      <c r="G37" s="114">
        <v>3895736.1414600001</v>
      </c>
      <c r="H37" s="114">
        <v>4486631.2998599997</v>
      </c>
      <c r="I37" s="114">
        <v>5413084.6774300002</v>
      </c>
      <c r="J37" s="114">
        <v>4239485.7915099999</v>
      </c>
      <c r="K37" s="114">
        <v>4582198.70732</v>
      </c>
    </row>
    <row r="38" spans="1:11" s="16" customFormat="1" ht="15" customHeight="1">
      <c r="A38" s="147" t="s">
        <v>603</v>
      </c>
      <c r="B38" s="114">
        <v>336712.19042</v>
      </c>
      <c r="C38" s="114">
        <v>338193.77468999999</v>
      </c>
      <c r="D38" s="114">
        <v>361484.03256999998</v>
      </c>
      <c r="E38" s="114">
        <v>425531.04518000002</v>
      </c>
      <c r="F38" s="114">
        <v>453472.25979000004</v>
      </c>
      <c r="G38" s="114">
        <v>515844.26647999999</v>
      </c>
      <c r="H38" s="114">
        <v>621595.23811000003</v>
      </c>
      <c r="I38" s="114">
        <v>563486.97024000005</v>
      </c>
      <c r="J38" s="114">
        <v>862515.48762000003</v>
      </c>
      <c r="K38" s="114">
        <v>679641.08276000002</v>
      </c>
    </row>
    <row r="39" spans="1:11" s="16" customFormat="1" ht="15" customHeight="1">
      <c r="A39" s="147" t="s">
        <v>277</v>
      </c>
      <c r="B39" s="114">
        <v>153046.23752000002</v>
      </c>
      <c r="C39" s="114">
        <v>202238.58353</v>
      </c>
      <c r="D39" s="114">
        <v>193730.24202000001</v>
      </c>
      <c r="E39" s="114">
        <v>239684.80334000001</v>
      </c>
      <c r="F39" s="114">
        <v>281290.25310000003</v>
      </c>
      <c r="G39" s="114">
        <v>296076.50206000003</v>
      </c>
      <c r="H39" s="114">
        <v>314320.27352999995</v>
      </c>
      <c r="I39" s="114">
        <v>325525.97431999998</v>
      </c>
      <c r="J39" s="114">
        <v>323251.34305000002</v>
      </c>
      <c r="K39" s="114">
        <v>349035.80614</v>
      </c>
    </row>
    <row r="40" spans="1:11" s="16" customFormat="1" ht="15" customHeight="1">
      <c r="A40" s="147" t="s">
        <v>283</v>
      </c>
      <c r="B40" s="114">
        <v>0</v>
      </c>
      <c r="C40" s="114">
        <v>0</v>
      </c>
      <c r="D40" s="114">
        <v>0</v>
      </c>
      <c r="E40" s="114">
        <v>0</v>
      </c>
      <c r="F40" s="114">
        <v>0</v>
      </c>
      <c r="G40" s="114">
        <v>0</v>
      </c>
      <c r="H40" s="114">
        <v>0</v>
      </c>
      <c r="I40" s="114">
        <v>0</v>
      </c>
      <c r="J40" s="114">
        <v>0</v>
      </c>
      <c r="K40" s="114">
        <v>171156.94443999999</v>
      </c>
    </row>
    <row r="41" spans="1:11" s="16" customFormat="1" ht="15" customHeight="1">
      <c r="A41" s="147" t="s">
        <v>604</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1748464.79932</v>
      </c>
      <c r="C42" s="114">
        <v>4043926.1606399999</v>
      </c>
      <c r="D42" s="114">
        <v>3040523.4173600003</v>
      </c>
      <c r="E42" s="114">
        <v>4948378.3711800007</v>
      </c>
      <c r="F42" s="114">
        <v>4800886.2528400002</v>
      </c>
      <c r="G42" s="114">
        <v>4006046.3258400001</v>
      </c>
      <c r="H42" s="114">
        <v>7680069.5645500002</v>
      </c>
      <c r="I42" s="114">
        <v>6638221.3396600001</v>
      </c>
      <c r="J42" s="114">
        <v>8632704.9442099985</v>
      </c>
      <c r="K42" s="114">
        <v>9896380.9407599997</v>
      </c>
    </row>
    <row r="43" spans="1:11" ht="15" customHeight="1" thickTop="1" thickBot="1">
      <c r="A43" s="394" t="s">
        <v>605</v>
      </c>
      <c r="B43" s="395">
        <v>1227752.11206</v>
      </c>
      <c r="C43" s="395">
        <v>1363362.4904100001</v>
      </c>
      <c r="D43" s="395">
        <v>1684047.9352299999</v>
      </c>
      <c r="E43" s="395">
        <v>1847356.4832899999</v>
      </c>
      <c r="F43" s="395">
        <v>2039439.7457300001</v>
      </c>
      <c r="G43" s="395">
        <v>2292601.3476300002</v>
      </c>
      <c r="H43" s="395">
        <v>2405456.3177399999</v>
      </c>
      <c r="I43" s="395">
        <v>2456998.6254899995</v>
      </c>
      <c r="J43" s="395">
        <v>2556450.51767</v>
      </c>
      <c r="K43" s="395">
        <v>2618137.8253200003</v>
      </c>
    </row>
    <row r="44" spans="1:11" s="16" customFormat="1" ht="15" customHeight="1" thickTop="1">
      <c r="A44" s="147" t="s">
        <v>298</v>
      </c>
      <c r="B44" s="114">
        <v>1023772.39</v>
      </c>
      <c r="C44" s="114">
        <v>1145007.69</v>
      </c>
      <c r="D44" s="114">
        <v>1405394.55</v>
      </c>
      <c r="E44" s="114">
        <v>1565113.55</v>
      </c>
      <c r="F44" s="114">
        <v>1711875.84</v>
      </c>
      <c r="G44" s="114">
        <v>1882031.5</v>
      </c>
      <c r="H44" s="114">
        <v>2104896.58</v>
      </c>
      <c r="I44" s="114">
        <v>2216017.4300000002</v>
      </c>
      <c r="J44" s="114">
        <v>2216017.4300000002</v>
      </c>
      <c r="K44" s="114">
        <v>2342852.52</v>
      </c>
    </row>
    <row r="45" spans="1:11" s="16" customFormat="1" ht="15" customHeight="1">
      <c r="A45" s="147" t="s">
        <v>302</v>
      </c>
      <c r="B45" s="114">
        <v>0</v>
      </c>
      <c r="C45" s="114">
        <v>0</v>
      </c>
      <c r="D45" s="114">
        <v>0</v>
      </c>
      <c r="E45" s="114">
        <v>0</v>
      </c>
      <c r="F45" s="114">
        <v>0</v>
      </c>
      <c r="G45" s="114">
        <v>0</v>
      </c>
      <c r="H45" s="114">
        <v>0</v>
      </c>
      <c r="I45" s="114">
        <v>0</v>
      </c>
      <c r="J45" s="114">
        <v>0</v>
      </c>
      <c r="K45" s="114">
        <v>0</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59651.93028</v>
      </c>
      <c r="C47" s="114">
        <v>74084.754549999998</v>
      </c>
      <c r="D47" s="114">
        <v>88511.737659999999</v>
      </c>
      <c r="E47" s="114">
        <v>107525.88639</v>
      </c>
      <c r="F47" s="114">
        <v>124997.62048</v>
      </c>
      <c r="G47" s="114">
        <v>145254.26863999999</v>
      </c>
      <c r="H47" s="114">
        <v>177092.14446000001</v>
      </c>
      <c r="I47" s="114">
        <v>189438.88772999999</v>
      </c>
      <c r="J47" s="114">
        <v>189438.88772999999</v>
      </c>
      <c r="K47" s="114">
        <v>204538.34565</v>
      </c>
    </row>
    <row r="48" spans="1:11" s="16" customFormat="1" ht="15" customHeight="1">
      <c r="A48" s="147" t="s">
        <v>312</v>
      </c>
      <c r="B48" s="114">
        <v>144327.79178</v>
      </c>
      <c r="C48" s="114">
        <v>144270.04586000001</v>
      </c>
      <c r="D48" s="114">
        <v>190141.64757</v>
      </c>
      <c r="E48" s="114">
        <v>174717.04690000002</v>
      </c>
      <c r="F48" s="114">
        <v>202566.28524999999</v>
      </c>
      <c r="G48" s="114">
        <v>265315.57899000001</v>
      </c>
      <c r="H48" s="114">
        <v>123467.59328</v>
      </c>
      <c r="I48" s="114">
        <v>51542.307759999996</v>
      </c>
      <c r="J48" s="114">
        <v>150994.19993999999</v>
      </c>
      <c r="K48" s="114">
        <v>70746.959669999997</v>
      </c>
    </row>
    <row r="49" spans="1:11" s="16" customFormat="1" ht="15" customHeight="1">
      <c r="A49" s="148" t="s">
        <v>607</v>
      </c>
      <c r="B49" s="114">
        <v>0</v>
      </c>
      <c r="C49" s="114">
        <v>0</v>
      </c>
      <c r="D49" s="114">
        <v>0</v>
      </c>
      <c r="E49" s="114">
        <v>0</v>
      </c>
      <c r="F49" s="114">
        <v>0</v>
      </c>
      <c r="G49" s="114">
        <v>0</v>
      </c>
      <c r="H49" s="114">
        <v>0</v>
      </c>
      <c r="I49" s="114">
        <v>0</v>
      </c>
      <c r="J49" s="114">
        <v>0</v>
      </c>
      <c r="K49" s="114">
        <v>0</v>
      </c>
    </row>
    <row r="50" spans="1:11" s="17" customFormat="1" ht="15" customHeight="1" thickBot="1">
      <c r="A50" s="148" t="s">
        <v>608</v>
      </c>
      <c r="B50" s="114">
        <v>144327.79178</v>
      </c>
      <c r="C50" s="114">
        <v>144270.04586000001</v>
      </c>
      <c r="D50" s="114">
        <v>190141.64757</v>
      </c>
      <c r="E50" s="114">
        <v>174717.04690000002</v>
      </c>
      <c r="F50" s="114">
        <v>202566.28524999999</v>
      </c>
      <c r="G50" s="114">
        <v>265315.57899000001</v>
      </c>
      <c r="H50" s="114">
        <v>123467.59328</v>
      </c>
      <c r="I50" s="114">
        <v>51542.307759999996</v>
      </c>
      <c r="J50" s="114">
        <v>150994.19993999999</v>
      </c>
      <c r="K50" s="114">
        <v>70746.959669999997</v>
      </c>
    </row>
    <row r="51" spans="1:11" ht="15" customHeight="1" thickTop="1" thickBot="1">
      <c r="A51" s="394" t="s">
        <v>609</v>
      </c>
      <c r="B51" s="395">
        <v>19540940.073430002</v>
      </c>
      <c r="C51" s="395">
        <v>29038527.784090001</v>
      </c>
      <c r="D51" s="395">
        <v>22361224.640610002</v>
      </c>
      <c r="E51" s="395">
        <v>26257174.966599997</v>
      </c>
      <c r="F51" s="395">
        <v>30201381.693240002</v>
      </c>
      <c r="G51" s="395">
        <v>29405490.767659999</v>
      </c>
      <c r="H51" s="395">
        <v>37405807.694930002</v>
      </c>
      <c r="I51" s="395">
        <v>37407655.870190002</v>
      </c>
      <c r="J51" s="395">
        <v>41194090.221870005</v>
      </c>
      <c r="K51" s="395">
        <v>41707373.340110004</v>
      </c>
    </row>
    <row r="52" spans="1:11" s="16" customFormat="1" ht="15" customHeight="1" thickTop="1">
      <c r="A52" s="113" t="s">
        <v>610</v>
      </c>
      <c r="B52" s="114">
        <v>1107349.74535</v>
      </c>
      <c r="C52" s="114">
        <v>1507792.5715300001</v>
      </c>
      <c r="D52" s="114">
        <v>1590394.90329</v>
      </c>
      <c r="E52" s="114">
        <v>1456489.89001</v>
      </c>
      <c r="F52" s="114">
        <v>1177499.6113699998</v>
      </c>
      <c r="G52" s="114">
        <v>1100235.01229</v>
      </c>
      <c r="H52" s="114">
        <v>824850.12285000004</v>
      </c>
      <c r="I52" s="114">
        <v>817156.20205999992</v>
      </c>
      <c r="J52" s="114">
        <v>808695.75572000002</v>
      </c>
      <c r="K52" s="114">
        <v>823244.4718099999</v>
      </c>
    </row>
    <row r="53" spans="1:11" s="17" customFormat="1" ht="15" customHeight="1">
      <c r="A53" s="148" t="s">
        <v>611</v>
      </c>
      <c r="B53" s="114">
        <v>140717.05882000001</v>
      </c>
      <c r="C53" s="114">
        <v>130612.24309</v>
      </c>
      <c r="D53" s="114">
        <v>253926.85183</v>
      </c>
      <c r="E53" s="114">
        <v>82621.259080000003</v>
      </c>
      <c r="F53" s="114">
        <v>35453.115659999996</v>
      </c>
      <c r="G53" s="114">
        <v>53515.408259999997</v>
      </c>
      <c r="H53" s="114">
        <v>52972.23461</v>
      </c>
      <c r="I53" s="114">
        <v>58516.552960000001</v>
      </c>
      <c r="J53" s="114">
        <v>53973.150979999999</v>
      </c>
      <c r="K53" s="114">
        <v>47679.15137</v>
      </c>
    </row>
    <row r="54" spans="1:11" s="17" customFormat="1" ht="15" customHeight="1">
      <c r="A54" s="148" t="s">
        <v>612</v>
      </c>
      <c r="B54" s="114">
        <v>923021.57632000011</v>
      </c>
      <c r="C54" s="114">
        <v>1333914.2200499999</v>
      </c>
      <c r="D54" s="114">
        <v>1286416.22689</v>
      </c>
      <c r="E54" s="114">
        <v>1320814.95386</v>
      </c>
      <c r="F54" s="114">
        <v>1086613.1690799999</v>
      </c>
      <c r="G54" s="114">
        <v>989866.34973000002</v>
      </c>
      <c r="H54" s="114">
        <v>715747.81990999996</v>
      </c>
      <c r="I54" s="114">
        <v>701325.83879999991</v>
      </c>
      <c r="J54" s="114">
        <v>696289.47120000003</v>
      </c>
      <c r="K54" s="114">
        <v>716232.27377999993</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43611.110209999999</v>
      </c>
      <c r="C56" s="114">
        <v>43266.108390000001</v>
      </c>
      <c r="D56" s="114">
        <v>50051.824569999997</v>
      </c>
      <c r="E56" s="114">
        <v>53053.677069999998</v>
      </c>
      <c r="F56" s="114">
        <v>55433.326630000003</v>
      </c>
      <c r="G56" s="114">
        <v>56853.254300000001</v>
      </c>
      <c r="H56" s="114">
        <v>56130.068329999995</v>
      </c>
      <c r="I56" s="114">
        <v>57313.810299999997</v>
      </c>
      <c r="J56" s="114">
        <v>58433.133540000003</v>
      </c>
      <c r="K56" s="114">
        <v>59333.04666</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50118723.616999999</v>
      </c>
      <c r="C58" s="114">
        <v>52118673.665959999</v>
      </c>
      <c r="D58" s="114">
        <v>54075939.261199996</v>
      </c>
      <c r="E58" s="114">
        <v>57048943.715810001</v>
      </c>
      <c r="F58" s="114">
        <v>60544313.260589994</v>
      </c>
      <c r="G58" s="114">
        <v>61874415.016800001</v>
      </c>
      <c r="H58" s="114">
        <v>62514761.17921</v>
      </c>
      <c r="I58" s="114">
        <v>66337636.424070001</v>
      </c>
      <c r="J58" s="114">
        <v>68675657.731550008</v>
      </c>
      <c r="K58" s="114">
        <v>76409109.583619997</v>
      </c>
    </row>
    <row r="59" spans="1:11">
      <c r="A59" s="396" t="s">
        <v>617</v>
      </c>
      <c r="B59" s="397">
        <v>1054467.2258200001</v>
      </c>
      <c r="C59" s="397">
        <v>1170763.4408</v>
      </c>
      <c r="D59" s="397">
        <v>1231575.5424300001</v>
      </c>
      <c r="E59" s="397">
        <v>1381570.56736</v>
      </c>
      <c r="F59" s="397">
        <v>1552237.4139700001</v>
      </c>
      <c r="G59" s="397">
        <v>1749005.89099</v>
      </c>
      <c r="H59" s="397">
        <v>1720907.1551900001</v>
      </c>
      <c r="I59" s="397">
        <v>866659.07582999999</v>
      </c>
      <c r="J59" s="397">
        <v>1922357.5677100001</v>
      </c>
      <c r="K59" s="397">
        <v>992008.91534000007</v>
      </c>
    </row>
    <row r="60" spans="1:11" ht="15" customHeight="1">
      <c r="A60" s="148" t="s">
        <v>618</v>
      </c>
      <c r="B60" s="114">
        <v>-143518.57343000002</v>
      </c>
      <c r="C60" s="114">
        <v>-194033.91063</v>
      </c>
      <c r="D60" s="114">
        <v>-174989.57236000002</v>
      </c>
      <c r="E60" s="114">
        <v>-224475.45957000001</v>
      </c>
      <c r="F60" s="114">
        <v>-327992.07935000001</v>
      </c>
      <c r="G60" s="114">
        <v>-376060.29179000005</v>
      </c>
      <c r="H60" s="114">
        <v>-464439.61616000003</v>
      </c>
      <c r="I60" s="114">
        <v>-287853.96370999998</v>
      </c>
      <c r="J60" s="114">
        <v>-634616.38974999997</v>
      </c>
      <c r="K60" s="114">
        <v>-359442.02912999998</v>
      </c>
    </row>
    <row r="61" spans="1:11" ht="15" customHeight="1">
      <c r="A61" s="147" t="s">
        <v>619</v>
      </c>
      <c r="B61" s="114">
        <v>910948.65238999994</v>
      </c>
      <c r="C61" s="114">
        <v>976729.53016999993</v>
      </c>
      <c r="D61" s="114">
        <v>1056585.97007</v>
      </c>
      <c r="E61" s="114">
        <v>1157095.10779</v>
      </c>
      <c r="F61" s="114">
        <v>1224245.3346199999</v>
      </c>
      <c r="G61" s="114">
        <v>1372945.5992000001</v>
      </c>
      <c r="H61" s="114">
        <v>1256467.5390299999</v>
      </c>
      <c r="I61" s="114">
        <v>578805.11211999995</v>
      </c>
      <c r="J61" s="114">
        <v>1287741.17796</v>
      </c>
      <c r="K61" s="114">
        <v>632566.88621000003</v>
      </c>
    </row>
    <row r="62" spans="1:11" ht="15" customHeight="1">
      <c r="A62" s="116" t="s">
        <v>620</v>
      </c>
      <c r="B62" s="114">
        <v>374788.08441000001</v>
      </c>
      <c r="C62" s="114">
        <v>446759.68631999998</v>
      </c>
      <c r="D62" s="114">
        <v>525550.67966000002</v>
      </c>
      <c r="E62" s="114">
        <v>567498.59389999998</v>
      </c>
      <c r="F62" s="114">
        <v>534565.64194999996</v>
      </c>
      <c r="G62" s="114">
        <v>672863.37251999998</v>
      </c>
      <c r="H62" s="114">
        <v>604465.72312999994</v>
      </c>
      <c r="I62" s="114">
        <v>297393.49160000001</v>
      </c>
      <c r="J62" s="114">
        <v>566523.00674999994</v>
      </c>
      <c r="K62" s="114">
        <v>314280.83814000001</v>
      </c>
    </row>
    <row r="63" spans="1:11" ht="15" customHeight="1">
      <c r="A63" s="148" t="s">
        <v>621</v>
      </c>
      <c r="B63" s="114">
        <v>-93457.174459999995</v>
      </c>
      <c r="C63" s="114">
        <v>-96240.914999999994</v>
      </c>
      <c r="D63" s="114">
        <v>-184360.22694999998</v>
      </c>
      <c r="E63" s="114">
        <v>-211993.13978999999</v>
      </c>
      <c r="F63" s="114">
        <v>-200672.62081999998</v>
      </c>
      <c r="G63" s="114">
        <v>-321429.89647000004</v>
      </c>
      <c r="H63" s="114">
        <v>-291884.12138999999</v>
      </c>
      <c r="I63" s="114">
        <v>-128303.62965999999</v>
      </c>
      <c r="J63" s="114">
        <v>-229853.50607</v>
      </c>
      <c r="K63" s="114">
        <v>-120627.76929000001</v>
      </c>
    </row>
    <row r="64" spans="1:11" ht="15" customHeight="1">
      <c r="A64" s="117" t="s">
        <v>622</v>
      </c>
      <c r="B64" s="114">
        <v>1192279.5623399999</v>
      </c>
      <c r="C64" s="114">
        <v>1327248.30149</v>
      </c>
      <c r="D64" s="114">
        <v>1397776.4227799999</v>
      </c>
      <c r="E64" s="114">
        <v>1512600.5619000001</v>
      </c>
      <c r="F64" s="114">
        <v>1558138.3557500001</v>
      </c>
      <c r="G64" s="114">
        <v>1724379.07525</v>
      </c>
      <c r="H64" s="114">
        <v>1569049.1407699999</v>
      </c>
      <c r="I64" s="114">
        <v>747894.97405999992</v>
      </c>
      <c r="J64" s="114">
        <v>1624410.6786400001</v>
      </c>
      <c r="K64" s="114">
        <v>826219.95505999995</v>
      </c>
    </row>
    <row r="65" spans="1:11" ht="15" customHeight="1">
      <c r="A65" s="116" t="s">
        <v>623</v>
      </c>
      <c r="B65" s="114">
        <v>192469.22731000002</v>
      </c>
      <c r="C65" s="114">
        <v>211066.14285</v>
      </c>
      <c r="D65" s="114">
        <v>285406.28489000001</v>
      </c>
      <c r="E65" s="114">
        <v>248689.22696999999</v>
      </c>
      <c r="F65" s="114">
        <v>306788.58017999999</v>
      </c>
      <c r="G65" s="114">
        <v>299872.81226999999</v>
      </c>
      <c r="H65" s="114">
        <v>226103.63938000001</v>
      </c>
      <c r="I65" s="114">
        <v>125484.34401</v>
      </c>
      <c r="J65" s="114">
        <v>279257.51948000002</v>
      </c>
      <c r="K65" s="114">
        <v>194893.66500000001</v>
      </c>
    </row>
    <row r="66" spans="1:11" ht="15" customHeight="1">
      <c r="A66" s="116" t="s">
        <v>624</v>
      </c>
      <c r="B66" s="114">
        <v>-297317.96883999999</v>
      </c>
      <c r="C66" s="114">
        <v>-298710.71861000004</v>
      </c>
      <c r="D66" s="114">
        <v>-375341.36285000003</v>
      </c>
      <c r="E66" s="114">
        <v>-414954.69498000003</v>
      </c>
      <c r="F66" s="114">
        <v>-449327.31943000003</v>
      </c>
      <c r="G66" s="114">
        <v>-421162.31156</v>
      </c>
      <c r="H66" s="114">
        <v>-419986.91696</v>
      </c>
      <c r="I66" s="114">
        <v>-205519.57762</v>
      </c>
      <c r="J66" s="114">
        <v>-471032.87935</v>
      </c>
      <c r="K66" s="114">
        <v>-317058.95791</v>
      </c>
    </row>
    <row r="67" spans="1:11" ht="15" customHeight="1">
      <c r="A67" s="147" t="s">
        <v>625</v>
      </c>
      <c r="B67" s="114">
        <v>1087430.8208099999</v>
      </c>
      <c r="C67" s="114">
        <v>1239603.7257300001</v>
      </c>
      <c r="D67" s="114">
        <v>1307841.34482</v>
      </c>
      <c r="E67" s="114">
        <v>1346335.0938900001</v>
      </c>
      <c r="F67" s="114">
        <v>1415599.6165</v>
      </c>
      <c r="G67" s="114">
        <v>1603089.57596</v>
      </c>
      <c r="H67" s="114">
        <v>1375165.8631899999</v>
      </c>
      <c r="I67" s="114">
        <v>667859.74045000004</v>
      </c>
      <c r="J67" s="114">
        <v>1432635.31877</v>
      </c>
      <c r="K67" s="114">
        <v>704054.66214999999</v>
      </c>
    </row>
    <row r="68" spans="1:11" ht="15" customHeight="1">
      <c r="A68" s="148" t="s">
        <v>626</v>
      </c>
      <c r="B68" s="114">
        <v>-853966.15090999997</v>
      </c>
      <c r="C68" s="114">
        <v>-1010114.82985</v>
      </c>
      <c r="D68" s="114">
        <v>-1027431.70791</v>
      </c>
      <c r="E68" s="114">
        <v>-1050696.9902999999</v>
      </c>
      <c r="F68" s="114">
        <v>-1123612.2882300001</v>
      </c>
      <c r="G68" s="114">
        <v>-1151258.8498800001</v>
      </c>
      <c r="H68" s="114">
        <v>-1133325.7542699999</v>
      </c>
      <c r="I68" s="114">
        <v>-606530.64880999993</v>
      </c>
      <c r="J68" s="114">
        <v>-1164667.85182</v>
      </c>
      <c r="K68" s="114">
        <v>-621157.68119000003</v>
      </c>
    </row>
    <row r="69" spans="1:11" ht="15" customHeight="1">
      <c r="A69" s="117" t="s">
        <v>627</v>
      </c>
      <c r="B69" s="114">
        <v>233464.66990000001</v>
      </c>
      <c r="C69" s="114">
        <v>229488.89588</v>
      </c>
      <c r="D69" s="114">
        <v>280409.63691</v>
      </c>
      <c r="E69" s="114">
        <v>295638.10358999996</v>
      </c>
      <c r="F69" s="114">
        <v>291987.32827</v>
      </c>
      <c r="G69" s="114">
        <v>451830.72607999999</v>
      </c>
      <c r="H69" s="114">
        <v>241840.10892</v>
      </c>
      <c r="I69" s="114">
        <v>61329.091639999999</v>
      </c>
      <c r="J69" s="114">
        <v>267967.46694999997</v>
      </c>
      <c r="K69" s="114">
        <v>82896.980959999986</v>
      </c>
    </row>
    <row r="70" spans="1:11" ht="15" customHeight="1">
      <c r="A70" s="117" t="s">
        <v>628</v>
      </c>
      <c r="B70" s="114">
        <v>68.75009</v>
      </c>
      <c r="C70" s="114">
        <v>64.290720000000007</v>
      </c>
      <c r="D70" s="114">
        <v>92.660219999999995</v>
      </c>
      <c r="E70" s="114">
        <v>37.114139999999999</v>
      </c>
      <c r="F70" s="114">
        <v>97.26821000000001</v>
      </c>
      <c r="G70" s="114">
        <v>38.011180000000003</v>
      </c>
      <c r="H70" s="114">
        <v>7.4028100000000006</v>
      </c>
      <c r="I70" s="114">
        <v>3.9377600000000004</v>
      </c>
      <c r="J70" s="114">
        <v>6.6018699999999999</v>
      </c>
      <c r="K70" s="114">
        <v>4.1015800000000002</v>
      </c>
    </row>
    <row r="71" spans="1:11" ht="15" customHeight="1">
      <c r="A71" s="115" t="s">
        <v>977</v>
      </c>
      <c r="B71" s="114">
        <v>1.0000000000000001E-5</v>
      </c>
      <c r="C71" s="114">
        <v>0</v>
      </c>
      <c r="D71" s="114">
        <v>0</v>
      </c>
      <c r="E71" s="114">
        <v>1.0000000000000001E-5</v>
      </c>
      <c r="F71" s="114">
        <v>0</v>
      </c>
      <c r="G71" s="114">
        <v>1.0000000000000001E-5</v>
      </c>
      <c r="H71" s="114">
        <v>1.3000000000000002E-4</v>
      </c>
      <c r="I71" s="114">
        <v>1.0000000000000001E-5</v>
      </c>
      <c r="J71" s="114">
        <v>0.54841999999999991</v>
      </c>
      <c r="K71" s="114">
        <v>1.0000000000000001E-5</v>
      </c>
    </row>
    <row r="72" spans="1:11" ht="15" customHeight="1">
      <c r="A72" s="115" t="s">
        <v>978</v>
      </c>
      <c r="B72" s="114">
        <v>68.750079999999997</v>
      </c>
      <c r="C72" s="114">
        <v>64.290720000000007</v>
      </c>
      <c r="D72" s="114">
        <v>92.660219999999995</v>
      </c>
      <c r="E72" s="114">
        <v>37.114129999999996</v>
      </c>
      <c r="F72" s="114">
        <v>97.26821000000001</v>
      </c>
      <c r="G72" s="114">
        <v>38.01117</v>
      </c>
      <c r="H72" s="114">
        <v>7.4026800000000001</v>
      </c>
      <c r="I72" s="114">
        <v>3.9377499999999999</v>
      </c>
      <c r="J72" s="114">
        <v>6.0534499999999998</v>
      </c>
      <c r="K72" s="114">
        <v>4.1015699999999997</v>
      </c>
    </row>
    <row r="73" spans="1:11" ht="15" customHeight="1">
      <c r="A73" s="147" t="s">
        <v>629</v>
      </c>
      <c r="B73" s="114">
        <v>-1175.27936</v>
      </c>
      <c r="C73" s="114">
        <v>-1193.0952400000001</v>
      </c>
      <c r="D73" s="114">
        <v>-2965.2384500000003</v>
      </c>
      <c r="E73" s="114">
        <v>-191.54129</v>
      </c>
      <c r="F73" s="114">
        <v>-157.5455</v>
      </c>
      <c r="G73" s="114">
        <v>-64.852059999999994</v>
      </c>
      <c r="H73" s="114">
        <v>-40.202809999999999</v>
      </c>
      <c r="I73" s="114">
        <v>-12.107419999999999</v>
      </c>
      <c r="J73" s="114">
        <v>-19.265540000000001</v>
      </c>
      <c r="K73" s="114">
        <v>-13.766459999999999</v>
      </c>
    </row>
    <row r="74" spans="1:11" ht="15" customHeight="1">
      <c r="A74" s="147" t="s">
        <v>1308</v>
      </c>
      <c r="B74" s="114">
        <v>-798.71964000000003</v>
      </c>
      <c r="C74" s="114">
        <v>-765.95702000000006</v>
      </c>
      <c r="D74" s="114">
        <v>-2659.9407700000002</v>
      </c>
      <c r="E74" s="114">
        <v>0</v>
      </c>
      <c r="F74" s="114">
        <v>-2.0000000000000002E-5</v>
      </c>
      <c r="G74" s="114">
        <v>0</v>
      </c>
      <c r="H74" s="114">
        <v>-1.56E-3</v>
      </c>
      <c r="I74" s="114">
        <v>0</v>
      </c>
      <c r="J74" s="114">
        <v>-0.54765999999999992</v>
      </c>
      <c r="K74" s="114">
        <v>0</v>
      </c>
    </row>
    <row r="75" spans="1:11" ht="15" customHeight="1">
      <c r="A75" s="148" t="s">
        <v>434</v>
      </c>
      <c r="B75" s="114">
        <v>-376.55971999999997</v>
      </c>
      <c r="C75" s="114">
        <v>-427.13821999999999</v>
      </c>
      <c r="D75" s="114">
        <v>-305.29768000000001</v>
      </c>
      <c r="E75" s="114">
        <v>-191.54129</v>
      </c>
      <c r="F75" s="114">
        <v>-157.54548</v>
      </c>
      <c r="G75" s="114">
        <v>-64.852059999999994</v>
      </c>
      <c r="H75" s="114">
        <v>-40.201250000000002</v>
      </c>
      <c r="I75" s="114">
        <v>-12.107419999999999</v>
      </c>
      <c r="J75" s="114">
        <v>-18.717880000000001</v>
      </c>
      <c r="K75" s="114">
        <v>-13.766459999999999</v>
      </c>
    </row>
    <row r="76" spans="1:11" ht="15" customHeight="1">
      <c r="A76" s="147" t="s">
        <v>630</v>
      </c>
      <c r="B76" s="114">
        <v>232358.14063000001</v>
      </c>
      <c r="C76" s="114">
        <v>228360.09136000002</v>
      </c>
      <c r="D76" s="114">
        <v>277537.05868000002</v>
      </c>
      <c r="E76" s="114">
        <v>295483.67644000001</v>
      </c>
      <c r="F76" s="114">
        <v>291927.05098</v>
      </c>
      <c r="G76" s="114">
        <v>451803.88519999996</v>
      </c>
      <c r="H76" s="114">
        <v>241807.30891999998</v>
      </c>
      <c r="I76" s="114">
        <v>61320.921979999999</v>
      </c>
      <c r="J76" s="114">
        <v>267954.80327999999</v>
      </c>
      <c r="K76" s="114">
        <v>82887.316080000004</v>
      </c>
    </row>
    <row r="77" spans="1:11" ht="15" customHeight="1">
      <c r="A77" s="149" t="s">
        <v>968</v>
      </c>
      <c r="B77" s="114">
        <v>0</v>
      </c>
      <c r="C77" s="114">
        <v>0</v>
      </c>
      <c r="D77" s="114">
        <v>0</v>
      </c>
      <c r="E77" s="114">
        <v>-2.9999999999999997E-5</v>
      </c>
      <c r="F77" s="114">
        <v>-1.0000000000000001E-5</v>
      </c>
      <c r="G77" s="114">
        <v>-2.9999999999999997E-5</v>
      </c>
      <c r="H77" s="114">
        <v>7820.80195</v>
      </c>
      <c r="I77" s="114">
        <v>0.30604000000000003</v>
      </c>
      <c r="J77" s="114">
        <v>44.531949999999995</v>
      </c>
      <c r="K77" s="114">
        <v>1092.4213400000001</v>
      </c>
    </row>
    <row r="78" spans="1:11" ht="15" customHeight="1">
      <c r="A78" s="117" t="s">
        <v>631</v>
      </c>
      <c r="B78" s="114">
        <v>232358.14063000001</v>
      </c>
      <c r="C78" s="114">
        <v>228360.09136000002</v>
      </c>
      <c r="D78" s="114">
        <v>277537.05868000002</v>
      </c>
      <c r="E78" s="114">
        <v>295483.67641000001</v>
      </c>
      <c r="F78" s="114">
        <v>291927.05097000004</v>
      </c>
      <c r="G78" s="114">
        <v>451803.88517000002</v>
      </c>
      <c r="H78" s="114">
        <v>249628.11087</v>
      </c>
      <c r="I78" s="114">
        <v>61321.228020000002</v>
      </c>
      <c r="J78" s="114">
        <v>267999.33522999997</v>
      </c>
      <c r="K78" s="114">
        <v>83979.737420000005</v>
      </c>
    </row>
    <row r="79" spans="1:11" ht="15" customHeight="1">
      <c r="A79" s="116" t="s">
        <v>632</v>
      </c>
      <c r="B79" s="114">
        <v>4.2009999999999996</v>
      </c>
      <c r="C79" s="114">
        <v>1286.6023300000002</v>
      </c>
      <c r="D79" s="114">
        <v>5470.2887199999996</v>
      </c>
      <c r="E79" s="114">
        <v>10827.086080000001</v>
      </c>
      <c r="F79" s="114">
        <v>9265.3102400000007</v>
      </c>
      <c r="G79" s="114">
        <v>-1803.10634</v>
      </c>
      <c r="H79" s="114">
        <v>13614.63341</v>
      </c>
      <c r="I79" s="114">
        <v>2569.0798</v>
      </c>
      <c r="J79" s="114">
        <v>13363.500699999999</v>
      </c>
      <c r="K79" s="114">
        <v>2408.02198</v>
      </c>
    </row>
    <row r="80" spans="1:11" ht="15" customHeight="1">
      <c r="A80" s="147" t="s">
        <v>633</v>
      </c>
      <c r="B80" s="114">
        <v>232362.34162999998</v>
      </c>
      <c r="C80" s="114">
        <v>229646.69368999999</v>
      </c>
      <c r="D80" s="114">
        <v>283007.34739999997</v>
      </c>
      <c r="E80" s="114">
        <v>306310.76248999999</v>
      </c>
      <c r="F80" s="114">
        <v>301192.36121</v>
      </c>
      <c r="G80" s="114">
        <v>450000.77882999997</v>
      </c>
      <c r="H80" s="114">
        <v>263242.74427999998</v>
      </c>
      <c r="I80" s="114">
        <v>63890.307820000002</v>
      </c>
      <c r="J80" s="114">
        <v>281362.83593</v>
      </c>
      <c r="K80" s="114">
        <v>86387.75940000001</v>
      </c>
    </row>
    <row r="81" spans="1:11" ht="15" customHeight="1">
      <c r="A81" s="116" t="s">
        <v>634</v>
      </c>
      <c r="B81" s="114">
        <v>0</v>
      </c>
      <c r="C81" s="114">
        <v>0</v>
      </c>
      <c r="D81" s="114">
        <v>0</v>
      </c>
      <c r="E81" s="114">
        <v>0</v>
      </c>
      <c r="F81" s="114">
        <v>0</v>
      </c>
      <c r="G81" s="114">
        <v>0</v>
      </c>
      <c r="H81" s="114">
        <v>1.0000000000000001E-5</v>
      </c>
      <c r="I81" s="114">
        <v>0</v>
      </c>
      <c r="J81" s="114">
        <v>0</v>
      </c>
      <c r="K81" s="114">
        <v>0</v>
      </c>
    </row>
    <row r="82" spans="1:11" ht="15" customHeight="1">
      <c r="A82" s="147" t="s">
        <v>635</v>
      </c>
      <c r="B82" s="114">
        <v>232362.34162999998</v>
      </c>
      <c r="C82" s="114">
        <v>229646.69368999999</v>
      </c>
      <c r="D82" s="114">
        <v>283007.34739999997</v>
      </c>
      <c r="E82" s="114">
        <v>306310.76248999999</v>
      </c>
      <c r="F82" s="114">
        <v>301192.36121</v>
      </c>
      <c r="G82" s="114">
        <v>450000.77882999997</v>
      </c>
      <c r="H82" s="114">
        <v>263242.74429</v>
      </c>
      <c r="I82" s="114">
        <v>63890.307820000002</v>
      </c>
      <c r="J82" s="114">
        <v>281362.83593</v>
      </c>
      <c r="K82" s="114">
        <v>86387.75940000001</v>
      </c>
    </row>
    <row r="83" spans="1:11" ht="15" customHeight="1" thickBot="1">
      <c r="A83" s="116" t="s">
        <v>636</v>
      </c>
      <c r="B83" s="114">
        <v>-88034.549849999996</v>
      </c>
      <c r="C83" s="114">
        <v>-85376.647830000002</v>
      </c>
      <c r="D83" s="114">
        <v>-92865.699800000002</v>
      </c>
      <c r="E83" s="114">
        <v>-131593.71561000001</v>
      </c>
      <c r="F83" s="114">
        <v>-98626.076239999995</v>
      </c>
      <c r="G83" s="114">
        <v>-184685.19988</v>
      </c>
      <c r="H83" s="114">
        <v>-139775.15080999999</v>
      </c>
      <c r="I83" s="114">
        <v>-12348</v>
      </c>
      <c r="J83" s="114">
        <v>-130368.63595</v>
      </c>
      <c r="K83" s="114">
        <v>-15640.8</v>
      </c>
    </row>
    <row r="84" spans="1:11" ht="15" customHeight="1" thickTop="1" thickBot="1">
      <c r="A84" s="394" t="s">
        <v>637</v>
      </c>
      <c r="B84" s="395">
        <v>144327.79178</v>
      </c>
      <c r="C84" s="395">
        <v>144270.04586000001</v>
      </c>
      <c r="D84" s="395">
        <v>190141.6476</v>
      </c>
      <c r="E84" s="395">
        <v>174717.04688000001</v>
      </c>
      <c r="F84" s="395">
        <v>202566.28497000001</v>
      </c>
      <c r="G84" s="395">
        <v>265315.57895</v>
      </c>
      <c r="H84" s="395">
        <v>123467.59348000001</v>
      </c>
      <c r="I84" s="395">
        <v>51542.307820000002</v>
      </c>
      <c r="J84" s="395">
        <v>150994.19997999998</v>
      </c>
      <c r="K84" s="395">
        <v>70746.959400000007</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7"/>
  <sheetViews>
    <sheetView zoomScaleNormal="100" workbookViewId="0">
      <selection sqref="A1:K1"/>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51" t="s">
        <v>440</v>
      </c>
      <c r="B1" s="751"/>
      <c r="C1" s="751"/>
      <c r="D1" s="751"/>
      <c r="E1" s="751"/>
      <c r="F1" s="751"/>
      <c r="G1" s="751"/>
      <c r="H1" s="751"/>
      <c r="I1" s="751"/>
      <c r="J1" s="751"/>
      <c r="K1" s="751"/>
    </row>
    <row r="2" spans="1:11" ht="15" customHeight="1">
      <c r="A2" s="752" t="s">
        <v>572</v>
      </c>
      <c r="B2" s="752"/>
      <c r="C2" s="752"/>
      <c r="D2" s="752"/>
      <c r="E2" s="752"/>
      <c r="F2" s="752"/>
      <c r="G2" s="752"/>
      <c r="H2" s="752"/>
      <c r="I2" s="752"/>
      <c r="J2" s="752"/>
      <c r="K2" s="752"/>
    </row>
    <row r="3" spans="1:11" ht="15" customHeight="1">
      <c r="A3" s="752" t="s">
        <v>639</v>
      </c>
      <c r="B3" s="752"/>
      <c r="C3" s="752"/>
      <c r="D3" s="752"/>
      <c r="E3" s="752"/>
      <c r="F3" s="752"/>
      <c r="G3" s="752"/>
      <c r="H3" s="752"/>
      <c r="I3" s="752"/>
      <c r="J3" s="752"/>
      <c r="K3" s="752"/>
    </row>
    <row r="4" spans="1:11" ht="30" customHeight="1">
      <c r="A4" s="753" t="s">
        <v>512</v>
      </c>
      <c r="B4" s="753"/>
      <c r="C4" s="753"/>
      <c r="D4" s="753"/>
      <c r="E4" s="753"/>
      <c r="F4" s="753"/>
      <c r="G4" s="753"/>
      <c r="H4" s="753"/>
      <c r="I4" s="753"/>
      <c r="J4" s="753"/>
      <c r="K4" s="753"/>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1501</v>
      </c>
      <c r="J6" s="392" t="s">
        <v>1359</v>
      </c>
      <c r="K6" s="392" t="s">
        <v>1502</v>
      </c>
    </row>
    <row r="7" spans="1:11" ht="15" customHeight="1" thickTop="1" thickBot="1">
      <c r="A7" s="394" t="s">
        <v>580</v>
      </c>
      <c r="B7" s="395">
        <v>21617398.879590001</v>
      </c>
      <c r="C7" s="395">
        <v>25399495.692700002</v>
      </c>
      <c r="D7" s="395">
        <v>28029830.424970001</v>
      </c>
      <c r="E7" s="395">
        <v>34377292.038539998</v>
      </c>
      <c r="F7" s="395">
        <v>35753537.751999997</v>
      </c>
      <c r="G7" s="395">
        <v>37217701.680879995</v>
      </c>
      <c r="H7" s="395">
        <v>39505831.388959996</v>
      </c>
      <c r="I7" s="395">
        <v>39365284.727419995</v>
      </c>
      <c r="J7" s="395">
        <v>39900323.907190003</v>
      </c>
      <c r="K7" s="395">
        <v>39620632.6598</v>
      </c>
    </row>
    <row r="8" spans="1:11" s="16" customFormat="1" ht="15" customHeight="1" thickTop="1">
      <c r="A8" s="147" t="s">
        <v>162</v>
      </c>
      <c r="B8" s="114">
        <v>3161721.5009400002</v>
      </c>
      <c r="C8" s="114">
        <v>4880164.94135</v>
      </c>
      <c r="D8" s="114">
        <v>4659529.61766</v>
      </c>
      <c r="E8" s="114">
        <v>4264145.4583000001</v>
      </c>
      <c r="F8" s="114">
        <v>3435214.9212199999</v>
      </c>
      <c r="G8" s="114">
        <v>3447334.9240199998</v>
      </c>
      <c r="H8" s="114">
        <v>4218452.3643000005</v>
      </c>
      <c r="I8" s="114">
        <v>4166052.90435</v>
      </c>
      <c r="J8" s="114">
        <v>4399492.7113699997</v>
      </c>
      <c r="K8" s="114">
        <v>3989491.3177199997</v>
      </c>
    </row>
    <row r="9" spans="1:11" s="16" customFormat="1" ht="15" customHeight="1">
      <c r="A9" s="147" t="s">
        <v>171</v>
      </c>
      <c r="B9" s="114">
        <v>5656336.2305800002</v>
      </c>
      <c r="C9" s="114">
        <v>5745277.4148699995</v>
      </c>
      <c r="D9" s="114">
        <v>5854798.50722</v>
      </c>
      <c r="E9" s="114">
        <v>6411401.5929199997</v>
      </c>
      <c r="F9" s="114">
        <v>5902895.6624399992</v>
      </c>
      <c r="G9" s="114">
        <v>5032597.0370899998</v>
      </c>
      <c r="H9" s="114">
        <v>4338125.8052599998</v>
      </c>
      <c r="I9" s="114">
        <v>4619746.0963000003</v>
      </c>
      <c r="J9" s="114">
        <v>4682158.3863599999</v>
      </c>
      <c r="K9" s="114">
        <v>4588426.7568399999</v>
      </c>
    </row>
    <row r="10" spans="1:11" s="16" customFormat="1" ht="15" customHeight="1">
      <c r="A10" s="147" t="s">
        <v>180</v>
      </c>
      <c r="B10" s="114">
        <v>11851576.622629998</v>
      </c>
      <c r="C10" s="114">
        <v>13604878.59564</v>
      </c>
      <c r="D10" s="114">
        <v>16175338.00794</v>
      </c>
      <c r="E10" s="114">
        <v>21857899.296380002</v>
      </c>
      <c r="F10" s="114">
        <v>23644805.734110001</v>
      </c>
      <c r="G10" s="114">
        <v>24862894.65825</v>
      </c>
      <c r="H10" s="114">
        <v>25865828.699439999</v>
      </c>
      <c r="I10" s="114">
        <v>25698158.71827</v>
      </c>
      <c r="J10" s="114">
        <v>25798482.58199</v>
      </c>
      <c r="K10" s="114">
        <v>25871445.269110002</v>
      </c>
    </row>
    <row r="11" spans="1:11" s="16" customFormat="1" ht="15" customHeight="1">
      <c r="A11" s="148" t="s">
        <v>581</v>
      </c>
      <c r="B11" s="114">
        <v>11797035.31638</v>
      </c>
      <c r="C11" s="114">
        <v>13594967.903620001</v>
      </c>
      <c r="D11" s="114">
        <v>16129785.70208</v>
      </c>
      <c r="E11" s="114">
        <v>21757660.728349999</v>
      </c>
      <c r="F11" s="114">
        <v>23559639.275349997</v>
      </c>
      <c r="G11" s="114">
        <v>24760704.726740003</v>
      </c>
      <c r="H11" s="114">
        <v>25146741.31371</v>
      </c>
      <c r="I11" s="114">
        <v>24670883.59</v>
      </c>
      <c r="J11" s="114">
        <v>24797464.969289999</v>
      </c>
      <c r="K11" s="114">
        <v>24862988.757819999</v>
      </c>
    </row>
    <row r="12" spans="1:11" s="16" customFormat="1" ht="15" customHeight="1">
      <c r="A12" s="148" t="s">
        <v>582</v>
      </c>
      <c r="B12" s="114">
        <v>11694459.06003</v>
      </c>
      <c r="C12" s="114">
        <v>13488393.134569999</v>
      </c>
      <c r="D12" s="114">
        <v>15927510.128590001</v>
      </c>
      <c r="E12" s="114">
        <v>21401876.134290002</v>
      </c>
      <c r="F12" s="114">
        <v>23133780.488029998</v>
      </c>
      <c r="G12" s="114">
        <v>24008484.97727</v>
      </c>
      <c r="H12" s="114">
        <v>24185497.073540002</v>
      </c>
      <c r="I12" s="114">
        <v>20104765.939139999</v>
      </c>
      <c r="J12" s="114">
        <v>18460569.5229</v>
      </c>
      <c r="K12" s="114">
        <v>18813945.12652</v>
      </c>
    </row>
    <row r="13" spans="1:11" s="16" customFormat="1" ht="15" customHeight="1">
      <c r="A13" s="148" t="s">
        <v>583</v>
      </c>
      <c r="B13" s="114">
        <v>102576.25635</v>
      </c>
      <c r="C13" s="114">
        <v>106574.76905</v>
      </c>
      <c r="D13" s="114">
        <v>202275.57349000001</v>
      </c>
      <c r="E13" s="114">
        <v>355784.59405999997</v>
      </c>
      <c r="F13" s="114">
        <v>425858.78732</v>
      </c>
      <c r="G13" s="114">
        <v>752219.74947000004</v>
      </c>
      <c r="H13" s="114">
        <v>961244.24017</v>
      </c>
      <c r="I13" s="114">
        <v>4566117.6508599995</v>
      </c>
      <c r="J13" s="114">
        <v>6336895.4463900002</v>
      </c>
      <c r="K13" s="114">
        <v>6049043.6313000005</v>
      </c>
    </row>
    <row r="14" spans="1:11" s="16" customFormat="1" ht="15" customHeight="1">
      <c r="A14" s="148" t="s">
        <v>584</v>
      </c>
      <c r="B14" s="114">
        <v>47998.590880000003</v>
      </c>
      <c r="C14" s="114">
        <v>46121.991609999997</v>
      </c>
      <c r="D14" s="114">
        <v>49351.359450000004</v>
      </c>
      <c r="E14" s="114">
        <v>94091.46981000001</v>
      </c>
      <c r="F14" s="114">
        <v>109178.46534000001</v>
      </c>
      <c r="G14" s="114">
        <v>95120.051720000003</v>
      </c>
      <c r="H14" s="114">
        <v>8005.7859200000003</v>
      </c>
      <c r="I14" s="114">
        <v>44204.027999999998</v>
      </c>
      <c r="J14" s="114">
        <v>110376.06326000001</v>
      </c>
      <c r="K14" s="114">
        <v>162219.48053999999</v>
      </c>
    </row>
    <row r="15" spans="1:11" s="16" customFormat="1" ht="15" customHeight="1">
      <c r="A15" s="148" t="s">
        <v>585</v>
      </c>
      <c r="B15" s="114">
        <v>47993.624349999998</v>
      </c>
      <c r="C15" s="114">
        <v>45427.980869999999</v>
      </c>
      <c r="D15" s="114">
        <v>49251.359450000004</v>
      </c>
      <c r="E15" s="114">
        <v>89195.357919999995</v>
      </c>
      <c r="F15" s="114">
        <v>104300.46251000001</v>
      </c>
      <c r="G15" s="114">
        <v>91927.141239999997</v>
      </c>
      <c r="H15" s="114">
        <v>3943.35752</v>
      </c>
      <c r="I15" s="114">
        <v>40228.45768</v>
      </c>
      <c r="J15" s="114">
        <v>40014.110919999999</v>
      </c>
      <c r="K15" s="114">
        <v>82705.761050000001</v>
      </c>
    </row>
    <row r="16" spans="1:11" s="16" customFormat="1" ht="15" customHeight="1">
      <c r="A16" s="148" t="s">
        <v>586</v>
      </c>
      <c r="B16" s="114">
        <v>4.9665299999999997</v>
      </c>
      <c r="C16" s="114">
        <v>694.01073999999994</v>
      </c>
      <c r="D16" s="114">
        <v>100</v>
      </c>
      <c r="E16" s="114">
        <v>4896.1118899999992</v>
      </c>
      <c r="F16" s="114">
        <v>4878.0028300000004</v>
      </c>
      <c r="G16" s="114">
        <v>3192.91048</v>
      </c>
      <c r="H16" s="114">
        <v>4062.4283999999998</v>
      </c>
      <c r="I16" s="114">
        <v>3975.5703199999998</v>
      </c>
      <c r="J16" s="114">
        <v>70361.952340000003</v>
      </c>
      <c r="K16" s="114">
        <v>79513.719489999989</v>
      </c>
    </row>
    <row r="17" spans="1:11" s="16" customFormat="1" ht="15" customHeight="1">
      <c r="A17" s="148" t="s">
        <v>587</v>
      </c>
      <c r="B17" s="114">
        <v>218805.99831999998</v>
      </c>
      <c r="C17" s="114">
        <v>224107.94878999999</v>
      </c>
      <c r="D17" s="114">
        <v>272333.43222000002</v>
      </c>
      <c r="E17" s="114">
        <v>402728.69325999997</v>
      </c>
      <c r="F17" s="114">
        <v>483976.52549999999</v>
      </c>
      <c r="G17" s="114">
        <v>601726.65251000004</v>
      </c>
      <c r="H17" s="114">
        <v>526754.89737999998</v>
      </c>
      <c r="I17" s="114">
        <v>563494.07108999998</v>
      </c>
      <c r="J17" s="114">
        <v>412580.54414999997</v>
      </c>
      <c r="K17" s="114">
        <v>473731.99167000002</v>
      </c>
    </row>
    <row r="18" spans="1:11" s="16" customFormat="1" ht="15" customHeight="1">
      <c r="A18" s="148" t="s">
        <v>588</v>
      </c>
      <c r="B18" s="114">
        <v>145822.13255000001</v>
      </c>
      <c r="C18" s="114">
        <v>160379.62230000002</v>
      </c>
      <c r="D18" s="114">
        <v>210544.62112</v>
      </c>
      <c r="E18" s="114">
        <v>317749.94550999999</v>
      </c>
      <c r="F18" s="114">
        <v>394918.72781999997</v>
      </c>
      <c r="G18" s="114">
        <v>510843.74335</v>
      </c>
      <c r="H18" s="114">
        <v>463035.93569999997</v>
      </c>
      <c r="I18" s="114">
        <v>499045.11074000003</v>
      </c>
      <c r="J18" s="114">
        <v>377764.12629000004</v>
      </c>
      <c r="K18" s="114">
        <v>357394.45214000001</v>
      </c>
    </row>
    <row r="19" spans="1:11" s="16" customFormat="1" ht="15" customHeight="1">
      <c r="A19" s="148" t="s">
        <v>589</v>
      </c>
      <c r="B19" s="114">
        <v>72983.865769999989</v>
      </c>
      <c r="C19" s="114">
        <v>63728.326489999999</v>
      </c>
      <c r="D19" s="114">
        <v>61788.811099999999</v>
      </c>
      <c r="E19" s="114">
        <v>84978.747749999995</v>
      </c>
      <c r="F19" s="114">
        <v>89057.797680000003</v>
      </c>
      <c r="G19" s="114">
        <v>90882.909159999996</v>
      </c>
      <c r="H19" s="114">
        <v>63718.96168</v>
      </c>
      <c r="I19" s="114">
        <v>64448.960350000001</v>
      </c>
      <c r="J19" s="114">
        <v>34816.417860000001</v>
      </c>
      <c r="K19" s="114">
        <v>116337.53952999999</v>
      </c>
    </row>
    <row r="20" spans="1:11" s="16" customFormat="1" ht="15" customHeight="1">
      <c r="A20" s="148" t="s">
        <v>193</v>
      </c>
      <c r="B20" s="114">
        <v>80000.753479999999</v>
      </c>
      <c r="C20" s="114">
        <v>84635.601180000012</v>
      </c>
      <c r="D20" s="114">
        <v>90651.122140000007</v>
      </c>
      <c r="E20" s="114">
        <v>135001.73261000001</v>
      </c>
      <c r="F20" s="114">
        <v>141646.39377000002</v>
      </c>
      <c r="G20" s="114">
        <v>149043.56533000001</v>
      </c>
      <c r="H20" s="114">
        <v>1038336.78924</v>
      </c>
      <c r="I20" s="114">
        <v>1294957.4990300001</v>
      </c>
      <c r="J20" s="114">
        <v>1398210.0926199998</v>
      </c>
      <c r="K20" s="114">
        <v>1333507.9893199999</v>
      </c>
    </row>
    <row r="21" spans="1:11" s="16" customFormat="1" ht="15" customHeight="1">
      <c r="A21" s="148" t="s">
        <v>590</v>
      </c>
      <c r="B21" s="114">
        <v>-292264.03642999998</v>
      </c>
      <c r="C21" s="114">
        <v>-344954.84956</v>
      </c>
      <c r="D21" s="114">
        <v>-366783.60794999998</v>
      </c>
      <c r="E21" s="114">
        <v>-531583.32764999999</v>
      </c>
      <c r="F21" s="114">
        <v>-649634.92585</v>
      </c>
      <c r="G21" s="114">
        <v>-743700.3380499999</v>
      </c>
      <c r="H21" s="114">
        <v>-854010.08680999989</v>
      </c>
      <c r="I21" s="114">
        <v>-875380.46984999999</v>
      </c>
      <c r="J21" s="114">
        <v>-920149.08733000001</v>
      </c>
      <c r="K21" s="114">
        <v>-961002.95024000003</v>
      </c>
    </row>
    <row r="22" spans="1:11" s="16" customFormat="1" ht="15" customHeight="1">
      <c r="A22" s="147" t="s">
        <v>206</v>
      </c>
      <c r="B22" s="114">
        <v>145060.43992999999</v>
      </c>
      <c r="C22" s="114">
        <v>263078.86368999997</v>
      </c>
      <c r="D22" s="114">
        <v>194300.43828999999</v>
      </c>
      <c r="E22" s="114">
        <v>286719.73929</v>
      </c>
      <c r="F22" s="114">
        <v>136278.28208999999</v>
      </c>
      <c r="G22" s="114">
        <v>139936.17572999999</v>
      </c>
      <c r="H22" s="114">
        <v>201775.58478</v>
      </c>
      <c r="I22" s="114">
        <v>208933.78221</v>
      </c>
      <c r="J22" s="114">
        <v>258866.25955000002</v>
      </c>
      <c r="K22" s="114">
        <v>252314.11489</v>
      </c>
    </row>
    <row r="23" spans="1:11" s="16" customFormat="1" ht="15" customHeight="1">
      <c r="A23" s="147" t="s">
        <v>212</v>
      </c>
      <c r="B23" s="114">
        <v>4063.8865799999999</v>
      </c>
      <c r="C23" s="114">
        <v>10264.010039999999</v>
      </c>
      <c r="D23" s="114">
        <v>8333.7534800000012</v>
      </c>
      <c r="E23" s="114">
        <v>31120.85296</v>
      </c>
      <c r="F23" s="114">
        <v>77895.153129999992</v>
      </c>
      <c r="G23" s="114">
        <v>47871.482450000003</v>
      </c>
      <c r="H23" s="114">
        <v>19344.060309999997</v>
      </c>
      <c r="I23" s="114">
        <v>17698.076350000003</v>
      </c>
      <c r="J23" s="114">
        <v>39998.689630000001</v>
      </c>
      <c r="K23" s="114">
        <v>33577.934999999998</v>
      </c>
    </row>
    <row r="24" spans="1:11" s="16" customFormat="1" ht="15" customHeight="1">
      <c r="A24" s="147" t="s">
        <v>591</v>
      </c>
      <c r="B24" s="114">
        <v>442086.20494000003</v>
      </c>
      <c r="C24" s="114">
        <v>507157.86781000003</v>
      </c>
      <c r="D24" s="114">
        <v>734338.10848000005</v>
      </c>
      <c r="E24" s="114">
        <v>897530.50662999996</v>
      </c>
      <c r="F24" s="114">
        <v>1858384.8470000001</v>
      </c>
      <c r="G24" s="114">
        <v>3123173.8255400001</v>
      </c>
      <c r="H24" s="114">
        <v>4280379.4172200002</v>
      </c>
      <c r="I24" s="114">
        <v>4097474.47028</v>
      </c>
      <c r="J24" s="114">
        <v>4206869.6701799994</v>
      </c>
      <c r="K24" s="114">
        <v>4357761.0355600007</v>
      </c>
    </row>
    <row r="25" spans="1:11" s="16" customFormat="1" ht="15" customHeight="1">
      <c r="A25" s="147" t="s">
        <v>223</v>
      </c>
      <c r="B25" s="114">
        <v>314445.33422000002</v>
      </c>
      <c r="C25" s="114">
        <v>332392.69967</v>
      </c>
      <c r="D25" s="114">
        <v>316598.24533000001</v>
      </c>
      <c r="E25" s="114">
        <v>387496.60331999999</v>
      </c>
      <c r="F25" s="114">
        <v>357664.22600999998</v>
      </c>
      <c r="G25" s="114">
        <v>331437.78745</v>
      </c>
      <c r="H25" s="114">
        <v>328007.40480000002</v>
      </c>
      <c r="I25" s="114">
        <v>313258.48604000005</v>
      </c>
      <c r="J25" s="114">
        <v>292059.83707000001</v>
      </c>
      <c r="K25" s="114">
        <v>321091.45535</v>
      </c>
    </row>
    <row r="26" spans="1:11" s="16" customFormat="1" ht="15" customHeight="1">
      <c r="A26" s="147" t="s">
        <v>592</v>
      </c>
      <c r="B26" s="114">
        <v>42108.659770000006</v>
      </c>
      <c r="C26" s="114">
        <v>56281.299630000001</v>
      </c>
      <c r="D26" s="114">
        <v>86593.746569999988</v>
      </c>
      <c r="E26" s="114">
        <v>240977.98874</v>
      </c>
      <c r="F26" s="114">
        <v>340398.92599999998</v>
      </c>
      <c r="G26" s="114">
        <v>232455.79035</v>
      </c>
      <c r="H26" s="114">
        <v>253918.05285000001</v>
      </c>
      <c r="I26" s="114">
        <v>243962.19362000001</v>
      </c>
      <c r="J26" s="114">
        <v>222395.77103999999</v>
      </c>
      <c r="K26" s="114">
        <v>206524.77533</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20091187.298289999</v>
      </c>
      <c r="C28" s="395">
        <v>23844071.20276</v>
      </c>
      <c r="D28" s="395">
        <v>26260030.652330004</v>
      </c>
      <c r="E28" s="395">
        <v>32387852.623020001</v>
      </c>
      <c r="F28" s="395">
        <v>33776496.186290003</v>
      </c>
      <c r="G28" s="395">
        <v>35088327.640110001</v>
      </c>
      <c r="H28" s="395">
        <v>37461651.716169998</v>
      </c>
      <c r="I28" s="395">
        <v>37301241.599739999</v>
      </c>
      <c r="J28" s="395">
        <v>37783076.160319999</v>
      </c>
      <c r="K28" s="395">
        <v>37459701.6756</v>
      </c>
    </row>
    <row r="29" spans="1:11" s="16" customFormat="1" ht="15" customHeight="1" thickTop="1">
      <c r="A29" s="147" t="s">
        <v>594</v>
      </c>
      <c r="B29" s="114">
        <v>17247807.142470002</v>
      </c>
      <c r="C29" s="114">
        <v>21097816.088540003</v>
      </c>
      <c r="D29" s="114">
        <v>22379001.359639999</v>
      </c>
      <c r="E29" s="114">
        <v>28383505.282340001</v>
      </c>
      <c r="F29" s="114">
        <v>28044916.79786</v>
      </c>
      <c r="G29" s="114">
        <v>26341692.699080002</v>
      </c>
      <c r="H29" s="114">
        <v>27891943.677930001</v>
      </c>
      <c r="I29" s="114">
        <v>28160022.61905</v>
      </c>
      <c r="J29" s="114">
        <v>28098953.6325</v>
      </c>
      <c r="K29" s="114">
        <v>27698346.398790002</v>
      </c>
    </row>
    <row r="30" spans="1:11" s="16" customFormat="1" ht="15" customHeight="1">
      <c r="A30" s="148" t="s">
        <v>595</v>
      </c>
      <c r="B30" s="114">
        <v>4399450.4684600001</v>
      </c>
      <c r="C30" s="114">
        <v>4557830.54641</v>
      </c>
      <c r="D30" s="114">
        <v>6172946.4064999996</v>
      </c>
      <c r="E30" s="114">
        <v>5553267.4951999998</v>
      </c>
      <c r="F30" s="114">
        <v>5261660.0674799997</v>
      </c>
      <c r="G30" s="114">
        <v>4719963.1080700001</v>
      </c>
      <c r="H30" s="114">
        <v>5082220.72908</v>
      </c>
      <c r="I30" s="114">
        <v>5351935.6843999997</v>
      </c>
      <c r="J30" s="114">
        <v>5148311.2681400003</v>
      </c>
      <c r="K30" s="114">
        <v>4634304.8065400003</v>
      </c>
    </row>
    <row r="31" spans="1:11" s="16" customFormat="1" ht="15" customHeight="1">
      <c r="A31" s="148" t="s">
        <v>596</v>
      </c>
      <c r="B31" s="114">
        <v>7089078.5248199999</v>
      </c>
      <c r="C31" s="114">
        <v>9739656.2026700005</v>
      </c>
      <c r="D31" s="114">
        <v>7960697.3916999996</v>
      </c>
      <c r="E31" s="114">
        <v>9695195.6235199999</v>
      </c>
      <c r="F31" s="114">
        <v>10147394.495680001</v>
      </c>
      <c r="G31" s="114">
        <v>9086439.6021599993</v>
      </c>
      <c r="H31" s="114">
        <v>9639085.7321000006</v>
      </c>
      <c r="I31" s="114">
        <v>9723083.1718199998</v>
      </c>
      <c r="J31" s="114">
        <v>10103637.316020001</v>
      </c>
      <c r="K31" s="114">
        <v>10064048.631999999</v>
      </c>
    </row>
    <row r="32" spans="1:11" s="16" customFormat="1" ht="15" customHeight="1">
      <c r="A32" s="148" t="s">
        <v>597</v>
      </c>
      <c r="B32" s="114">
        <v>303253.93029000005</v>
      </c>
      <c r="C32" s="114">
        <v>210758.21381000002</v>
      </c>
      <c r="D32" s="114">
        <v>209983.80572999999</v>
      </c>
      <c r="E32" s="114">
        <v>87028.633409999995</v>
      </c>
      <c r="F32" s="114">
        <v>56700.286060000006</v>
      </c>
      <c r="G32" s="114">
        <v>32491.705160000001</v>
      </c>
      <c r="H32" s="114">
        <v>26708.181</v>
      </c>
      <c r="I32" s="114">
        <v>65266.668610000001</v>
      </c>
      <c r="J32" s="114">
        <v>121971.49169</v>
      </c>
      <c r="K32" s="114">
        <v>6928.3009099999999</v>
      </c>
    </row>
    <row r="33" spans="1:11" s="16" customFormat="1" ht="15" customHeight="1">
      <c r="A33" s="148" t="s">
        <v>598</v>
      </c>
      <c r="B33" s="114">
        <v>323127.51610000001</v>
      </c>
      <c r="C33" s="114">
        <v>354126.06594999996</v>
      </c>
      <c r="D33" s="114">
        <v>365724.73830000003</v>
      </c>
      <c r="E33" s="114">
        <v>442725.54266000004</v>
      </c>
      <c r="F33" s="114">
        <v>524976.39754999999</v>
      </c>
      <c r="G33" s="114">
        <v>544113.66700999998</v>
      </c>
      <c r="H33" s="114">
        <v>451490.70545000001</v>
      </c>
      <c r="I33" s="114">
        <v>406321.81150999997</v>
      </c>
      <c r="J33" s="114">
        <v>402478.16691999999</v>
      </c>
      <c r="K33" s="114">
        <v>400897.27902999998</v>
      </c>
    </row>
    <row r="34" spans="1:11" s="16" customFormat="1" ht="15" customHeight="1">
      <c r="A34" s="148" t="s">
        <v>599</v>
      </c>
      <c r="B34" s="114">
        <v>4900964.1007299991</v>
      </c>
      <c r="C34" s="114">
        <v>5901688.91548</v>
      </c>
      <c r="D34" s="114">
        <v>7281341.3679900002</v>
      </c>
      <c r="E34" s="114">
        <v>11943666.24327</v>
      </c>
      <c r="F34" s="114">
        <v>11364752.741870001</v>
      </c>
      <c r="G34" s="114">
        <v>11166024.066629998</v>
      </c>
      <c r="H34" s="114">
        <v>11837657.472680001</v>
      </c>
      <c r="I34" s="114">
        <v>11734177.29844</v>
      </c>
      <c r="J34" s="114">
        <v>11448302.281479999</v>
      </c>
      <c r="K34" s="114">
        <v>11676749.042370001</v>
      </c>
    </row>
    <row r="35" spans="1:11" s="16" customFormat="1" ht="15" customHeight="1">
      <c r="A35" s="148" t="s">
        <v>600</v>
      </c>
      <c r="B35" s="114">
        <v>231932.60206999999</v>
      </c>
      <c r="C35" s="114">
        <v>333756.14422000002</v>
      </c>
      <c r="D35" s="114">
        <v>388307.64942000003</v>
      </c>
      <c r="E35" s="114">
        <v>661621.74427999998</v>
      </c>
      <c r="F35" s="114">
        <v>689432.80922000005</v>
      </c>
      <c r="G35" s="114">
        <v>792660.55004999996</v>
      </c>
      <c r="H35" s="114">
        <v>854780.85762000002</v>
      </c>
      <c r="I35" s="114">
        <v>879237.98427000002</v>
      </c>
      <c r="J35" s="114">
        <v>874253.10825000005</v>
      </c>
      <c r="K35" s="114">
        <v>915418.33794000011</v>
      </c>
    </row>
    <row r="36" spans="1:11" s="16" customFormat="1" ht="15" customHeight="1">
      <c r="A36" s="147" t="s">
        <v>601</v>
      </c>
      <c r="B36" s="114">
        <v>11529.42801</v>
      </c>
      <c r="C36" s="114">
        <v>10987.09995</v>
      </c>
      <c r="D36" s="114">
        <v>9325.7513199999994</v>
      </c>
      <c r="E36" s="114">
        <v>9125.1443099999997</v>
      </c>
      <c r="F36" s="114">
        <v>14041.512699999999</v>
      </c>
      <c r="G36" s="114">
        <v>14704.689829999999</v>
      </c>
      <c r="H36" s="114">
        <v>42843.933779999999</v>
      </c>
      <c r="I36" s="114">
        <v>37490.247060000002</v>
      </c>
      <c r="J36" s="114">
        <v>27664.933550000002</v>
      </c>
      <c r="K36" s="114">
        <v>32264.570159999999</v>
      </c>
    </row>
    <row r="37" spans="1:11" s="16" customFormat="1" ht="15" customHeight="1">
      <c r="A37" s="147" t="s">
        <v>602</v>
      </c>
      <c r="B37" s="114">
        <v>65558.898829999991</v>
      </c>
      <c r="C37" s="114">
        <v>618022.11082000006</v>
      </c>
      <c r="D37" s="114">
        <v>518048.58963</v>
      </c>
      <c r="E37" s="114">
        <v>727491.42995000002</v>
      </c>
      <c r="F37" s="114">
        <v>2579371.1749999998</v>
      </c>
      <c r="G37" s="114">
        <v>4233001.6897700001</v>
      </c>
      <c r="H37" s="114">
        <v>5484246.8187799994</v>
      </c>
      <c r="I37" s="114">
        <v>4614761.1526899999</v>
      </c>
      <c r="J37" s="114">
        <v>5029368.3176499996</v>
      </c>
      <c r="K37" s="114">
        <v>4740685.0998299997</v>
      </c>
    </row>
    <row r="38" spans="1:11" s="16" customFormat="1" ht="15" customHeight="1">
      <c r="A38" s="147" t="s">
        <v>603</v>
      </c>
      <c r="B38" s="114">
        <v>294395.55726999999</v>
      </c>
      <c r="C38" s="114">
        <v>219235.45793</v>
      </c>
      <c r="D38" s="114">
        <v>383879.56351999997</v>
      </c>
      <c r="E38" s="114">
        <v>479348.68669</v>
      </c>
      <c r="F38" s="114">
        <v>357864.03922000004</v>
      </c>
      <c r="G38" s="114">
        <v>435081.22164999996</v>
      </c>
      <c r="H38" s="114">
        <v>397334.45477999997</v>
      </c>
      <c r="I38" s="114">
        <v>369076.19643000001</v>
      </c>
      <c r="J38" s="114">
        <v>334235.35310000001</v>
      </c>
      <c r="K38" s="114">
        <v>396780.71555999998</v>
      </c>
    </row>
    <row r="39" spans="1:11" s="16" customFormat="1" ht="15" customHeight="1">
      <c r="A39" s="147" t="s">
        <v>277</v>
      </c>
      <c r="B39" s="114">
        <v>130692.95522</v>
      </c>
      <c r="C39" s="114">
        <v>136660.87662</v>
      </c>
      <c r="D39" s="114">
        <v>149281.82003999999</v>
      </c>
      <c r="E39" s="114">
        <v>192393.7255</v>
      </c>
      <c r="F39" s="114">
        <v>198871.05011000001</v>
      </c>
      <c r="G39" s="114">
        <v>190371.56653000001</v>
      </c>
      <c r="H39" s="114">
        <v>187824.77812</v>
      </c>
      <c r="I39" s="114">
        <v>188677.98515999998</v>
      </c>
      <c r="J39" s="114">
        <v>187936.70556</v>
      </c>
      <c r="K39" s="114">
        <v>193912.91127000001</v>
      </c>
    </row>
    <row r="40" spans="1:11" s="16" customFormat="1" ht="15" customHeight="1">
      <c r="A40" s="147" t="s">
        <v>283</v>
      </c>
      <c r="B40" s="114">
        <v>0</v>
      </c>
      <c r="C40" s="114">
        <v>514877.56503</v>
      </c>
      <c r="D40" s="114">
        <v>688184.88335000002</v>
      </c>
      <c r="E40" s="114">
        <v>860026.42001999996</v>
      </c>
      <c r="F40" s="114">
        <v>733668.15997000004</v>
      </c>
      <c r="G40" s="114">
        <v>813090.01332999999</v>
      </c>
      <c r="H40" s="114">
        <v>1092884.21697</v>
      </c>
      <c r="I40" s="114">
        <v>1125291.3876500002</v>
      </c>
      <c r="J40" s="114">
        <v>1135453.4717399999</v>
      </c>
      <c r="K40" s="114">
        <v>1091166.7964399999</v>
      </c>
    </row>
    <row r="41" spans="1:11" s="16" customFormat="1" ht="15" customHeight="1">
      <c r="A41" s="147" t="s">
        <v>604</v>
      </c>
      <c r="B41" s="114">
        <v>171818.31682000001</v>
      </c>
      <c r="C41" s="114">
        <v>171689.32180000001</v>
      </c>
      <c r="D41" s="114">
        <v>481709.71557999996</v>
      </c>
      <c r="E41" s="114">
        <v>453305.87667999999</v>
      </c>
      <c r="F41" s="114">
        <v>424899.00586999999</v>
      </c>
      <c r="G41" s="114">
        <v>396418.43348000001</v>
      </c>
      <c r="H41" s="114">
        <v>329225.15160000004</v>
      </c>
      <c r="I41" s="114">
        <v>336041.67862000002</v>
      </c>
      <c r="J41" s="114">
        <v>319292.00150999997</v>
      </c>
      <c r="K41" s="114">
        <v>325862.09350999998</v>
      </c>
    </row>
    <row r="42" spans="1:11" s="17" customFormat="1" ht="15" customHeight="1" thickBot="1">
      <c r="A42" s="147" t="s">
        <v>455</v>
      </c>
      <c r="B42" s="114">
        <v>2169384.9996700003</v>
      </c>
      <c r="C42" s="114">
        <v>1074782.6820699999</v>
      </c>
      <c r="D42" s="114">
        <v>1650598.9692500001</v>
      </c>
      <c r="E42" s="114">
        <v>1282656.0575299999</v>
      </c>
      <c r="F42" s="114">
        <v>1422864.4455599999</v>
      </c>
      <c r="G42" s="114">
        <v>2663967.32644</v>
      </c>
      <c r="H42" s="114">
        <v>2035348.6842100001</v>
      </c>
      <c r="I42" s="114">
        <v>2469880.3330799998</v>
      </c>
      <c r="J42" s="114">
        <v>2650171.7447100002</v>
      </c>
      <c r="K42" s="114">
        <v>2980683.0900400002</v>
      </c>
    </row>
    <row r="43" spans="1:11" ht="15" customHeight="1" thickTop="1" thickBot="1">
      <c r="A43" s="394" t="s">
        <v>605</v>
      </c>
      <c r="B43" s="395">
        <v>1526211.5812899999</v>
      </c>
      <c r="C43" s="395">
        <v>1555424.4895200001</v>
      </c>
      <c r="D43" s="395">
        <v>1769799.7726199999</v>
      </c>
      <c r="E43" s="395">
        <v>1989439.4167500001</v>
      </c>
      <c r="F43" s="395">
        <v>1977041.5657500001</v>
      </c>
      <c r="G43" s="395">
        <v>2129374.0414399998</v>
      </c>
      <c r="H43" s="395">
        <v>2044179.67349</v>
      </c>
      <c r="I43" s="395">
        <v>2064043.1276800002</v>
      </c>
      <c r="J43" s="395">
        <v>2117247.7468699999</v>
      </c>
      <c r="K43" s="395">
        <v>2160930.9841999998</v>
      </c>
    </row>
    <row r="44" spans="1:11" s="16" customFormat="1" ht="15" customHeight="1" thickTop="1">
      <c r="A44" s="147" t="s">
        <v>298</v>
      </c>
      <c r="B44" s="114">
        <v>731879.4</v>
      </c>
      <c r="C44" s="114">
        <v>731879.4</v>
      </c>
      <c r="D44" s="114">
        <v>731879.4</v>
      </c>
      <c r="E44" s="114">
        <v>1315405.83</v>
      </c>
      <c r="F44" s="114">
        <v>1442495.21</v>
      </c>
      <c r="G44" s="114">
        <v>1503426.84</v>
      </c>
      <c r="H44" s="114">
        <v>1599380.3</v>
      </c>
      <c r="I44" s="114">
        <v>1627574.17</v>
      </c>
      <c r="J44" s="114">
        <v>1627574.17</v>
      </c>
      <c r="K44" s="114">
        <v>1637930.85</v>
      </c>
    </row>
    <row r="45" spans="1:11" s="16" customFormat="1" ht="15" customHeight="1">
      <c r="A45" s="147" t="s">
        <v>302</v>
      </c>
      <c r="B45" s="114">
        <v>278064.10041000001</v>
      </c>
      <c r="C45" s="114">
        <v>385461.69255000004</v>
      </c>
      <c r="D45" s="114">
        <v>463649.35444000002</v>
      </c>
      <c r="E45" s="114">
        <v>28587.73604</v>
      </c>
      <c r="F45" s="114">
        <v>28583.333409999999</v>
      </c>
      <c r="G45" s="114">
        <v>28583.333360000001</v>
      </c>
      <c r="H45" s="114">
        <v>0.66658000000000006</v>
      </c>
      <c r="I45" s="114">
        <v>0</v>
      </c>
      <c r="J45" s="114">
        <v>10003</v>
      </c>
      <c r="K45" s="114">
        <v>0</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262076.47967</v>
      </c>
      <c r="C47" s="114">
        <v>287496.47967000003</v>
      </c>
      <c r="D47" s="114">
        <v>302556.47967000003</v>
      </c>
      <c r="E47" s="114">
        <v>329728.47967000003</v>
      </c>
      <c r="F47" s="114">
        <v>361300.21888999996</v>
      </c>
      <c r="G47" s="114">
        <v>375766.82493</v>
      </c>
      <c r="H47" s="114">
        <v>402358.47262999997</v>
      </c>
      <c r="I47" s="114">
        <v>406602.50321</v>
      </c>
      <c r="J47" s="114">
        <v>406602.50321</v>
      </c>
      <c r="K47" s="114">
        <v>413909.48676999996</v>
      </c>
    </row>
    <row r="48" spans="1:11" s="16" customFormat="1" ht="15" customHeight="1">
      <c r="A48" s="147" t="s">
        <v>312</v>
      </c>
      <c r="B48" s="114">
        <v>254191.60121000002</v>
      </c>
      <c r="C48" s="114">
        <v>150586.9173</v>
      </c>
      <c r="D48" s="114">
        <v>271714.53850999998</v>
      </c>
      <c r="E48" s="114">
        <v>315717.37104</v>
      </c>
      <c r="F48" s="114">
        <v>144662.80344999998</v>
      </c>
      <c r="G48" s="114">
        <v>221597.04315000001</v>
      </c>
      <c r="H48" s="114">
        <v>42440.234280000004</v>
      </c>
      <c r="I48" s="114">
        <v>29866.454470000001</v>
      </c>
      <c r="J48" s="114">
        <v>73068.073659999995</v>
      </c>
      <c r="K48" s="114">
        <v>109090.64743000001</v>
      </c>
    </row>
    <row r="49" spans="1:11" s="16" customFormat="1" ht="15" customHeight="1">
      <c r="A49" s="148" t="s">
        <v>607</v>
      </c>
      <c r="B49" s="114">
        <v>0</v>
      </c>
      <c r="C49" s="114">
        <v>0</v>
      </c>
      <c r="D49" s="114">
        <v>0</v>
      </c>
      <c r="E49" s="114">
        <v>0</v>
      </c>
      <c r="F49" s="114">
        <v>0</v>
      </c>
      <c r="G49" s="114">
        <v>0</v>
      </c>
      <c r="H49" s="114">
        <v>0</v>
      </c>
      <c r="I49" s="114">
        <v>10003</v>
      </c>
      <c r="J49" s="114">
        <v>0</v>
      </c>
      <c r="K49" s="114">
        <v>61023.325659999995</v>
      </c>
    </row>
    <row r="50" spans="1:11" s="17" customFormat="1" ht="15" customHeight="1" thickBot="1">
      <c r="A50" s="148" t="s">
        <v>608</v>
      </c>
      <c r="B50" s="114">
        <v>254191.60121000002</v>
      </c>
      <c r="C50" s="114">
        <v>150586.9173</v>
      </c>
      <c r="D50" s="114">
        <v>271714.53850999998</v>
      </c>
      <c r="E50" s="114">
        <v>315717.37104</v>
      </c>
      <c r="F50" s="114">
        <v>144662.80344999998</v>
      </c>
      <c r="G50" s="114">
        <v>221597.04315000001</v>
      </c>
      <c r="H50" s="114">
        <v>42440.234280000004</v>
      </c>
      <c r="I50" s="114">
        <v>19863.454470000001</v>
      </c>
      <c r="J50" s="114">
        <v>73068.073659999995</v>
      </c>
      <c r="K50" s="114">
        <v>48067.321770000002</v>
      </c>
    </row>
    <row r="51" spans="1:11" ht="15" customHeight="1" thickTop="1" thickBot="1">
      <c r="A51" s="394" t="s">
        <v>609</v>
      </c>
      <c r="B51" s="395">
        <v>21617398.879580002</v>
      </c>
      <c r="C51" s="395">
        <v>25399495.692279998</v>
      </c>
      <c r="D51" s="395">
        <v>28029830.42495</v>
      </c>
      <c r="E51" s="395">
        <v>34377292.03977</v>
      </c>
      <c r="F51" s="395">
        <v>35753537.752039999</v>
      </c>
      <c r="G51" s="395">
        <v>37217701.681550004</v>
      </c>
      <c r="H51" s="395">
        <v>39505831.389660001</v>
      </c>
      <c r="I51" s="395">
        <v>39365284.727419995</v>
      </c>
      <c r="J51" s="395">
        <v>39900323.907190003</v>
      </c>
      <c r="K51" s="395">
        <v>39620632.6598</v>
      </c>
    </row>
    <row r="52" spans="1:11" s="16" customFormat="1" ht="15" customHeight="1" thickTop="1">
      <c r="A52" s="113" t="s">
        <v>610</v>
      </c>
      <c r="B52" s="114">
        <v>2618818.31923</v>
      </c>
      <c r="C52" s="114">
        <v>3462976.7984499997</v>
      </c>
      <c r="D52" s="114">
        <v>4130453.9725300004</v>
      </c>
      <c r="E52" s="114">
        <v>3184105.0098600001</v>
      </c>
      <c r="F52" s="114">
        <v>2600412.1929000001</v>
      </c>
      <c r="G52" s="114">
        <v>2637176.59295</v>
      </c>
      <c r="H52" s="114">
        <v>2018812.34143</v>
      </c>
      <c r="I52" s="114">
        <v>1397779.8103800002</v>
      </c>
      <c r="J52" s="114">
        <v>1778459.1049200001</v>
      </c>
      <c r="K52" s="114">
        <v>1866070.1635100001</v>
      </c>
    </row>
    <row r="53" spans="1:11" s="17" customFormat="1" ht="15" customHeight="1">
      <c r="A53" s="148" t="s">
        <v>611</v>
      </c>
      <c r="B53" s="114">
        <v>187127.62716999999</v>
      </c>
      <c r="C53" s="114">
        <v>150768.07615000001</v>
      </c>
      <c r="D53" s="114">
        <v>86931.089200000002</v>
      </c>
      <c r="E53" s="114">
        <v>137528.51965</v>
      </c>
      <c r="F53" s="114">
        <v>98685.097340000008</v>
      </c>
      <c r="G53" s="114">
        <v>122615.40014</v>
      </c>
      <c r="H53" s="114">
        <v>124619.31186</v>
      </c>
      <c r="I53" s="114">
        <v>58666.559700000005</v>
      </c>
      <c r="J53" s="114">
        <v>378987.63102999999</v>
      </c>
      <c r="K53" s="114">
        <v>342604.33064</v>
      </c>
    </row>
    <row r="54" spans="1:11" s="17" customFormat="1" ht="15" customHeight="1">
      <c r="A54" s="148" t="s">
        <v>612</v>
      </c>
      <c r="B54" s="114">
        <v>2219096.25618</v>
      </c>
      <c r="C54" s="114">
        <v>3094341.3324499996</v>
      </c>
      <c r="D54" s="114">
        <v>3833550.0254000002</v>
      </c>
      <c r="E54" s="114">
        <v>2769538.1498799999</v>
      </c>
      <c r="F54" s="114">
        <v>2227239.1066100001</v>
      </c>
      <c r="G54" s="114">
        <v>2245984.3362500002</v>
      </c>
      <c r="H54" s="114">
        <v>1648571.7402999999</v>
      </c>
      <c r="I54" s="114">
        <v>1079860.6365999999</v>
      </c>
      <c r="J54" s="114">
        <v>1130270.9982799999</v>
      </c>
      <c r="K54" s="114">
        <v>1259816.0810699998</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209213.87964</v>
      </c>
      <c r="C56" s="114">
        <v>210944.75328999999</v>
      </c>
      <c r="D56" s="114">
        <v>202945.90025999999</v>
      </c>
      <c r="E56" s="114">
        <v>200215.09041</v>
      </c>
      <c r="F56" s="114">
        <v>226650.34184000001</v>
      </c>
      <c r="G56" s="114">
        <v>257815.95598</v>
      </c>
      <c r="H56" s="114">
        <v>244257.55461000002</v>
      </c>
      <c r="I56" s="114">
        <v>230992.33426</v>
      </c>
      <c r="J56" s="114">
        <v>240940.19579</v>
      </c>
      <c r="K56" s="114">
        <v>235389.47198</v>
      </c>
    </row>
    <row r="57" spans="1:11" s="17" customFormat="1" ht="15" customHeight="1">
      <c r="A57" s="148" t="s">
        <v>615</v>
      </c>
      <c r="B57" s="114">
        <v>3380.5562400000003</v>
      </c>
      <c r="C57" s="114">
        <v>6922.6365599999999</v>
      </c>
      <c r="D57" s="114">
        <v>7026.9576699999998</v>
      </c>
      <c r="E57" s="114">
        <v>76823.249920000002</v>
      </c>
      <c r="F57" s="114">
        <v>47837.647109999998</v>
      </c>
      <c r="G57" s="114">
        <v>10760.90058</v>
      </c>
      <c r="H57" s="114">
        <v>1363.7346599999998</v>
      </c>
      <c r="I57" s="114">
        <v>28260.27982</v>
      </c>
      <c r="J57" s="114">
        <v>28260.27982</v>
      </c>
      <c r="K57" s="114">
        <v>28260.27982</v>
      </c>
    </row>
    <row r="58" spans="1:11" s="17" customFormat="1" ht="15" customHeight="1">
      <c r="A58" s="147" t="s">
        <v>616</v>
      </c>
      <c r="B58" s="114">
        <v>37016770.605620004</v>
      </c>
      <c r="C58" s="114">
        <v>41631777.47225</v>
      </c>
      <c r="D58" s="114">
        <v>52108486.087910004</v>
      </c>
      <c r="E58" s="114">
        <v>80234913.957949996</v>
      </c>
      <c r="F58" s="114">
        <v>84732325.684750006</v>
      </c>
      <c r="G58" s="114">
        <v>66867687.49972</v>
      </c>
      <c r="H58" s="114">
        <v>65697462.571290001</v>
      </c>
      <c r="I58" s="114">
        <v>65041280.300279997</v>
      </c>
      <c r="J58" s="114">
        <v>65431983.886930004</v>
      </c>
      <c r="K58" s="114">
        <v>65658154.081639998</v>
      </c>
    </row>
    <row r="59" spans="1:11">
      <c r="A59" s="396" t="s">
        <v>617</v>
      </c>
      <c r="B59" s="397">
        <v>1061515.19362</v>
      </c>
      <c r="C59" s="397">
        <v>1133289.2070499999</v>
      </c>
      <c r="D59" s="397">
        <v>1306928.9427799999</v>
      </c>
      <c r="E59" s="397">
        <v>1851866.7823699999</v>
      </c>
      <c r="F59" s="397">
        <v>2008663.26553</v>
      </c>
      <c r="G59" s="397">
        <v>2125560.3509</v>
      </c>
      <c r="H59" s="397">
        <v>2112204.0900499998</v>
      </c>
      <c r="I59" s="397">
        <v>999470.79212999996</v>
      </c>
      <c r="J59" s="397">
        <v>2025940.2591900001</v>
      </c>
      <c r="K59" s="397">
        <v>989324.45576000004</v>
      </c>
    </row>
    <row r="60" spans="1:11" ht="15" customHeight="1">
      <c r="A60" s="148" t="s">
        <v>618</v>
      </c>
      <c r="B60" s="114">
        <v>-215843.58569000001</v>
      </c>
      <c r="C60" s="114">
        <v>-303565.06468000001</v>
      </c>
      <c r="D60" s="114">
        <v>-338391.82319000002</v>
      </c>
      <c r="E60" s="114">
        <v>-516323.58711000002</v>
      </c>
      <c r="F60" s="114">
        <v>-675513.02278999996</v>
      </c>
      <c r="G60" s="114">
        <v>-763965.36021000007</v>
      </c>
      <c r="H60" s="114">
        <v>-857934.4259400001</v>
      </c>
      <c r="I60" s="114">
        <v>-453510.22914999997</v>
      </c>
      <c r="J60" s="114">
        <v>-916182.00059000007</v>
      </c>
      <c r="K60" s="114">
        <v>-453655.79270999995</v>
      </c>
    </row>
    <row r="61" spans="1:11" ht="15" customHeight="1">
      <c r="A61" s="147" t="s">
        <v>619</v>
      </c>
      <c r="B61" s="114">
        <v>845671.60792999994</v>
      </c>
      <c r="C61" s="114">
        <v>829724.14237000002</v>
      </c>
      <c r="D61" s="114">
        <v>968537.11959000002</v>
      </c>
      <c r="E61" s="114">
        <v>1335543.1952599999</v>
      </c>
      <c r="F61" s="114">
        <v>1333150.2427399999</v>
      </c>
      <c r="G61" s="114">
        <v>1361594.9906900001</v>
      </c>
      <c r="H61" s="114">
        <v>1254269.6641099998</v>
      </c>
      <c r="I61" s="114">
        <v>545960.56298000005</v>
      </c>
      <c r="J61" s="114">
        <v>1109758.2585999998</v>
      </c>
      <c r="K61" s="114">
        <v>535668.66304999997</v>
      </c>
    </row>
    <row r="62" spans="1:11" ht="15" customHeight="1">
      <c r="A62" s="116" t="s">
        <v>620</v>
      </c>
      <c r="B62" s="114">
        <v>366509.48168000003</v>
      </c>
      <c r="C62" s="114">
        <v>406407.87695000001</v>
      </c>
      <c r="D62" s="114">
        <v>547311.47296000004</v>
      </c>
      <c r="E62" s="114">
        <v>571118.61066999997</v>
      </c>
      <c r="F62" s="114">
        <v>582287.21730999998</v>
      </c>
      <c r="G62" s="114">
        <v>708235.17907000007</v>
      </c>
      <c r="H62" s="114">
        <v>529271.97719000001</v>
      </c>
      <c r="I62" s="114">
        <v>251542.01037</v>
      </c>
      <c r="J62" s="114">
        <v>456872.23041000002</v>
      </c>
      <c r="K62" s="114">
        <v>264926.01921</v>
      </c>
    </row>
    <row r="63" spans="1:11" ht="15" customHeight="1">
      <c r="A63" s="148" t="s">
        <v>621</v>
      </c>
      <c r="B63" s="114">
        <v>-145979.33734</v>
      </c>
      <c r="C63" s="114">
        <v>-222912.03244000001</v>
      </c>
      <c r="D63" s="114">
        <v>-327412.02295000001</v>
      </c>
      <c r="E63" s="114">
        <v>-400036.38342000003</v>
      </c>
      <c r="F63" s="114">
        <v>-489043.60386999999</v>
      </c>
      <c r="G63" s="114">
        <v>-591269.98361999996</v>
      </c>
      <c r="H63" s="114">
        <v>-469384.52561000001</v>
      </c>
      <c r="I63" s="114">
        <v>-172426.69097999998</v>
      </c>
      <c r="J63" s="114">
        <v>-286273.23350999999</v>
      </c>
      <c r="K63" s="114">
        <v>-152643.03</v>
      </c>
    </row>
    <row r="64" spans="1:11" ht="15" customHeight="1">
      <c r="A64" s="117" t="s">
        <v>622</v>
      </c>
      <c r="B64" s="114">
        <v>1066201.7522700001</v>
      </c>
      <c r="C64" s="114">
        <v>1013219.98688</v>
      </c>
      <c r="D64" s="114">
        <v>1188436.5695999998</v>
      </c>
      <c r="E64" s="114">
        <v>1506625.4225099999</v>
      </c>
      <c r="F64" s="114">
        <v>1426393.8561800001</v>
      </c>
      <c r="G64" s="114">
        <v>1478560.1861400001</v>
      </c>
      <c r="H64" s="114">
        <v>1314157.1156900001</v>
      </c>
      <c r="I64" s="114">
        <v>625075.88237000001</v>
      </c>
      <c r="J64" s="114">
        <v>1280357.2555</v>
      </c>
      <c r="K64" s="114">
        <v>647951.65226</v>
      </c>
    </row>
    <row r="65" spans="1:11" ht="15" customHeight="1">
      <c r="A65" s="116" t="s">
        <v>623</v>
      </c>
      <c r="B65" s="114">
        <v>75445.762040000001</v>
      </c>
      <c r="C65" s="114">
        <v>111357.62974999999</v>
      </c>
      <c r="D65" s="114">
        <v>90074.570970000001</v>
      </c>
      <c r="E65" s="114">
        <v>365963.70130999997</v>
      </c>
      <c r="F65" s="114">
        <v>166316.99257</v>
      </c>
      <c r="G65" s="114">
        <v>93792.355779999998</v>
      </c>
      <c r="H65" s="114">
        <v>236049.22949</v>
      </c>
      <c r="I65" s="114">
        <v>162327.93280000001</v>
      </c>
      <c r="J65" s="114">
        <v>431450.22937999998</v>
      </c>
      <c r="K65" s="114">
        <v>243859.07746</v>
      </c>
    </row>
    <row r="66" spans="1:11" ht="15" customHeight="1">
      <c r="A66" s="116" t="s">
        <v>624</v>
      </c>
      <c r="B66" s="114">
        <v>-121667.73844</v>
      </c>
      <c r="C66" s="114">
        <v>-228211.65966999999</v>
      </c>
      <c r="D66" s="114">
        <v>-163453.99007</v>
      </c>
      <c r="E66" s="114">
        <v>-485708.51616</v>
      </c>
      <c r="F66" s="114">
        <v>-380948.77765</v>
      </c>
      <c r="G66" s="114">
        <v>-258930.13096000001</v>
      </c>
      <c r="H66" s="114">
        <v>-543482.47777999996</v>
      </c>
      <c r="I66" s="114">
        <v>-247330.45384</v>
      </c>
      <c r="J66" s="114">
        <v>-714817.64751000004</v>
      </c>
      <c r="K66" s="114">
        <v>-315019.96348999999</v>
      </c>
    </row>
    <row r="67" spans="1:11" ht="15" customHeight="1">
      <c r="A67" s="147" t="s">
        <v>625</v>
      </c>
      <c r="B67" s="114">
        <v>1019979.77587</v>
      </c>
      <c r="C67" s="114">
        <v>896365.95695999998</v>
      </c>
      <c r="D67" s="114">
        <v>1115057.1505</v>
      </c>
      <c r="E67" s="114">
        <v>1386880.60766</v>
      </c>
      <c r="F67" s="114">
        <v>1211762.0710999998</v>
      </c>
      <c r="G67" s="114">
        <v>1313422.41096</v>
      </c>
      <c r="H67" s="114">
        <v>1006723.8674</v>
      </c>
      <c r="I67" s="114">
        <v>540073.36132999999</v>
      </c>
      <c r="J67" s="114">
        <v>996989.83736999996</v>
      </c>
      <c r="K67" s="114">
        <v>576790.76623000007</v>
      </c>
    </row>
    <row r="68" spans="1:11" ht="15" customHeight="1">
      <c r="A68" s="148" t="s">
        <v>626</v>
      </c>
      <c r="B68" s="114">
        <v>-645053.47784000007</v>
      </c>
      <c r="C68" s="114">
        <v>-715016.37273000006</v>
      </c>
      <c r="D68" s="114">
        <v>-716129.1446</v>
      </c>
      <c r="E68" s="114">
        <v>-907202.76812999998</v>
      </c>
      <c r="F68" s="114">
        <v>-1002674.5948300001</v>
      </c>
      <c r="G68" s="114">
        <v>-912931.14437999995</v>
      </c>
      <c r="H68" s="114">
        <v>-868862.61629999999</v>
      </c>
      <c r="I68" s="114">
        <v>-494167.88507999998</v>
      </c>
      <c r="J68" s="114">
        <v>-891026.97653999995</v>
      </c>
      <c r="K68" s="114">
        <v>-476647.62251999998</v>
      </c>
    </row>
    <row r="69" spans="1:11" ht="15" customHeight="1">
      <c r="A69" s="117" t="s">
        <v>627</v>
      </c>
      <c r="B69" s="114">
        <v>374926.29802999995</v>
      </c>
      <c r="C69" s="114">
        <v>181349.58422999998</v>
      </c>
      <c r="D69" s="114">
        <v>398928.00589999999</v>
      </c>
      <c r="E69" s="114">
        <v>479677.83953</v>
      </c>
      <c r="F69" s="114">
        <v>209087.47627000001</v>
      </c>
      <c r="G69" s="114">
        <v>400491.26658</v>
      </c>
      <c r="H69" s="114">
        <v>137861.25109999999</v>
      </c>
      <c r="I69" s="114">
        <v>45905.47625</v>
      </c>
      <c r="J69" s="114">
        <v>105962.86083000001</v>
      </c>
      <c r="K69" s="114">
        <v>100143.14370999999</v>
      </c>
    </row>
    <row r="70" spans="1:11" ht="15" customHeight="1">
      <c r="A70" s="117" t="s">
        <v>628</v>
      </c>
      <c r="B70" s="114">
        <v>364.57739000000004</v>
      </c>
      <c r="C70" s="114">
        <v>-183.00934000000001</v>
      </c>
      <c r="D70" s="114">
        <v>-137.86801</v>
      </c>
      <c r="E70" s="114">
        <v>1944.49478</v>
      </c>
      <c r="F70" s="114">
        <v>-1250.93451</v>
      </c>
      <c r="G70" s="114">
        <v>433.79365999999999</v>
      </c>
      <c r="H70" s="114">
        <v>152.08328</v>
      </c>
      <c r="I70" s="114">
        <v>-61.253709999999998</v>
      </c>
      <c r="J70" s="114">
        <v>-517.4624</v>
      </c>
      <c r="K70" s="114">
        <v>-783.38481999999999</v>
      </c>
    </row>
    <row r="71" spans="1:11" ht="15" customHeight="1">
      <c r="A71" s="115" t="s">
        <v>977</v>
      </c>
      <c r="B71" s="114">
        <v>-699.80042000000003</v>
      </c>
      <c r="C71" s="114">
        <v>-1223.3332800000001</v>
      </c>
      <c r="D71" s="114">
        <v>-2179.4427099999998</v>
      </c>
      <c r="E71" s="114">
        <v>-1118.16651</v>
      </c>
      <c r="F71" s="114">
        <v>-2797.8924400000001</v>
      </c>
      <c r="G71" s="114">
        <v>-811.97231999999997</v>
      </c>
      <c r="H71" s="114">
        <v>-586.56416999999999</v>
      </c>
      <c r="I71" s="114">
        <v>-334.90654000000001</v>
      </c>
      <c r="J71" s="114">
        <v>-939.31680000000006</v>
      </c>
      <c r="K71" s="114">
        <v>-1070.5335700000001</v>
      </c>
    </row>
    <row r="72" spans="1:11" ht="15" customHeight="1">
      <c r="A72" s="115" t="s">
        <v>978</v>
      </c>
      <c r="B72" s="114">
        <v>1064.37781</v>
      </c>
      <c r="C72" s="114">
        <v>1040.32394</v>
      </c>
      <c r="D72" s="114">
        <v>2041.5746999999999</v>
      </c>
      <c r="E72" s="114">
        <v>3062.66129</v>
      </c>
      <c r="F72" s="114">
        <v>1546.95793</v>
      </c>
      <c r="G72" s="114">
        <v>1245.7659799999999</v>
      </c>
      <c r="H72" s="114">
        <v>738.64744999999994</v>
      </c>
      <c r="I72" s="114">
        <v>273.65282999999999</v>
      </c>
      <c r="J72" s="114">
        <v>421.8544</v>
      </c>
      <c r="K72" s="114">
        <v>287.14875000000001</v>
      </c>
    </row>
    <row r="73" spans="1:11" ht="15" customHeight="1">
      <c r="A73" s="147" t="s">
        <v>629</v>
      </c>
      <c r="B73" s="114">
        <v>-915.81987000000004</v>
      </c>
      <c r="C73" s="114">
        <v>-849.71021999999994</v>
      </c>
      <c r="D73" s="114">
        <v>-941.86824999999999</v>
      </c>
      <c r="E73" s="114">
        <v>-2391.5504100000003</v>
      </c>
      <c r="F73" s="114">
        <v>-663.41340000000002</v>
      </c>
      <c r="G73" s="114">
        <v>-397.39278000000002</v>
      </c>
      <c r="H73" s="114">
        <v>-249.79491000000002</v>
      </c>
      <c r="I73" s="114">
        <v>-82.272240000000011</v>
      </c>
      <c r="J73" s="114">
        <v>-94.935699999999997</v>
      </c>
      <c r="K73" s="114">
        <v>-76.997720000000001</v>
      </c>
    </row>
    <row r="74" spans="1:11" ht="15" customHeight="1">
      <c r="A74" s="147" t="s">
        <v>1308</v>
      </c>
      <c r="B74" s="114">
        <v>12.616149999999999</v>
      </c>
      <c r="C74" s="114">
        <v>1.554E-2</v>
      </c>
      <c r="D74" s="114">
        <v>-0.16100999999999999</v>
      </c>
      <c r="E74" s="114">
        <v>-92.354420000000005</v>
      </c>
      <c r="F74" s="114">
        <v>-3.7256799999999997</v>
      </c>
      <c r="G74" s="114">
        <v>2.1573000000000002</v>
      </c>
      <c r="H74" s="114">
        <v>-0.9358200000000001</v>
      </c>
      <c r="I74" s="114">
        <v>-0.55625999999999998</v>
      </c>
      <c r="J74" s="114">
        <v>25.00761</v>
      </c>
      <c r="K74" s="114">
        <v>-0.42854000000000003</v>
      </c>
    </row>
    <row r="75" spans="1:11" ht="15" customHeight="1">
      <c r="A75" s="148" t="s">
        <v>434</v>
      </c>
      <c r="B75" s="114">
        <v>-928.43601999999998</v>
      </c>
      <c r="C75" s="114">
        <v>-849.72576000000004</v>
      </c>
      <c r="D75" s="114">
        <v>-941.70723999999996</v>
      </c>
      <c r="E75" s="114">
        <v>-2299.1959900000002</v>
      </c>
      <c r="F75" s="114">
        <v>-659.68772000000001</v>
      </c>
      <c r="G75" s="114">
        <v>-399.55008000000004</v>
      </c>
      <c r="H75" s="114">
        <v>-248.85909000000001</v>
      </c>
      <c r="I75" s="114">
        <v>-81.715980000000002</v>
      </c>
      <c r="J75" s="114">
        <v>-119.94331</v>
      </c>
      <c r="K75" s="114">
        <v>-76.569179999999989</v>
      </c>
    </row>
    <row r="76" spans="1:11" ht="15" customHeight="1">
      <c r="A76" s="147" t="s">
        <v>630</v>
      </c>
      <c r="B76" s="114">
        <v>374375.05554999999</v>
      </c>
      <c r="C76" s="114">
        <v>180316.86466999998</v>
      </c>
      <c r="D76" s="114">
        <v>397848.26964000001</v>
      </c>
      <c r="E76" s="114">
        <v>479230.78389999998</v>
      </c>
      <c r="F76" s="114">
        <v>207173.12836</v>
      </c>
      <c r="G76" s="114">
        <v>400527.66745999997</v>
      </c>
      <c r="H76" s="114">
        <v>137763.53946999999</v>
      </c>
      <c r="I76" s="114">
        <v>45761.950299999997</v>
      </c>
      <c r="J76" s="114">
        <v>105350.46273</v>
      </c>
      <c r="K76" s="114">
        <v>99282.761169999998</v>
      </c>
    </row>
    <row r="77" spans="1:11" ht="15" customHeight="1">
      <c r="A77" s="149" t="s">
        <v>968</v>
      </c>
      <c r="B77" s="114">
        <v>1440.9260800000002</v>
      </c>
      <c r="C77" s="114">
        <v>1806.0461200000002</v>
      </c>
      <c r="D77" s="114">
        <v>2316.7933800000001</v>
      </c>
      <c r="E77" s="114">
        <v>14341.90828</v>
      </c>
      <c r="F77" s="114">
        <v>6737.0586700000003</v>
      </c>
      <c r="G77" s="114">
        <v>6152.7613000000001</v>
      </c>
      <c r="H77" s="114">
        <v>5860.7279100000005</v>
      </c>
      <c r="I77" s="114">
        <v>3092.0905899999998</v>
      </c>
      <c r="J77" s="114">
        <v>6178.0554499999998</v>
      </c>
      <c r="K77" s="114">
        <v>3082.9081000000001</v>
      </c>
    </row>
    <row r="78" spans="1:11" ht="15" customHeight="1">
      <c r="A78" s="117" t="s">
        <v>631</v>
      </c>
      <c r="B78" s="114">
        <v>375815.98162999999</v>
      </c>
      <c r="C78" s="114">
        <v>182122.91078999999</v>
      </c>
      <c r="D78" s="114">
        <v>400165.06302</v>
      </c>
      <c r="E78" s="114">
        <v>493572.69218000001</v>
      </c>
      <c r="F78" s="114">
        <v>213910.18703</v>
      </c>
      <c r="G78" s="114">
        <v>406680.42875999998</v>
      </c>
      <c r="H78" s="114">
        <v>143624.26738</v>
      </c>
      <c r="I78" s="114">
        <v>48854.040890000004</v>
      </c>
      <c r="J78" s="114">
        <v>111528.51818000001</v>
      </c>
      <c r="K78" s="114">
        <v>102365.66927</v>
      </c>
    </row>
    <row r="79" spans="1:11" ht="15" customHeight="1">
      <c r="A79" s="116" t="s">
        <v>632</v>
      </c>
      <c r="B79" s="114">
        <v>8509.1571899999999</v>
      </c>
      <c r="C79" s="114">
        <v>7964.0076100000006</v>
      </c>
      <c r="D79" s="114">
        <v>635.46703000000002</v>
      </c>
      <c r="E79" s="114">
        <v>6210.9660899999999</v>
      </c>
      <c r="F79" s="114">
        <v>10105.41524</v>
      </c>
      <c r="G79" s="114">
        <v>-26948.366280000002</v>
      </c>
      <c r="H79" s="114">
        <v>8873.9661999999989</v>
      </c>
      <c r="I79" s="114">
        <v>-7587.3844200000003</v>
      </c>
      <c r="J79" s="114">
        <v>10691.457480000001</v>
      </c>
      <c r="K79" s="114">
        <v>2344.6525000000001</v>
      </c>
    </row>
    <row r="80" spans="1:11" ht="15" customHeight="1">
      <c r="A80" s="147" t="s">
        <v>633</v>
      </c>
      <c r="B80" s="114">
        <v>384325.13881999999</v>
      </c>
      <c r="C80" s="114">
        <v>190086.9184</v>
      </c>
      <c r="D80" s="114">
        <v>400800.53005</v>
      </c>
      <c r="E80" s="114">
        <v>499783.65826999996</v>
      </c>
      <c r="F80" s="114">
        <v>224015.60227</v>
      </c>
      <c r="G80" s="114">
        <v>379732.06248000002</v>
      </c>
      <c r="H80" s="114">
        <v>152498.23358</v>
      </c>
      <c r="I80" s="114">
        <v>41266.656470000002</v>
      </c>
      <c r="J80" s="114">
        <v>122219.97566</v>
      </c>
      <c r="K80" s="114">
        <v>104710.32177</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384325.13881999999</v>
      </c>
      <c r="C82" s="114">
        <v>190086.9184</v>
      </c>
      <c r="D82" s="114">
        <v>400800.53005</v>
      </c>
      <c r="E82" s="114">
        <v>499783.65826999996</v>
      </c>
      <c r="F82" s="114">
        <v>224015.60227</v>
      </c>
      <c r="G82" s="114">
        <v>379732.06248000002</v>
      </c>
      <c r="H82" s="114">
        <v>152498.23358</v>
      </c>
      <c r="I82" s="114">
        <v>41266.656470000002</v>
      </c>
      <c r="J82" s="114">
        <v>122219.97566</v>
      </c>
      <c r="K82" s="114">
        <v>104710.32177</v>
      </c>
    </row>
    <row r="83" spans="1:11" ht="15" customHeight="1" thickBot="1">
      <c r="A83" s="116" t="s">
        <v>636</v>
      </c>
      <c r="B83" s="114">
        <v>-130133.5376</v>
      </c>
      <c r="C83" s="114">
        <v>-39500.000619999999</v>
      </c>
      <c r="D83" s="114">
        <v>-129085.99187</v>
      </c>
      <c r="E83" s="114">
        <v>-184066.28722999999</v>
      </c>
      <c r="F83" s="114">
        <v>-79352.798859999995</v>
      </c>
      <c r="G83" s="114">
        <v>-158135.01999999999</v>
      </c>
      <c r="H83" s="114">
        <v>-110058</v>
      </c>
      <c r="I83" s="114">
        <v>-21403.202000000001</v>
      </c>
      <c r="J83" s="114">
        <v>-49151.902000000002</v>
      </c>
      <c r="K83" s="114">
        <v>-56643</v>
      </c>
    </row>
    <row r="84" spans="1:11" ht="15" customHeight="1" thickTop="1" thickBot="1">
      <c r="A84" s="394" t="s">
        <v>637</v>
      </c>
      <c r="B84" s="395">
        <v>254191.60122000001</v>
      </c>
      <c r="C84" s="395">
        <v>150586.91777999999</v>
      </c>
      <c r="D84" s="395">
        <v>271714.53818000003</v>
      </c>
      <c r="E84" s="395">
        <v>315717.37104</v>
      </c>
      <c r="F84" s="395">
        <v>144662.80340999999</v>
      </c>
      <c r="G84" s="395">
        <v>221597.04248</v>
      </c>
      <c r="H84" s="395">
        <v>42440.23358</v>
      </c>
      <c r="I84" s="395">
        <v>19863.454470000001</v>
      </c>
      <c r="J84" s="395">
        <v>73068.073659999995</v>
      </c>
      <c r="K84" s="395">
        <v>48067.321770000002</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row r="87" spans="1:11" ht="15" customHeight="1">
      <c r="A87" s="70"/>
      <c r="B87" s="25"/>
      <c r="C87" s="25"/>
      <c r="D87" s="25"/>
      <c r="E87" s="25"/>
      <c r="F87" s="25"/>
      <c r="G87" s="25"/>
      <c r="H87" s="25"/>
      <c r="I87" s="25"/>
      <c r="J87" s="25"/>
      <c r="K87"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51" t="s">
        <v>440</v>
      </c>
      <c r="B1" s="751"/>
      <c r="C1" s="751"/>
      <c r="D1" s="751"/>
      <c r="E1" s="751"/>
      <c r="F1" s="751"/>
      <c r="G1" s="751"/>
      <c r="H1" s="751"/>
      <c r="I1" s="751"/>
      <c r="J1" s="751"/>
      <c r="K1" s="751"/>
    </row>
    <row r="2" spans="1:11" ht="15" customHeight="1">
      <c r="A2" s="752" t="s">
        <v>572</v>
      </c>
      <c r="B2" s="752"/>
      <c r="C2" s="752"/>
      <c r="D2" s="752"/>
      <c r="E2" s="752"/>
      <c r="F2" s="752"/>
      <c r="G2" s="752"/>
      <c r="H2" s="752"/>
      <c r="I2" s="752"/>
      <c r="J2" s="752"/>
      <c r="K2" s="752"/>
    </row>
    <row r="3" spans="1:11" ht="15" customHeight="1">
      <c r="A3" s="752" t="s">
        <v>640</v>
      </c>
      <c r="B3" s="752"/>
      <c r="C3" s="752"/>
      <c r="D3" s="752"/>
      <c r="E3" s="752"/>
      <c r="F3" s="752"/>
      <c r="G3" s="752"/>
      <c r="H3" s="752"/>
      <c r="I3" s="752"/>
      <c r="J3" s="752"/>
      <c r="K3" s="752"/>
    </row>
    <row r="4" spans="1:11" ht="30" customHeight="1">
      <c r="A4" s="753" t="s">
        <v>512</v>
      </c>
      <c r="B4" s="753"/>
      <c r="C4" s="753"/>
      <c r="D4" s="753"/>
      <c r="E4" s="753"/>
      <c r="F4" s="753"/>
      <c r="G4" s="753"/>
      <c r="H4" s="753"/>
      <c r="I4" s="753"/>
      <c r="J4" s="753"/>
      <c r="K4" s="753"/>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1501</v>
      </c>
      <c r="J6" s="392" t="s">
        <v>1359</v>
      </c>
      <c r="K6" s="392" t="s">
        <v>1502</v>
      </c>
    </row>
    <row r="7" spans="1:11" ht="15" customHeight="1" thickTop="1" thickBot="1">
      <c r="A7" s="394" t="s">
        <v>580</v>
      </c>
      <c r="B7" s="395">
        <v>16349686.066989999</v>
      </c>
      <c r="C7" s="395">
        <v>16712307.895680001</v>
      </c>
      <c r="D7" s="395">
        <v>18340388.580949999</v>
      </c>
      <c r="E7" s="395">
        <v>20691942.038660001</v>
      </c>
      <c r="F7" s="395">
        <v>21373415.541549999</v>
      </c>
      <c r="G7" s="395">
        <v>23671675.438639998</v>
      </c>
      <c r="H7" s="395">
        <v>26744740.505310003</v>
      </c>
      <c r="I7" s="395">
        <v>25790544.300529998</v>
      </c>
      <c r="J7" s="395">
        <v>27553745.529119998</v>
      </c>
      <c r="K7" s="395">
        <v>26241879.931019999</v>
      </c>
    </row>
    <row r="8" spans="1:11" s="16" customFormat="1" ht="15" customHeight="1" thickTop="1">
      <c r="A8" s="147" t="s">
        <v>162</v>
      </c>
      <c r="B8" s="114">
        <v>3693562.7569400002</v>
      </c>
      <c r="C8" s="114">
        <v>2940085.3669099999</v>
      </c>
      <c r="D8" s="114">
        <v>3060483.7812600001</v>
      </c>
      <c r="E8" s="114">
        <v>3173156.1096899998</v>
      </c>
      <c r="F8" s="114">
        <v>2323865.4294000003</v>
      </c>
      <c r="G8" s="114">
        <v>2990815.3896999997</v>
      </c>
      <c r="H8" s="114">
        <v>2885460.0523299999</v>
      </c>
      <c r="I8" s="114">
        <v>2250186.6006900002</v>
      </c>
      <c r="J8" s="114">
        <v>2782240.4540999997</v>
      </c>
      <c r="K8" s="114">
        <v>2040413.12895</v>
      </c>
    </row>
    <row r="9" spans="1:11" s="16" customFormat="1" ht="15" customHeight="1">
      <c r="A9" s="147" t="s">
        <v>171</v>
      </c>
      <c r="B9" s="114">
        <v>3750316.7069000001</v>
      </c>
      <c r="C9" s="114">
        <v>3185891.6490000002</v>
      </c>
      <c r="D9" s="114">
        <v>2883248.1741799996</v>
      </c>
      <c r="E9" s="114">
        <v>3503511.6605599998</v>
      </c>
      <c r="F9" s="114">
        <v>3108389.2639799998</v>
      </c>
      <c r="G9" s="114">
        <v>2890882.4297199999</v>
      </c>
      <c r="H9" s="114">
        <v>3604560.42716</v>
      </c>
      <c r="I9" s="114">
        <v>3987881.8806699999</v>
      </c>
      <c r="J9" s="114">
        <v>4848191.5321700005</v>
      </c>
      <c r="K9" s="114">
        <v>4138474.8979000002</v>
      </c>
    </row>
    <row r="10" spans="1:11" s="16" customFormat="1" ht="15" customHeight="1">
      <c r="A10" s="147" t="s">
        <v>180</v>
      </c>
      <c r="B10" s="114">
        <v>7652763.2853500005</v>
      </c>
      <c r="C10" s="114">
        <v>9196653.0046800002</v>
      </c>
      <c r="D10" s="114">
        <v>10789243.829770001</v>
      </c>
      <c r="E10" s="114">
        <v>12730297.15911</v>
      </c>
      <c r="F10" s="114">
        <v>14701109.461059999</v>
      </c>
      <c r="G10" s="114">
        <v>15587462.414209999</v>
      </c>
      <c r="H10" s="114">
        <v>16155267.26565</v>
      </c>
      <c r="I10" s="114">
        <v>15794312.8815</v>
      </c>
      <c r="J10" s="114">
        <v>16043331.752540002</v>
      </c>
      <c r="K10" s="114">
        <v>16289022.665549999</v>
      </c>
    </row>
    <row r="11" spans="1:11" s="16" customFormat="1" ht="15" customHeight="1">
      <c r="A11" s="148" t="s">
        <v>581</v>
      </c>
      <c r="B11" s="114">
        <v>7713458.8149100002</v>
      </c>
      <c r="C11" s="114">
        <v>9250514.9101599995</v>
      </c>
      <c r="D11" s="114">
        <v>10850429.504280001</v>
      </c>
      <c r="E11" s="114">
        <v>12826371.22297</v>
      </c>
      <c r="F11" s="114">
        <v>14770909.019889999</v>
      </c>
      <c r="G11" s="114">
        <v>15607741.654580001</v>
      </c>
      <c r="H11" s="114">
        <v>15885323.24426</v>
      </c>
      <c r="I11" s="114">
        <v>15375277.561139999</v>
      </c>
      <c r="J11" s="114">
        <v>15676538.937270001</v>
      </c>
      <c r="K11" s="114">
        <v>15802012.183870001</v>
      </c>
    </row>
    <row r="12" spans="1:11" s="16" customFormat="1" ht="15" customHeight="1">
      <c r="A12" s="148" t="s">
        <v>582</v>
      </c>
      <c r="B12" s="114">
        <v>7590767.4454499995</v>
      </c>
      <c r="C12" s="114">
        <v>9093854.1807599999</v>
      </c>
      <c r="D12" s="114">
        <v>10544372.16206</v>
      </c>
      <c r="E12" s="114">
        <v>12362143.13648</v>
      </c>
      <c r="F12" s="114">
        <v>13690421.26826</v>
      </c>
      <c r="G12" s="114">
        <v>14676196.274190001</v>
      </c>
      <c r="H12" s="114">
        <v>14139584.93506</v>
      </c>
      <c r="I12" s="114">
        <v>12266891.522469999</v>
      </c>
      <c r="J12" s="114">
        <v>11977405.167690001</v>
      </c>
      <c r="K12" s="114">
        <v>12548853.68801</v>
      </c>
    </row>
    <row r="13" spans="1:11" s="16" customFormat="1" ht="15" customHeight="1">
      <c r="A13" s="148" t="s">
        <v>583</v>
      </c>
      <c r="B13" s="114">
        <v>122691.36945999999</v>
      </c>
      <c r="C13" s="114">
        <v>156660.72940000001</v>
      </c>
      <c r="D13" s="114">
        <v>306057.34222000005</v>
      </c>
      <c r="E13" s="114">
        <v>464228.08649000002</v>
      </c>
      <c r="F13" s="114">
        <v>1080487.7516300001</v>
      </c>
      <c r="G13" s="114">
        <v>931545.38038999995</v>
      </c>
      <c r="H13" s="114">
        <v>1745738.3092</v>
      </c>
      <c r="I13" s="114">
        <v>3108386.0386700002</v>
      </c>
      <c r="J13" s="114">
        <v>3699133.7695800001</v>
      </c>
      <c r="K13" s="114">
        <v>3253158.4958600001</v>
      </c>
    </row>
    <row r="14" spans="1:11" s="16" customFormat="1" ht="15" customHeight="1">
      <c r="A14" s="148" t="s">
        <v>584</v>
      </c>
      <c r="B14" s="114">
        <v>45731.723330000001</v>
      </c>
      <c r="C14" s="114">
        <v>32170.721309999997</v>
      </c>
      <c r="D14" s="114">
        <v>45080.383170000001</v>
      </c>
      <c r="E14" s="114">
        <v>72305.994299999991</v>
      </c>
      <c r="F14" s="114">
        <v>45498.611669999998</v>
      </c>
      <c r="G14" s="114">
        <v>37303.554020000003</v>
      </c>
      <c r="H14" s="114">
        <v>18885.362789999999</v>
      </c>
      <c r="I14" s="114">
        <v>29530.9565</v>
      </c>
      <c r="J14" s="114">
        <v>38406.363950000006</v>
      </c>
      <c r="K14" s="114">
        <v>77111.410319999995</v>
      </c>
    </row>
    <row r="15" spans="1:11" s="16" customFormat="1" ht="15" customHeight="1">
      <c r="A15" s="148" t="s">
        <v>585</v>
      </c>
      <c r="B15" s="114">
        <v>40858.831640000004</v>
      </c>
      <c r="C15" s="114">
        <v>26994.35397</v>
      </c>
      <c r="D15" s="114">
        <v>36873.753579999997</v>
      </c>
      <c r="E15" s="114">
        <v>56332.991219999996</v>
      </c>
      <c r="F15" s="114">
        <v>43324.17671</v>
      </c>
      <c r="G15" s="114">
        <v>34286.097869999998</v>
      </c>
      <c r="H15" s="114">
        <v>18578.050950000001</v>
      </c>
      <c r="I15" s="114">
        <v>23959.638289999999</v>
      </c>
      <c r="J15" s="114">
        <v>22500.848190000001</v>
      </c>
      <c r="K15" s="114">
        <v>41869.621450000006</v>
      </c>
    </row>
    <row r="16" spans="1:11" s="16" customFormat="1" ht="15" customHeight="1">
      <c r="A16" s="148" t="s">
        <v>586</v>
      </c>
      <c r="B16" s="114">
        <v>4872.8916900000004</v>
      </c>
      <c r="C16" s="114">
        <v>5176.3673399999998</v>
      </c>
      <c r="D16" s="114">
        <v>8206.6295900000005</v>
      </c>
      <c r="E16" s="114">
        <v>15973.00308</v>
      </c>
      <c r="F16" s="114">
        <v>2174.43496</v>
      </c>
      <c r="G16" s="114">
        <v>3017.45615</v>
      </c>
      <c r="H16" s="114">
        <v>307.31184000000002</v>
      </c>
      <c r="I16" s="114">
        <v>5571.3182100000004</v>
      </c>
      <c r="J16" s="114">
        <v>15905.51576</v>
      </c>
      <c r="K16" s="114">
        <v>35241.788869999997</v>
      </c>
    </row>
    <row r="17" spans="1:11" s="16" customFormat="1" ht="15" customHeight="1">
      <c r="A17" s="148" t="s">
        <v>587</v>
      </c>
      <c r="B17" s="114">
        <v>114593.06925</v>
      </c>
      <c r="C17" s="114">
        <v>164832.82347999999</v>
      </c>
      <c r="D17" s="114">
        <v>173495.19763000001</v>
      </c>
      <c r="E17" s="114">
        <v>214907.53791999997</v>
      </c>
      <c r="F17" s="114">
        <v>264592.15821000002</v>
      </c>
      <c r="G17" s="114">
        <v>375960.27243999997</v>
      </c>
      <c r="H17" s="114">
        <v>441208.97768000001</v>
      </c>
      <c r="I17" s="114">
        <v>559141.07040999993</v>
      </c>
      <c r="J17" s="114">
        <v>374990.95150999998</v>
      </c>
      <c r="K17" s="114">
        <v>457212.67486999999</v>
      </c>
    </row>
    <row r="18" spans="1:11" s="16" customFormat="1" ht="15" customHeight="1">
      <c r="A18" s="148" t="s">
        <v>588</v>
      </c>
      <c r="B18" s="114">
        <v>85277.456940000004</v>
      </c>
      <c r="C18" s="114">
        <v>137823.08025</v>
      </c>
      <c r="D18" s="114">
        <v>146487.27930000002</v>
      </c>
      <c r="E18" s="114">
        <v>171443.91994999998</v>
      </c>
      <c r="F18" s="114">
        <v>193905.11725000001</v>
      </c>
      <c r="G18" s="114">
        <v>209770.61499999999</v>
      </c>
      <c r="H18" s="114">
        <v>212189.39528</v>
      </c>
      <c r="I18" s="114">
        <v>285421.49624000001</v>
      </c>
      <c r="J18" s="114">
        <v>238668.59905000002</v>
      </c>
      <c r="K18" s="114">
        <v>234731.92614</v>
      </c>
    </row>
    <row r="19" spans="1:11" s="16" customFormat="1" ht="15" customHeight="1">
      <c r="A19" s="148" t="s">
        <v>589</v>
      </c>
      <c r="B19" s="114">
        <v>29315.61231</v>
      </c>
      <c r="C19" s="114">
        <v>27009.74323</v>
      </c>
      <c r="D19" s="114">
        <v>27007.918329999997</v>
      </c>
      <c r="E19" s="114">
        <v>43463.617969999999</v>
      </c>
      <c r="F19" s="114">
        <v>70687.040959999998</v>
      </c>
      <c r="G19" s="114">
        <v>166189.65744000001</v>
      </c>
      <c r="H19" s="114">
        <v>229019.58240000001</v>
      </c>
      <c r="I19" s="114">
        <v>273719.57417000004</v>
      </c>
      <c r="J19" s="114">
        <v>136322.35245999999</v>
      </c>
      <c r="K19" s="114">
        <v>222480.74872999999</v>
      </c>
    </row>
    <row r="20" spans="1:11" s="16" customFormat="1" ht="15" customHeight="1">
      <c r="A20" s="148" t="s">
        <v>193</v>
      </c>
      <c r="B20" s="114">
        <v>68473.81465</v>
      </c>
      <c r="C20" s="114">
        <v>82006.388059999997</v>
      </c>
      <c r="D20" s="114">
        <v>91042.280109999992</v>
      </c>
      <c r="E20" s="114">
        <v>110524.77603000001</v>
      </c>
      <c r="F20" s="114">
        <v>131552.04798999999</v>
      </c>
      <c r="G20" s="114">
        <v>138201.01463999998</v>
      </c>
      <c r="H20" s="114">
        <v>563771.47214999993</v>
      </c>
      <c r="I20" s="114">
        <v>676252.93485000008</v>
      </c>
      <c r="J20" s="114">
        <v>708647.67807000002</v>
      </c>
      <c r="K20" s="114">
        <v>654737.12865999993</v>
      </c>
    </row>
    <row r="21" spans="1:11" s="16" customFormat="1" ht="15" customHeight="1">
      <c r="A21" s="148" t="s">
        <v>590</v>
      </c>
      <c r="B21" s="114">
        <v>-289494.13679000002</v>
      </c>
      <c r="C21" s="114">
        <v>-332871.83833</v>
      </c>
      <c r="D21" s="114">
        <v>-370803.53542000003</v>
      </c>
      <c r="E21" s="114">
        <v>-493812.37211</v>
      </c>
      <c r="F21" s="114">
        <v>-511442.37669999996</v>
      </c>
      <c r="G21" s="114">
        <v>-571744.08146999998</v>
      </c>
      <c r="H21" s="114">
        <v>-753921.79122999997</v>
      </c>
      <c r="I21" s="114">
        <v>-845889.64139999996</v>
      </c>
      <c r="J21" s="114">
        <v>-755252.17825999996</v>
      </c>
      <c r="K21" s="114">
        <v>-702050.73216999997</v>
      </c>
    </row>
    <row r="22" spans="1:11" s="16" customFormat="1" ht="15" customHeight="1">
      <c r="A22" s="147" t="s">
        <v>206</v>
      </c>
      <c r="B22" s="114">
        <v>104134.35179</v>
      </c>
      <c r="C22" s="114">
        <v>73771.415489999999</v>
      </c>
      <c r="D22" s="114">
        <v>97389.8033</v>
      </c>
      <c r="E22" s="114">
        <v>105465.76178</v>
      </c>
      <c r="F22" s="114">
        <v>105479.5503</v>
      </c>
      <c r="G22" s="114">
        <v>120112.26754</v>
      </c>
      <c r="H22" s="114">
        <v>141114.51089999999</v>
      </c>
      <c r="I22" s="114">
        <v>196479.44755000001</v>
      </c>
      <c r="J22" s="114">
        <v>148685.89044999998</v>
      </c>
      <c r="K22" s="114">
        <v>160349.65667</v>
      </c>
    </row>
    <row r="23" spans="1:11" s="16" customFormat="1" ht="15" customHeight="1">
      <c r="A23" s="147" t="s">
        <v>212</v>
      </c>
      <c r="B23" s="114">
        <v>723.68644999999992</v>
      </c>
      <c r="C23" s="114">
        <v>2068.7285700000002</v>
      </c>
      <c r="D23" s="114">
        <v>7544.8065800000004</v>
      </c>
      <c r="E23" s="114">
        <v>8564.93073</v>
      </c>
      <c r="F23" s="114">
        <v>18778.827399999998</v>
      </c>
      <c r="G23" s="114">
        <v>16697.45059</v>
      </c>
      <c r="H23" s="114">
        <v>29264.456630000001</v>
      </c>
      <c r="I23" s="114">
        <v>17979.222440000001</v>
      </c>
      <c r="J23" s="114">
        <v>34693.440029999998</v>
      </c>
      <c r="K23" s="114">
        <v>30648.513170000002</v>
      </c>
    </row>
    <row r="24" spans="1:11" s="16" customFormat="1" ht="15" customHeight="1">
      <c r="A24" s="147" t="s">
        <v>591</v>
      </c>
      <c r="B24" s="114">
        <v>806785.21870000008</v>
      </c>
      <c r="C24" s="114">
        <v>929609.50244000007</v>
      </c>
      <c r="D24" s="114">
        <v>1111893.4027200001</v>
      </c>
      <c r="E24" s="114">
        <v>770174.89361000003</v>
      </c>
      <c r="F24" s="114">
        <v>745622.46776999999</v>
      </c>
      <c r="G24" s="114">
        <v>1461843.11772</v>
      </c>
      <c r="H24" s="114">
        <v>3327268.91677</v>
      </c>
      <c r="I24" s="114">
        <v>2952871.5816899999</v>
      </c>
      <c r="J24" s="114">
        <v>3130709.98275</v>
      </c>
      <c r="K24" s="114">
        <v>3040831.7801399999</v>
      </c>
    </row>
    <row r="25" spans="1:11" s="16" customFormat="1" ht="15" customHeight="1">
      <c r="A25" s="147" t="s">
        <v>223</v>
      </c>
      <c r="B25" s="114">
        <v>288364.46298000001</v>
      </c>
      <c r="C25" s="114">
        <v>330140.07013999997</v>
      </c>
      <c r="D25" s="114">
        <v>331685.34681999998</v>
      </c>
      <c r="E25" s="114">
        <v>231604.40927</v>
      </c>
      <c r="F25" s="114">
        <v>208146.34321000002</v>
      </c>
      <c r="G25" s="114">
        <v>520084.47433999996</v>
      </c>
      <c r="H25" s="114">
        <v>506684.68067000003</v>
      </c>
      <c r="I25" s="114">
        <v>521479.27344999998</v>
      </c>
      <c r="J25" s="114">
        <v>507964.70699999999</v>
      </c>
      <c r="K25" s="114">
        <v>495608.23619000003</v>
      </c>
    </row>
    <row r="26" spans="1:11" s="16" customFormat="1" ht="15" customHeight="1">
      <c r="A26" s="147" t="s">
        <v>592</v>
      </c>
      <c r="B26" s="114">
        <v>53035.597880000001</v>
      </c>
      <c r="C26" s="114">
        <v>54088.158450000003</v>
      </c>
      <c r="D26" s="114">
        <v>58899.436320000001</v>
      </c>
      <c r="E26" s="114">
        <v>74041.271219999995</v>
      </c>
      <c r="F26" s="114">
        <v>66898.355739999999</v>
      </c>
      <c r="G26" s="114">
        <v>83777.894819999987</v>
      </c>
      <c r="H26" s="114">
        <v>95120.195200000002</v>
      </c>
      <c r="I26" s="114">
        <v>69353.412540000005</v>
      </c>
      <c r="J26" s="114">
        <v>57927.770079999995</v>
      </c>
      <c r="K26" s="114">
        <v>46531.052450000003</v>
      </c>
    </row>
    <row r="27" spans="1:11" s="17" customFormat="1" ht="15" customHeight="1" thickBot="1">
      <c r="A27" s="147" t="s">
        <v>239</v>
      </c>
      <c r="B27" s="114">
        <v>0</v>
      </c>
      <c r="C27" s="114">
        <v>0</v>
      </c>
      <c r="D27" s="114">
        <v>0</v>
      </c>
      <c r="E27" s="114">
        <v>95125.84268999999</v>
      </c>
      <c r="F27" s="114">
        <v>95125.84268999999</v>
      </c>
      <c r="G27" s="114">
        <v>0</v>
      </c>
      <c r="H27" s="114">
        <v>0</v>
      </c>
      <c r="I27" s="114">
        <v>0</v>
      </c>
      <c r="J27" s="114">
        <v>0</v>
      </c>
      <c r="K27" s="114">
        <v>0</v>
      </c>
    </row>
    <row r="28" spans="1:11" ht="15" customHeight="1" thickTop="1" thickBot="1">
      <c r="A28" s="394" t="s">
        <v>593</v>
      </c>
      <c r="B28" s="395">
        <v>14800161.8126</v>
      </c>
      <c r="C28" s="395">
        <v>14970127.615739999</v>
      </c>
      <c r="D28" s="395">
        <v>16373027.607129999</v>
      </c>
      <c r="E28" s="395">
        <v>19199155.380540002</v>
      </c>
      <c r="F28" s="395">
        <v>19782916.186919998</v>
      </c>
      <c r="G28" s="395">
        <v>21970986.06422</v>
      </c>
      <c r="H28" s="395">
        <v>25080314.318060003</v>
      </c>
      <c r="I28" s="395">
        <v>24088134.868979998</v>
      </c>
      <c r="J28" s="395">
        <v>25719547.59976</v>
      </c>
      <c r="K28" s="395">
        <v>24398281.445390001</v>
      </c>
    </row>
    <row r="29" spans="1:11" s="16" customFormat="1" ht="15" customHeight="1" thickTop="1">
      <c r="A29" s="147" t="s">
        <v>594</v>
      </c>
      <c r="B29" s="114">
        <v>12973026.304850001</v>
      </c>
      <c r="C29" s="114">
        <v>13520334.673360001</v>
      </c>
      <c r="D29" s="114">
        <v>14735885.696659999</v>
      </c>
      <c r="E29" s="114">
        <v>16906854.625100002</v>
      </c>
      <c r="F29" s="114">
        <v>17385497.37895</v>
      </c>
      <c r="G29" s="114">
        <v>18327041.720770001</v>
      </c>
      <c r="H29" s="114">
        <v>19216136.41711</v>
      </c>
      <c r="I29" s="114">
        <v>18601301.367210001</v>
      </c>
      <c r="J29" s="114">
        <v>20020200.625909999</v>
      </c>
      <c r="K29" s="114">
        <v>18849038.850830004</v>
      </c>
    </row>
    <row r="30" spans="1:11" s="16" customFormat="1" ht="15" customHeight="1">
      <c r="A30" s="148" t="s">
        <v>595</v>
      </c>
      <c r="B30" s="114">
        <v>4971037.3986899992</v>
      </c>
      <c r="C30" s="114">
        <v>4841910.0318599995</v>
      </c>
      <c r="D30" s="114">
        <v>4829224.9709899994</v>
      </c>
      <c r="E30" s="114">
        <v>4887719.4081600001</v>
      </c>
      <c r="F30" s="114">
        <v>4322382.0971099995</v>
      </c>
      <c r="G30" s="114">
        <v>4216960.6234799996</v>
      </c>
      <c r="H30" s="114">
        <v>4270255.2561599994</v>
      </c>
      <c r="I30" s="114">
        <v>4064552.1571900002</v>
      </c>
      <c r="J30" s="114">
        <v>5619712.8060600003</v>
      </c>
      <c r="K30" s="114">
        <v>4342203.2773799999</v>
      </c>
    </row>
    <row r="31" spans="1:11" s="16" customFormat="1" ht="15" customHeight="1">
      <c r="A31" s="148" t="s">
        <v>596</v>
      </c>
      <c r="B31" s="114">
        <v>3784398.6896799998</v>
      </c>
      <c r="C31" s="114">
        <v>4147487.21734</v>
      </c>
      <c r="D31" s="114">
        <v>4153315.5141799999</v>
      </c>
      <c r="E31" s="114">
        <v>4449819.9074799996</v>
      </c>
      <c r="F31" s="114">
        <v>4370201.3192499997</v>
      </c>
      <c r="G31" s="114">
        <v>4409240.35384</v>
      </c>
      <c r="H31" s="114">
        <v>4587027.6791199995</v>
      </c>
      <c r="I31" s="114">
        <v>4519941.4212199999</v>
      </c>
      <c r="J31" s="114">
        <v>4823409.9028400006</v>
      </c>
      <c r="K31" s="114">
        <v>4747911.9500500001</v>
      </c>
    </row>
    <row r="32" spans="1:11" s="16" customFormat="1" ht="15" customHeight="1">
      <c r="A32" s="148" t="s">
        <v>597</v>
      </c>
      <c r="B32" s="114">
        <v>134652.00477999999</v>
      </c>
      <c r="C32" s="114">
        <v>76871.46693000001</v>
      </c>
      <c r="D32" s="114">
        <v>50635.889619999994</v>
      </c>
      <c r="E32" s="114">
        <v>40098.445100000004</v>
      </c>
      <c r="F32" s="114">
        <v>20948.543010000001</v>
      </c>
      <c r="G32" s="114">
        <v>11113.01742</v>
      </c>
      <c r="H32" s="114">
        <v>8165.6017999999995</v>
      </c>
      <c r="I32" s="114">
        <v>2988.6490099999996</v>
      </c>
      <c r="J32" s="114">
        <v>2888.35043</v>
      </c>
      <c r="K32" s="114">
        <v>2594.1097200000004</v>
      </c>
    </row>
    <row r="33" spans="1:11" s="16" customFormat="1" ht="15" customHeight="1">
      <c r="A33" s="148" t="s">
        <v>598</v>
      </c>
      <c r="B33" s="114">
        <v>754427.74537000002</v>
      </c>
      <c r="C33" s="114">
        <v>597765.19889999996</v>
      </c>
      <c r="D33" s="114">
        <v>802809.03274000005</v>
      </c>
      <c r="E33" s="114">
        <v>1004436.4792300001</v>
      </c>
      <c r="F33" s="114">
        <v>538166.39422999998</v>
      </c>
      <c r="G33" s="114">
        <v>432706.35700999998</v>
      </c>
      <c r="H33" s="114">
        <v>364013.72017000004</v>
      </c>
      <c r="I33" s="114">
        <v>357022.08160000003</v>
      </c>
      <c r="J33" s="114">
        <v>315908.04018000001</v>
      </c>
      <c r="K33" s="114">
        <v>307846.84181999997</v>
      </c>
    </row>
    <row r="34" spans="1:11" s="16" customFormat="1" ht="15" customHeight="1">
      <c r="A34" s="148" t="s">
        <v>599</v>
      </c>
      <c r="B34" s="114">
        <v>3064003.84687</v>
      </c>
      <c r="C34" s="114">
        <v>3501373.0828400003</v>
      </c>
      <c r="D34" s="114">
        <v>4425918.5766199995</v>
      </c>
      <c r="E34" s="114">
        <v>5930757.2032700004</v>
      </c>
      <c r="F34" s="114">
        <v>7325846.1773300003</v>
      </c>
      <c r="G34" s="114">
        <v>8234781.7001700001</v>
      </c>
      <c r="H34" s="114">
        <v>8734941.2097000014</v>
      </c>
      <c r="I34" s="114">
        <v>8310612.3622099999</v>
      </c>
      <c r="J34" s="114">
        <v>7851183.6554899998</v>
      </c>
      <c r="K34" s="114">
        <v>7903025.0260200007</v>
      </c>
    </row>
    <row r="35" spans="1:11" s="16" customFormat="1" ht="15" customHeight="1">
      <c r="A35" s="148" t="s">
        <v>600</v>
      </c>
      <c r="B35" s="114">
        <v>264506.61946000002</v>
      </c>
      <c r="C35" s="114">
        <v>354927.67548999999</v>
      </c>
      <c r="D35" s="114">
        <v>473981.71250999998</v>
      </c>
      <c r="E35" s="114">
        <v>594023.18186000001</v>
      </c>
      <c r="F35" s="114">
        <v>807952.84802000003</v>
      </c>
      <c r="G35" s="114">
        <v>1022239.66885</v>
      </c>
      <c r="H35" s="114">
        <v>1251732.95016</v>
      </c>
      <c r="I35" s="114">
        <v>1346184.6959800001</v>
      </c>
      <c r="J35" s="114">
        <v>1407097.8709100001</v>
      </c>
      <c r="K35" s="114">
        <v>1545457.6458399999</v>
      </c>
    </row>
    <row r="36" spans="1:11" s="16" customFormat="1" ht="15" customHeight="1">
      <c r="A36" s="147" t="s">
        <v>601</v>
      </c>
      <c r="B36" s="114">
        <v>9046.2826700000005</v>
      </c>
      <c r="C36" s="114">
        <v>9544.6768200000006</v>
      </c>
      <c r="D36" s="114">
        <v>3383.8609799999999</v>
      </c>
      <c r="E36" s="114">
        <v>2616.4835800000001</v>
      </c>
      <c r="F36" s="114">
        <v>19308.52332</v>
      </c>
      <c r="G36" s="114">
        <v>7819.3300399999998</v>
      </c>
      <c r="H36" s="114">
        <v>6909.5365000000002</v>
      </c>
      <c r="I36" s="114">
        <v>13589.049150000001</v>
      </c>
      <c r="J36" s="114">
        <v>6162.2907599999999</v>
      </c>
      <c r="K36" s="114">
        <v>20451.49134</v>
      </c>
    </row>
    <row r="37" spans="1:11" s="16" customFormat="1" ht="15" customHeight="1">
      <c r="A37" s="147" t="s">
        <v>602</v>
      </c>
      <c r="B37" s="114">
        <v>373840.73499000003</v>
      </c>
      <c r="C37" s="114">
        <v>275130.71258999995</v>
      </c>
      <c r="D37" s="114">
        <v>318857.25923000003</v>
      </c>
      <c r="E37" s="114">
        <v>895201.32322000002</v>
      </c>
      <c r="F37" s="114">
        <v>970832.77116999996</v>
      </c>
      <c r="G37" s="114">
        <v>2061393.1282800001</v>
      </c>
      <c r="H37" s="114">
        <v>4312573.1485000001</v>
      </c>
      <c r="I37" s="114">
        <v>3823849.3491999996</v>
      </c>
      <c r="J37" s="114">
        <v>4103743.2418400003</v>
      </c>
      <c r="K37" s="114">
        <v>4134389.3094200003</v>
      </c>
    </row>
    <row r="38" spans="1:11" s="16" customFormat="1" ht="15" customHeight="1">
      <c r="A38" s="147" t="s">
        <v>603</v>
      </c>
      <c r="B38" s="114">
        <v>475589.85751</v>
      </c>
      <c r="C38" s="114">
        <v>452361.37367</v>
      </c>
      <c r="D38" s="114">
        <v>407950.45854000002</v>
      </c>
      <c r="E38" s="114">
        <v>452939.53547</v>
      </c>
      <c r="F38" s="114">
        <v>395299.56492000003</v>
      </c>
      <c r="G38" s="114">
        <v>393596.23975999997</v>
      </c>
      <c r="H38" s="114">
        <v>366737.57941000001</v>
      </c>
      <c r="I38" s="114">
        <v>407352.75289</v>
      </c>
      <c r="J38" s="114">
        <v>468777.63893000002</v>
      </c>
      <c r="K38" s="114">
        <v>432788.05937999999</v>
      </c>
    </row>
    <row r="39" spans="1:11" s="16" customFormat="1" ht="15" customHeight="1">
      <c r="A39" s="147" t="s">
        <v>277</v>
      </c>
      <c r="B39" s="114">
        <v>332293.09347000002</v>
      </c>
      <c r="C39" s="114">
        <v>260989.92038999998</v>
      </c>
      <c r="D39" s="114">
        <v>269257.73670000001</v>
      </c>
      <c r="E39" s="114">
        <v>290106.10446</v>
      </c>
      <c r="F39" s="114">
        <v>320341.11418000003</v>
      </c>
      <c r="G39" s="114">
        <v>331624.64647000004</v>
      </c>
      <c r="H39" s="114">
        <v>344929.99894000002</v>
      </c>
      <c r="I39" s="114">
        <v>338471.49772000004</v>
      </c>
      <c r="J39" s="114">
        <v>364819.54450999998</v>
      </c>
      <c r="K39" s="114">
        <v>366259.93961</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137240.59748</v>
      </c>
      <c r="C41" s="114">
        <v>277511.01363</v>
      </c>
      <c r="D41" s="114">
        <v>461453.51266000001</v>
      </c>
      <c r="E41" s="114">
        <v>421256.34602999996</v>
      </c>
      <c r="F41" s="114">
        <v>416550.33919999999</v>
      </c>
      <c r="G41" s="114">
        <v>354300.55356000003</v>
      </c>
      <c r="H41" s="114">
        <v>292028.66761</v>
      </c>
      <c r="I41" s="114">
        <v>280611.53989000001</v>
      </c>
      <c r="J41" s="114">
        <v>217803.72344</v>
      </c>
      <c r="K41" s="114">
        <v>206393.39288</v>
      </c>
    </row>
    <row r="42" spans="1:11" s="17" customFormat="1" ht="15" customHeight="1" thickBot="1">
      <c r="A42" s="147" t="s">
        <v>455</v>
      </c>
      <c r="B42" s="114">
        <v>499124.94163000002</v>
      </c>
      <c r="C42" s="114">
        <v>174255.24528</v>
      </c>
      <c r="D42" s="114">
        <v>176239.08236</v>
      </c>
      <c r="E42" s="114">
        <v>230180.96268</v>
      </c>
      <c r="F42" s="114">
        <v>275086.49518000003</v>
      </c>
      <c r="G42" s="114">
        <v>495210.44533999998</v>
      </c>
      <c r="H42" s="114">
        <v>540998.96999000001</v>
      </c>
      <c r="I42" s="114">
        <v>622959.31291999994</v>
      </c>
      <c r="J42" s="114">
        <v>538040.53437000001</v>
      </c>
      <c r="K42" s="114">
        <v>388960.40192999999</v>
      </c>
    </row>
    <row r="43" spans="1:11" ht="15" customHeight="1" thickTop="1" thickBot="1">
      <c r="A43" s="394" t="s">
        <v>605</v>
      </c>
      <c r="B43" s="395">
        <v>1549524.2543900001</v>
      </c>
      <c r="C43" s="395">
        <v>1742180.27994</v>
      </c>
      <c r="D43" s="395">
        <v>1967360.97382</v>
      </c>
      <c r="E43" s="395">
        <v>1492786.6581199998</v>
      </c>
      <c r="F43" s="395">
        <v>1590499.3546300002</v>
      </c>
      <c r="G43" s="395">
        <v>1700689.37442</v>
      </c>
      <c r="H43" s="395">
        <v>1664426.18725</v>
      </c>
      <c r="I43" s="395">
        <v>1702409.4315599999</v>
      </c>
      <c r="J43" s="395">
        <v>1834197.92936</v>
      </c>
      <c r="K43" s="395">
        <v>1843598.48563</v>
      </c>
    </row>
    <row r="44" spans="1:11" s="16" customFormat="1" ht="15" customHeight="1" thickTop="1">
      <c r="A44" s="147" t="s">
        <v>298</v>
      </c>
      <c r="B44" s="114">
        <v>1092785.45</v>
      </c>
      <c r="C44" s="114">
        <v>1215536.92</v>
      </c>
      <c r="D44" s="114">
        <v>1398246.65</v>
      </c>
      <c r="E44" s="114">
        <v>886747.63</v>
      </c>
      <c r="F44" s="114">
        <v>1031563.66</v>
      </c>
      <c r="G44" s="114">
        <v>1142109.1599999999</v>
      </c>
      <c r="H44" s="114">
        <v>1222539.58</v>
      </c>
      <c r="I44" s="114">
        <v>1230008.07</v>
      </c>
      <c r="J44" s="114">
        <v>1292281.55</v>
      </c>
      <c r="K44" s="114">
        <v>1313510.3899999999</v>
      </c>
    </row>
    <row r="45" spans="1:11" s="16" customFormat="1" ht="15" customHeight="1">
      <c r="A45" s="147" t="s">
        <v>302</v>
      </c>
      <c r="B45" s="114">
        <v>0</v>
      </c>
      <c r="C45" s="114">
        <v>0</v>
      </c>
      <c r="D45" s="114">
        <v>0</v>
      </c>
      <c r="E45" s="114">
        <v>5.11531</v>
      </c>
      <c r="F45" s="114">
        <v>9.0220300000000009</v>
      </c>
      <c r="G45" s="114">
        <v>14.63209</v>
      </c>
      <c r="H45" s="114">
        <v>14.632149999999999</v>
      </c>
      <c r="I45" s="114">
        <v>11447.96551</v>
      </c>
      <c r="J45" s="114">
        <v>12592.15221</v>
      </c>
      <c r="K45" s="114">
        <v>12013.08224</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164473.39504</v>
      </c>
      <c r="C47" s="114">
        <v>193699.93790000002</v>
      </c>
      <c r="D47" s="114">
        <v>226994.28736000002</v>
      </c>
      <c r="E47" s="114">
        <v>261206.29100999999</v>
      </c>
      <c r="F47" s="114">
        <v>295696.71762000001</v>
      </c>
      <c r="G47" s="114">
        <v>322025.18414999999</v>
      </c>
      <c r="H47" s="114">
        <v>350403.34724999999</v>
      </c>
      <c r="I47" s="114">
        <v>359552.48504</v>
      </c>
      <c r="J47" s="114">
        <v>359552.48504</v>
      </c>
      <c r="K47" s="114">
        <v>376531.97389999998</v>
      </c>
    </row>
    <row r="48" spans="1:11" s="16" customFormat="1" ht="15" customHeight="1">
      <c r="A48" s="147" t="s">
        <v>312</v>
      </c>
      <c r="B48" s="114">
        <v>292265.40935000003</v>
      </c>
      <c r="C48" s="114">
        <v>332943.42204000003</v>
      </c>
      <c r="D48" s="114">
        <v>342120.03645999997</v>
      </c>
      <c r="E48" s="114">
        <v>344827.62180000002</v>
      </c>
      <c r="F48" s="114">
        <v>263229.95497999998</v>
      </c>
      <c r="G48" s="114">
        <v>236540.39818000002</v>
      </c>
      <c r="H48" s="114">
        <v>91468.62784999999</v>
      </c>
      <c r="I48" s="114">
        <v>101400.91101000001</v>
      </c>
      <c r="J48" s="114">
        <v>169771.74211000002</v>
      </c>
      <c r="K48" s="114">
        <v>141543.03949</v>
      </c>
    </row>
    <row r="49" spans="1:11" s="16" customFormat="1" ht="15" customHeight="1">
      <c r="A49" s="148" t="s">
        <v>607</v>
      </c>
      <c r="B49" s="114">
        <v>0</v>
      </c>
      <c r="C49" s="114">
        <v>0</v>
      </c>
      <c r="D49" s="114">
        <v>0</v>
      </c>
      <c r="E49" s="114">
        <v>0</v>
      </c>
      <c r="F49" s="114">
        <v>0</v>
      </c>
      <c r="G49" s="114">
        <v>0</v>
      </c>
      <c r="H49" s="114">
        <v>0</v>
      </c>
      <c r="I49" s="114">
        <v>63417.666700000002</v>
      </c>
      <c r="J49" s="114">
        <v>0</v>
      </c>
      <c r="K49" s="114">
        <v>50841</v>
      </c>
    </row>
    <row r="50" spans="1:11" s="17" customFormat="1" ht="15" customHeight="1" thickBot="1">
      <c r="A50" s="148" t="s">
        <v>608</v>
      </c>
      <c r="B50" s="114">
        <v>292265.40935000003</v>
      </c>
      <c r="C50" s="114">
        <v>332943.42204000003</v>
      </c>
      <c r="D50" s="114">
        <v>342120.03645999997</v>
      </c>
      <c r="E50" s="114">
        <v>344827.62180000002</v>
      </c>
      <c r="F50" s="114">
        <v>263229.95497999998</v>
      </c>
      <c r="G50" s="114">
        <v>236540.39818000002</v>
      </c>
      <c r="H50" s="114">
        <v>91468.62784999999</v>
      </c>
      <c r="I50" s="114">
        <v>37983.244310000002</v>
      </c>
      <c r="J50" s="114">
        <v>169771.74211000002</v>
      </c>
      <c r="K50" s="114">
        <v>90702.039489999996</v>
      </c>
    </row>
    <row r="51" spans="1:11" ht="15" customHeight="1" thickTop="1" thickBot="1">
      <c r="A51" s="394" t="s">
        <v>609</v>
      </c>
      <c r="B51" s="395">
        <v>16349686.066989999</v>
      </c>
      <c r="C51" s="395">
        <v>16712307.895680001</v>
      </c>
      <c r="D51" s="395">
        <v>18340388.580949999</v>
      </c>
      <c r="E51" s="395">
        <v>20691942.038660001</v>
      </c>
      <c r="F51" s="395">
        <v>21373415.541549999</v>
      </c>
      <c r="G51" s="395">
        <v>23671675.438639998</v>
      </c>
      <c r="H51" s="395">
        <v>26744740.505310003</v>
      </c>
      <c r="I51" s="395">
        <v>25790544.30054</v>
      </c>
      <c r="J51" s="395">
        <v>27553745.529119998</v>
      </c>
      <c r="K51" s="395">
        <v>26241879.931019999</v>
      </c>
    </row>
    <row r="52" spans="1:11" s="16" customFormat="1" ht="15" customHeight="1" thickTop="1">
      <c r="A52" s="113" t="s">
        <v>610</v>
      </c>
      <c r="B52" s="114">
        <v>4563916.48587</v>
      </c>
      <c r="C52" s="114">
        <v>5873857.4799600001</v>
      </c>
      <c r="D52" s="114">
        <v>7111593.8951599998</v>
      </c>
      <c r="E52" s="114">
        <v>6938425.0796000008</v>
      </c>
      <c r="F52" s="114">
        <v>6684108.59088</v>
      </c>
      <c r="G52" s="114">
        <v>6548528.2970600007</v>
      </c>
      <c r="H52" s="114">
        <v>5624756.8659199998</v>
      </c>
      <c r="I52" s="114">
        <v>5189392.1320600007</v>
      </c>
      <c r="J52" s="114">
        <v>5409835.8529099999</v>
      </c>
      <c r="K52" s="114">
        <v>5613464.2036800003</v>
      </c>
    </row>
    <row r="53" spans="1:11" s="17" customFormat="1" ht="15" customHeight="1">
      <c r="A53" s="148" t="s">
        <v>611</v>
      </c>
      <c r="B53" s="114">
        <v>291493.19162</v>
      </c>
      <c r="C53" s="114">
        <v>296322.07329999999</v>
      </c>
      <c r="D53" s="114">
        <v>275081.24857</v>
      </c>
      <c r="E53" s="114">
        <v>228968.47469999999</v>
      </c>
      <c r="F53" s="114">
        <v>367028.74558999995</v>
      </c>
      <c r="G53" s="114">
        <v>229717.58056</v>
      </c>
      <c r="H53" s="114">
        <v>252737.75634999998</v>
      </c>
      <c r="I53" s="114">
        <v>232727.826</v>
      </c>
      <c r="J53" s="114">
        <v>410274.28525000002</v>
      </c>
      <c r="K53" s="114">
        <v>496333.99524000002</v>
      </c>
    </row>
    <row r="54" spans="1:11" s="17" customFormat="1" ht="15" customHeight="1">
      <c r="A54" s="148" t="s">
        <v>612</v>
      </c>
      <c r="B54" s="114">
        <v>4087653.9325000001</v>
      </c>
      <c r="C54" s="114">
        <v>5334435.1212999998</v>
      </c>
      <c r="D54" s="114">
        <v>6572848.7295699995</v>
      </c>
      <c r="E54" s="114">
        <v>6422221.0214999998</v>
      </c>
      <c r="F54" s="114">
        <v>6032896.6224699998</v>
      </c>
      <c r="G54" s="114">
        <v>6004642.9879099997</v>
      </c>
      <c r="H54" s="114">
        <v>5089650.8974299999</v>
      </c>
      <c r="I54" s="114">
        <v>4686918.8110600002</v>
      </c>
      <c r="J54" s="114">
        <v>4734885.3952700002</v>
      </c>
      <c r="K54" s="114">
        <v>4844099.0064200005</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181557.95600999999</v>
      </c>
      <c r="C56" s="114">
        <v>240757.28536000001</v>
      </c>
      <c r="D56" s="114">
        <v>261458.11702000001</v>
      </c>
      <c r="E56" s="114">
        <v>285029.78339999996</v>
      </c>
      <c r="F56" s="114">
        <v>281353.01882</v>
      </c>
      <c r="G56" s="114">
        <v>311670.37239999999</v>
      </c>
      <c r="H56" s="114">
        <v>279870.85595</v>
      </c>
      <c r="I56" s="114">
        <v>267248.13880999997</v>
      </c>
      <c r="J56" s="114">
        <v>262178.8162</v>
      </c>
      <c r="K56" s="114">
        <v>270533.84583000001</v>
      </c>
    </row>
    <row r="57" spans="1:11" s="17" customFormat="1" ht="15" customHeight="1">
      <c r="A57" s="148" t="s">
        <v>615</v>
      </c>
      <c r="B57" s="114">
        <v>3211.4057400000002</v>
      </c>
      <c r="C57" s="114">
        <v>2343</v>
      </c>
      <c r="D57" s="114">
        <v>2205.8000000000002</v>
      </c>
      <c r="E57" s="114">
        <v>2205.8000000000002</v>
      </c>
      <c r="F57" s="114">
        <v>2830.2040000000002</v>
      </c>
      <c r="G57" s="114">
        <v>2497.35619</v>
      </c>
      <c r="H57" s="114">
        <v>2497.35619</v>
      </c>
      <c r="I57" s="114">
        <v>2497.35619</v>
      </c>
      <c r="J57" s="114">
        <v>2497.35619</v>
      </c>
      <c r="K57" s="114">
        <v>2497.35619</v>
      </c>
    </row>
    <row r="58" spans="1:11" s="17" customFormat="1" ht="15" customHeight="1">
      <c r="A58" s="147" t="s">
        <v>616</v>
      </c>
      <c r="B58" s="114">
        <v>25031708.243970003</v>
      </c>
      <c r="C58" s="114">
        <v>29176464.44658</v>
      </c>
      <c r="D58" s="114">
        <v>31585259.347890001</v>
      </c>
      <c r="E58" s="114">
        <v>35425114.255819999</v>
      </c>
      <c r="F58" s="114">
        <v>38300975.375390001</v>
      </c>
      <c r="G58" s="114">
        <v>39776295.291440003</v>
      </c>
      <c r="H58" s="114">
        <v>40263706.343400002</v>
      </c>
      <c r="I58" s="114">
        <v>39827555.402050003</v>
      </c>
      <c r="J58" s="114">
        <v>39167411.650710002</v>
      </c>
      <c r="K58" s="114">
        <v>40225210.984789997</v>
      </c>
    </row>
    <row r="59" spans="1:11">
      <c r="A59" s="396" t="s">
        <v>617</v>
      </c>
      <c r="B59" s="397">
        <v>767653.15595000004</v>
      </c>
      <c r="C59" s="397">
        <v>869269.87112999998</v>
      </c>
      <c r="D59" s="397">
        <v>980144.69975000003</v>
      </c>
      <c r="E59" s="397">
        <v>1100959.4400200001</v>
      </c>
      <c r="F59" s="397">
        <v>1295808.01406</v>
      </c>
      <c r="G59" s="397">
        <v>1397372.96095</v>
      </c>
      <c r="H59" s="397">
        <v>1349359.10433</v>
      </c>
      <c r="I59" s="397">
        <v>675227.24154999992</v>
      </c>
      <c r="J59" s="397">
        <v>1346803.9902599999</v>
      </c>
      <c r="K59" s="397">
        <v>657675.93790999998</v>
      </c>
    </row>
    <row r="60" spans="1:11" ht="15" customHeight="1">
      <c r="A60" s="148" t="s">
        <v>618</v>
      </c>
      <c r="B60" s="114">
        <v>-115988.05849</v>
      </c>
      <c r="C60" s="114">
        <v>-140305.88333000001</v>
      </c>
      <c r="D60" s="114">
        <v>-173132.27812999999</v>
      </c>
      <c r="E60" s="114">
        <v>-225209.48851</v>
      </c>
      <c r="F60" s="114">
        <v>-312359.32685000001</v>
      </c>
      <c r="G60" s="114">
        <v>-391336.87524000002</v>
      </c>
      <c r="H60" s="114">
        <v>-451159.27045999997</v>
      </c>
      <c r="I60" s="114">
        <v>-222798.101</v>
      </c>
      <c r="J60" s="114">
        <v>-441460.64613000001</v>
      </c>
      <c r="K60" s="114">
        <v>-210848.68030000001</v>
      </c>
    </row>
    <row r="61" spans="1:11" ht="15" customHeight="1">
      <c r="A61" s="147" t="s">
        <v>619</v>
      </c>
      <c r="B61" s="114">
        <v>651665.09746000008</v>
      </c>
      <c r="C61" s="114">
        <v>728963.9878</v>
      </c>
      <c r="D61" s="114">
        <v>807012.42162000004</v>
      </c>
      <c r="E61" s="114">
        <v>875749.95151000004</v>
      </c>
      <c r="F61" s="114">
        <v>983448.68721</v>
      </c>
      <c r="G61" s="114">
        <v>1006036.08571</v>
      </c>
      <c r="H61" s="114">
        <v>898199.83386999997</v>
      </c>
      <c r="I61" s="114">
        <v>452429.14055000001</v>
      </c>
      <c r="J61" s="114">
        <v>905343.34412999998</v>
      </c>
      <c r="K61" s="114">
        <v>446827.25761000003</v>
      </c>
    </row>
    <row r="62" spans="1:11" ht="15" customHeight="1">
      <c r="A62" s="116" t="s">
        <v>620</v>
      </c>
      <c r="B62" s="114">
        <v>512118.39217000001</v>
      </c>
      <c r="C62" s="114">
        <v>517409.98402999999</v>
      </c>
      <c r="D62" s="114">
        <v>833557.29282000009</v>
      </c>
      <c r="E62" s="114">
        <v>898734.44538000005</v>
      </c>
      <c r="F62" s="114">
        <v>609505.77225000004</v>
      </c>
      <c r="G62" s="114">
        <v>645684.12011999998</v>
      </c>
      <c r="H62" s="114">
        <v>521991.50373</v>
      </c>
      <c r="I62" s="114">
        <v>243482.60582</v>
      </c>
      <c r="J62" s="114">
        <v>508192.43158999999</v>
      </c>
      <c r="K62" s="114">
        <v>239751.04165</v>
      </c>
    </row>
    <row r="63" spans="1:11" ht="15" customHeight="1">
      <c r="A63" s="148" t="s">
        <v>621</v>
      </c>
      <c r="B63" s="114">
        <v>-69447.055590000004</v>
      </c>
      <c r="C63" s="114">
        <v>-164143.84211000003</v>
      </c>
      <c r="D63" s="114">
        <v>-425690.65331000002</v>
      </c>
      <c r="E63" s="114">
        <v>-469642.28615</v>
      </c>
      <c r="F63" s="114">
        <v>-358550.80456000002</v>
      </c>
      <c r="G63" s="114">
        <v>-382966.19443000003</v>
      </c>
      <c r="H63" s="114">
        <v>-347352.62030000001</v>
      </c>
      <c r="I63" s="114">
        <v>-119550.08100000001</v>
      </c>
      <c r="J63" s="114">
        <v>-224529.60926</v>
      </c>
      <c r="K63" s="114">
        <v>-75400.671530000007</v>
      </c>
    </row>
    <row r="64" spans="1:11" ht="15" customHeight="1">
      <c r="A64" s="117" t="s">
        <v>622</v>
      </c>
      <c r="B64" s="114">
        <v>1094336.43404</v>
      </c>
      <c r="C64" s="114">
        <v>1082230.1297200001</v>
      </c>
      <c r="D64" s="114">
        <v>1214879.06113</v>
      </c>
      <c r="E64" s="114">
        <v>1304842.1107399999</v>
      </c>
      <c r="F64" s="114">
        <v>1234403.6549000002</v>
      </c>
      <c r="G64" s="114">
        <v>1268754.0114000002</v>
      </c>
      <c r="H64" s="114">
        <v>1072838.7172999999</v>
      </c>
      <c r="I64" s="114">
        <v>576361.66537000006</v>
      </c>
      <c r="J64" s="114">
        <v>1189006.16646</v>
      </c>
      <c r="K64" s="114">
        <v>611177.62773000007</v>
      </c>
    </row>
    <row r="65" spans="1:11" ht="15" customHeight="1">
      <c r="A65" s="116" t="s">
        <v>623</v>
      </c>
      <c r="B65" s="114">
        <v>259569.73796999999</v>
      </c>
      <c r="C65" s="114">
        <v>347393.16204000002</v>
      </c>
      <c r="D65" s="114">
        <v>250962.61183000001</v>
      </c>
      <c r="E65" s="114">
        <v>277893.32831999997</v>
      </c>
      <c r="F65" s="114">
        <v>306725.87611000001</v>
      </c>
      <c r="G65" s="114">
        <v>257711.82754</v>
      </c>
      <c r="H65" s="114">
        <v>183095.53495</v>
      </c>
      <c r="I65" s="114">
        <v>174672.6672</v>
      </c>
      <c r="J65" s="114">
        <v>307184.69081</v>
      </c>
      <c r="K65" s="114">
        <v>110227.63449</v>
      </c>
    </row>
    <row r="66" spans="1:11" ht="15" customHeight="1">
      <c r="A66" s="116" t="s">
        <v>624</v>
      </c>
      <c r="B66" s="114">
        <v>-340286.65164</v>
      </c>
      <c r="C66" s="114">
        <v>-376359.43072</v>
      </c>
      <c r="D66" s="114">
        <v>-386467.06650000002</v>
      </c>
      <c r="E66" s="114">
        <v>-444594.84038999997</v>
      </c>
      <c r="F66" s="114">
        <v>-440618.39585000003</v>
      </c>
      <c r="G66" s="114">
        <v>-440794.88635000004</v>
      </c>
      <c r="H66" s="114">
        <v>-414874.89075999998</v>
      </c>
      <c r="I66" s="114">
        <v>-304852.46755</v>
      </c>
      <c r="J66" s="114">
        <v>-529785.60748000001</v>
      </c>
      <c r="K66" s="114">
        <v>-227534.61577999999</v>
      </c>
    </row>
    <row r="67" spans="1:11" ht="15" customHeight="1">
      <c r="A67" s="147" t="s">
        <v>625</v>
      </c>
      <c r="B67" s="114">
        <v>1013619.52037</v>
      </c>
      <c r="C67" s="114">
        <v>1053263.8610399999</v>
      </c>
      <c r="D67" s="114">
        <v>1079374.6064599999</v>
      </c>
      <c r="E67" s="114">
        <v>1138140.59867</v>
      </c>
      <c r="F67" s="114">
        <v>1100511.1351600001</v>
      </c>
      <c r="G67" s="114">
        <v>1085670.9525899999</v>
      </c>
      <c r="H67" s="114">
        <v>841059.36149000004</v>
      </c>
      <c r="I67" s="114">
        <v>446181.86501999997</v>
      </c>
      <c r="J67" s="114">
        <v>966405.24978999991</v>
      </c>
      <c r="K67" s="114">
        <v>493870.64643999998</v>
      </c>
    </row>
    <row r="68" spans="1:11" ht="15" customHeight="1">
      <c r="A68" s="148" t="s">
        <v>626</v>
      </c>
      <c r="B68" s="114">
        <v>-573037.93539</v>
      </c>
      <c r="C68" s="114">
        <v>-625098.30799</v>
      </c>
      <c r="D68" s="114">
        <v>-609881.12514999998</v>
      </c>
      <c r="E68" s="114">
        <v>-673968.76482000004</v>
      </c>
      <c r="F68" s="114">
        <v>-710300.44900999998</v>
      </c>
      <c r="G68" s="114">
        <v>-698058.29019000009</v>
      </c>
      <c r="H68" s="114">
        <v>-702023.01926999993</v>
      </c>
      <c r="I68" s="114">
        <v>-347917.79368</v>
      </c>
      <c r="J68" s="114">
        <v>-663133.6095599999</v>
      </c>
      <c r="K68" s="114">
        <v>-337624.48693999997</v>
      </c>
    </row>
    <row r="69" spans="1:11" ht="15" customHeight="1">
      <c r="A69" s="117" t="s">
        <v>627</v>
      </c>
      <c r="B69" s="114">
        <v>440581.58498000004</v>
      </c>
      <c r="C69" s="114">
        <v>428165.55304999999</v>
      </c>
      <c r="D69" s="114">
        <v>469493.48131</v>
      </c>
      <c r="E69" s="114">
        <v>464171.83385</v>
      </c>
      <c r="F69" s="114">
        <v>390210.68614999996</v>
      </c>
      <c r="G69" s="114">
        <v>387612.66239999997</v>
      </c>
      <c r="H69" s="114">
        <v>139036.34221999999</v>
      </c>
      <c r="I69" s="114">
        <v>98264.07134000001</v>
      </c>
      <c r="J69" s="114">
        <v>303271.64023000002</v>
      </c>
      <c r="K69" s="114">
        <v>156246.15950000001</v>
      </c>
    </row>
    <row r="70" spans="1:11" ht="15" customHeight="1">
      <c r="A70" s="117" t="s">
        <v>628</v>
      </c>
      <c r="B70" s="114">
        <v>-31737.322</v>
      </c>
      <c r="C70" s="114">
        <v>-36217.997289999999</v>
      </c>
      <c r="D70" s="114">
        <v>-15504.714550000001</v>
      </c>
      <c r="E70" s="114">
        <v>141390.65537999998</v>
      </c>
      <c r="F70" s="114">
        <v>-17452.12945</v>
      </c>
      <c r="G70" s="114">
        <v>-72428.085139999996</v>
      </c>
      <c r="H70" s="114">
        <v>50227.50546</v>
      </c>
      <c r="I70" s="114">
        <v>-91878.473480000001</v>
      </c>
      <c r="J70" s="114">
        <v>-165933.8455</v>
      </c>
      <c r="K70" s="114">
        <v>43552.86421</v>
      </c>
    </row>
    <row r="71" spans="1:11" ht="15" customHeight="1">
      <c r="A71" s="115" t="s">
        <v>977</v>
      </c>
      <c r="B71" s="114">
        <v>-32258.49784</v>
      </c>
      <c r="C71" s="114">
        <v>-36218.839220000002</v>
      </c>
      <c r="D71" s="114">
        <v>-15655.014650000001</v>
      </c>
      <c r="E71" s="114">
        <v>141365.23575999998</v>
      </c>
      <c r="F71" s="114">
        <v>-17474.444379999997</v>
      </c>
      <c r="G71" s="114">
        <v>-72444.80273000001</v>
      </c>
      <c r="H71" s="114">
        <v>50218.641179999999</v>
      </c>
      <c r="I71" s="114">
        <v>-91881.659729999999</v>
      </c>
      <c r="J71" s="114">
        <v>-165955.84401</v>
      </c>
      <c r="K71" s="114">
        <v>43501.87831</v>
      </c>
    </row>
    <row r="72" spans="1:11" ht="15" customHeight="1">
      <c r="A72" s="115" t="s">
        <v>978</v>
      </c>
      <c r="B72" s="114">
        <v>521.17583999999999</v>
      </c>
      <c r="C72" s="114">
        <v>0.84192999999999996</v>
      </c>
      <c r="D72" s="114">
        <v>150.30010000000001</v>
      </c>
      <c r="E72" s="114">
        <v>25.419619999999998</v>
      </c>
      <c r="F72" s="114">
        <v>22.31493</v>
      </c>
      <c r="G72" s="114">
        <v>16.717590000000001</v>
      </c>
      <c r="H72" s="114">
        <v>8.8642800000000008</v>
      </c>
      <c r="I72" s="114">
        <v>3.1862499999999998</v>
      </c>
      <c r="J72" s="114">
        <v>21.99851</v>
      </c>
      <c r="K72" s="114">
        <v>50.985900000000001</v>
      </c>
    </row>
    <row r="73" spans="1:11" ht="15" customHeight="1">
      <c r="A73" s="147" t="s">
        <v>629</v>
      </c>
      <c r="B73" s="114">
        <v>32159.979480000002</v>
      </c>
      <c r="C73" s="114">
        <v>36691.652150000002</v>
      </c>
      <c r="D73" s="114">
        <v>15927.499400000001</v>
      </c>
      <c r="E73" s="114">
        <v>-141220.40103000001</v>
      </c>
      <c r="F73" s="114">
        <v>17031.544539999999</v>
      </c>
      <c r="G73" s="114">
        <v>72354.391380000001</v>
      </c>
      <c r="H73" s="114">
        <v>-50396.17037</v>
      </c>
      <c r="I73" s="114">
        <v>91864.605989999996</v>
      </c>
      <c r="J73" s="114">
        <v>165901.99218</v>
      </c>
      <c r="K73" s="114">
        <v>-43556.780869999995</v>
      </c>
    </row>
    <row r="74" spans="1:11" ht="15" customHeight="1">
      <c r="A74" s="147" t="s">
        <v>1308</v>
      </c>
      <c r="B74" s="114">
        <v>32306.281190000002</v>
      </c>
      <c r="C74" s="114">
        <v>36783.726020000002</v>
      </c>
      <c r="D74" s="114">
        <v>16009.44433</v>
      </c>
      <c r="E74" s="114">
        <v>-141147.70997999999</v>
      </c>
      <c r="F74" s="114">
        <v>17094.72207</v>
      </c>
      <c r="G74" s="114">
        <v>72391.26943</v>
      </c>
      <c r="H74" s="114">
        <v>-50378.336459999999</v>
      </c>
      <c r="I74" s="114">
        <v>91869.921650000004</v>
      </c>
      <c r="J74" s="114">
        <v>165909.95506000001</v>
      </c>
      <c r="K74" s="114">
        <v>-43550.70074</v>
      </c>
    </row>
    <row r="75" spans="1:11" ht="15" customHeight="1">
      <c r="A75" s="148" t="s">
        <v>434</v>
      </c>
      <c r="B75" s="114">
        <v>-146.30170999999999</v>
      </c>
      <c r="C75" s="114">
        <v>-92.073869999999999</v>
      </c>
      <c r="D75" s="114">
        <v>-81.944929999999999</v>
      </c>
      <c r="E75" s="114">
        <v>-72.691050000000004</v>
      </c>
      <c r="F75" s="114">
        <v>-63.177529999999997</v>
      </c>
      <c r="G75" s="114">
        <v>-36.878050000000002</v>
      </c>
      <c r="H75" s="114">
        <v>-17.833909999999999</v>
      </c>
      <c r="I75" s="114">
        <v>-5.3156600000000003</v>
      </c>
      <c r="J75" s="114">
        <v>-7.9628800000000002</v>
      </c>
      <c r="K75" s="114">
        <v>-6.0801300000000005</v>
      </c>
    </row>
    <row r="76" spans="1:11" ht="15" customHeight="1">
      <c r="A76" s="147" t="s">
        <v>630</v>
      </c>
      <c r="B76" s="114">
        <v>441004.24245999998</v>
      </c>
      <c r="C76" s="114">
        <v>428639.20791</v>
      </c>
      <c r="D76" s="114">
        <v>469916.26616</v>
      </c>
      <c r="E76" s="114">
        <v>464342.0882</v>
      </c>
      <c r="F76" s="114">
        <v>389790.10123999999</v>
      </c>
      <c r="G76" s="114">
        <v>387538.96863999998</v>
      </c>
      <c r="H76" s="114">
        <v>138867.67731</v>
      </c>
      <c r="I76" s="114">
        <v>98250.203849999991</v>
      </c>
      <c r="J76" s="114">
        <v>303239.78691000002</v>
      </c>
      <c r="K76" s="114">
        <v>156242.24283999999</v>
      </c>
    </row>
    <row r="77" spans="1:11" ht="15" customHeight="1">
      <c r="A77" s="149" t="s">
        <v>968</v>
      </c>
      <c r="B77" s="114">
        <v>227.5033</v>
      </c>
      <c r="C77" s="114">
        <v>87.33032</v>
      </c>
      <c r="D77" s="114">
        <v>-10.434329999999999</v>
      </c>
      <c r="E77" s="114">
        <v>1204.9932200000001</v>
      </c>
      <c r="F77" s="114">
        <v>1135.7741299999998</v>
      </c>
      <c r="G77" s="114">
        <v>1015.65792</v>
      </c>
      <c r="H77" s="114">
        <v>835.68458999999996</v>
      </c>
      <c r="I77" s="114">
        <v>1227.25818</v>
      </c>
      <c r="J77" s="114">
        <v>1515.52269</v>
      </c>
      <c r="K77" s="114">
        <v>251.19614999999999</v>
      </c>
    </row>
    <row r="78" spans="1:11" ht="15" customHeight="1">
      <c r="A78" s="117" t="s">
        <v>631</v>
      </c>
      <c r="B78" s="114">
        <v>441231.74575999996</v>
      </c>
      <c r="C78" s="114">
        <v>428726.53823000001</v>
      </c>
      <c r="D78" s="114">
        <v>469905.83182999998</v>
      </c>
      <c r="E78" s="114">
        <v>465547.08142</v>
      </c>
      <c r="F78" s="114">
        <v>390925.87537000002</v>
      </c>
      <c r="G78" s="114">
        <v>388554.62656</v>
      </c>
      <c r="H78" s="114">
        <v>139703.36190000002</v>
      </c>
      <c r="I78" s="114">
        <v>99477.462029999995</v>
      </c>
      <c r="J78" s="114">
        <v>304755.30960000004</v>
      </c>
      <c r="K78" s="114">
        <v>156493.43899</v>
      </c>
    </row>
    <row r="79" spans="1:11" ht="15" customHeight="1">
      <c r="A79" s="116" t="s">
        <v>632</v>
      </c>
      <c r="B79" s="114">
        <v>128.47359</v>
      </c>
      <c r="C79" s="114">
        <v>1904.04881</v>
      </c>
      <c r="D79" s="114">
        <v>1690.02063</v>
      </c>
      <c r="E79" s="114">
        <v>2379.38438</v>
      </c>
      <c r="F79" s="114">
        <v>17809.975569999999</v>
      </c>
      <c r="G79" s="114">
        <v>1884.75162</v>
      </c>
      <c r="H79" s="114">
        <v>-2116.1220499999999</v>
      </c>
      <c r="I79" s="114">
        <v>268.72028</v>
      </c>
      <c r="J79" s="114">
        <v>-7139.9834900000005</v>
      </c>
      <c r="K79" s="114">
        <v>1442.9929399999999</v>
      </c>
    </row>
    <row r="80" spans="1:11" ht="15" customHeight="1">
      <c r="A80" s="147" t="s">
        <v>633</v>
      </c>
      <c r="B80" s="114">
        <v>441360.21935000003</v>
      </c>
      <c r="C80" s="114">
        <v>430630.58704000001</v>
      </c>
      <c r="D80" s="114">
        <v>471595.85245999997</v>
      </c>
      <c r="E80" s="114">
        <v>467926.46580000001</v>
      </c>
      <c r="F80" s="114">
        <v>408735.85093999997</v>
      </c>
      <c r="G80" s="114">
        <v>390439.37818</v>
      </c>
      <c r="H80" s="114">
        <v>137587.23984999998</v>
      </c>
      <c r="I80" s="114">
        <v>99746.182310000004</v>
      </c>
      <c r="J80" s="114">
        <v>297615.32611000002</v>
      </c>
      <c r="K80" s="114">
        <v>157936.43193000002</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441360.21935000003</v>
      </c>
      <c r="C82" s="114">
        <v>430630.58704000001</v>
      </c>
      <c r="D82" s="114">
        <v>471595.85245999997</v>
      </c>
      <c r="E82" s="114">
        <v>467926.46580000001</v>
      </c>
      <c r="F82" s="114">
        <v>408735.85093999997</v>
      </c>
      <c r="G82" s="114">
        <v>390439.37818</v>
      </c>
      <c r="H82" s="114">
        <v>137587.23984999998</v>
      </c>
      <c r="I82" s="114">
        <v>99746.182310000004</v>
      </c>
      <c r="J82" s="114">
        <v>297615.32611000002</v>
      </c>
      <c r="K82" s="114">
        <v>157936.43193000002</v>
      </c>
    </row>
    <row r="83" spans="1:11" ht="15" customHeight="1" thickBot="1">
      <c r="A83" s="116" t="s">
        <v>636</v>
      </c>
      <c r="B83" s="114">
        <v>-149094.81</v>
      </c>
      <c r="C83" s="114">
        <v>-97687.164999999994</v>
      </c>
      <c r="D83" s="114">
        <v>-129475.81600000001</v>
      </c>
      <c r="E83" s="114">
        <v>-123098.844</v>
      </c>
      <c r="F83" s="114">
        <v>-145505.89595999999</v>
      </c>
      <c r="G83" s="114">
        <v>-153898.98000000001</v>
      </c>
      <c r="H83" s="114">
        <v>-46118.612000000001</v>
      </c>
      <c r="I83" s="114">
        <v>-61762.938000000002</v>
      </c>
      <c r="J83" s="114">
        <v>-127843.584</v>
      </c>
      <c r="K83" s="114">
        <v>-67234.392439999996</v>
      </c>
    </row>
    <row r="84" spans="1:11" ht="15" customHeight="1" thickTop="1" thickBot="1">
      <c r="A84" s="394" t="s">
        <v>637</v>
      </c>
      <c r="B84" s="395">
        <v>292265.40935000003</v>
      </c>
      <c r="C84" s="395">
        <v>332943.42204000003</v>
      </c>
      <c r="D84" s="395">
        <v>342120.03645999997</v>
      </c>
      <c r="E84" s="395">
        <v>344827.62180000002</v>
      </c>
      <c r="F84" s="395">
        <v>263229.95497999998</v>
      </c>
      <c r="G84" s="395">
        <v>236540.39818000002</v>
      </c>
      <c r="H84" s="395">
        <v>91468.62784999999</v>
      </c>
      <c r="I84" s="395">
        <v>37983.244310000002</v>
      </c>
      <c r="J84" s="395">
        <v>169771.74211000002</v>
      </c>
      <c r="K84" s="395">
        <v>90702.039489999996</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10" width="10.7109375" style="14" bestFit="1" customWidth="1"/>
    <col min="11" max="11" width="11.7109375" style="18" bestFit="1" customWidth="1"/>
    <col min="12" max="16384" width="9.140625" style="14"/>
  </cols>
  <sheetData>
    <row r="1" spans="1:11" ht="30" customHeight="1">
      <c r="A1" s="751" t="s">
        <v>440</v>
      </c>
      <c r="B1" s="751"/>
      <c r="C1" s="751"/>
      <c r="D1" s="751"/>
      <c r="E1" s="751"/>
      <c r="F1" s="751"/>
      <c r="G1" s="751"/>
      <c r="H1" s="751"/>
      <c r="I1" s="751"/>
      <c r="J1" s="751"/>
      <c r="K1" s="751"/>
    </row>
    <row r="2" spans="1:11" ht="15" customHeight="1">
      <c r="A2" s="752" t="s">
        <v>572</v>
      </c>
      <c r="B2" s="752"/>
      <c r="C2" s="752"/>
      <c r="D2" s="752"/>
      <c r="E2" s="752"/>
      <c r="F2" s="752"/>
      <c r="G2" s="752"/>
      <c r="H2" s="752"/>
      <c r="I2" s="752"/>
      <c r="J2" s="752"/>
      <c r="K2" s="752"/>
    </row>
    <row r="3" spans="1:11" ht="15" customHeight="1">
      <c r="A3" s="752" t="s">
        <v>641</v>
      </c>
      <c r="B3" s="752"/>
      <c r="C3" s="752"/>
      <c r="D3" s="752"/>
      <c r="E3" s="752"/>
      <c r="F3" s="752"/>
      <c r="G3" s="752"/>
      <c r="H3" s="752"/>
      <c r="I3" s="752"/>
      <c r="J3" s="752"/>
      <c r="K3" s="752"/>
    </row>
    <row r="4" spans="1:11" ht="30" customHeight="1">
      <c r="A4" s="753" t="s">
        <v>512</v>
      </c>
      <c r="B4" s="753"/>
      <c r="C4" s="753"/>
      <c r="D4" s="753"/>
      <c r="E4" s="753"/>
      <c r="F4" s="753"/>
      <c r="G4" s="753"/>
      <c r="H4" s="753"/>
      <c r="I4" s="753"/>
      <c r="J4" s="753"/>
      <c r="K4" s="753"/>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1501</v>
      </c>
      <c r="J6" s="392" t="s">
        <v>1359</v>
      </c>
      <c r="K6" s="392" t="s">
        <v>1502</v>
      </c>
    </row>
    <row r="7" spans="1:11" ht="15" customHeight="1" thickTop="1" thickBot="1">
      <c r="A7" s="394" t="s">
        <v>580</v>
      </c>
      <c r="B7" s="395">
        <v>12081870.929879999</v>
      </c>
      <c r="C7" s="395">
        <v>14605967.315409999</v>
      </c>
      <c r="D7" s="395">
        <v>16340049.671600001</v>
      </c>
      <c r="E7" s="395">
        <v>19387325.796150003</v>
      </c>
      <c r="F7" s="395">
        <v>20377489.639049999</v>
      </c>
      <c r="G7" s="395">
        <v>21743542.672389999</v>
      </c>
      <c r="H7" s="395">
        <v>23647837.885330003</v>
      </c>
      <c r="I7" s="395">
        <v>23487482.916439999</v>
      </c>
      <c r="J7" s="395">
        <v>23781719.4626</v>
      </c>
      <c r="K7" s="395">
        <v>23483605.649189997</v>
      </c>
    </row>
    <row r="8" spans="1:11" s="16" customFormat="1" ht="15" customHeight="1" thickTop="1">
      <c r="A8" s="147" t="s">
        <v>162</v>
      </c>
      <c r="B8" s="114">
        <v>1400379.8483699998</v>
      </c>
      <c r="C8" s="114">
        <v>2593488.8986900002</v>
      </c>
      <c r="D8" s="114">
        <v>2744060.84589</v>
      </c>
      <c r="E8" s="114">
        <v>2712279.5924200001</v>
      </c>
      <c r="F8" s="114">
        <v>2568680.2866199999</v>
      </c>
      <c r="G8" s="114">
        <v>2573121.66065</v>
      </c>
      <c r="H8" s="114">
        <v>3222806.4684000001</v>
      </c>
      <c r="I8" s="114">
        <v>2548496.6515799998</v>
      </c>
      <c r="J8" s="114">
        <v>2598411.7140100002</v>
      </c>
      <c r="K8" s="114">
        <v>2382697.9826799999</v>
      </c>
    </row>
    <row r="9" spans="1:11" s="16" customFormat="1" ht="15" customHeight="1">
      <c r="A9" s="147" t="s">
        <v>171</v>
      </c>
      <c r="B9" s="114">
        <v>2591673.2665500003</v>
      </c>
      <c r="C9" s="114">
        <v>2484226.5169099998</v>
      </c>
      <c r="D9" s="114">
        <v>2454838.9117199997</v>
      </c>
      <c r="E9" s="114">
        <v>3070303.0286900001</v>
      </c>
      <c r="F9" s="114">
        <v>2865697.81482</v>
      </c>
      <c r="G9" s="114">
        <v>2616735.2869699998</v>
      </c>
      <c r="H9" s="114">
        <v>2773933.2027399996</v>
      </c>
      <c r="I9" s="114">
        <v>2914603.1018099999</v>
      </c>
      <c r="J9" s="114">
        <v>2963274.2723499998</v>
      </c>
      <c r="K9" s="114">
        <v>2787776.3214600002</v>
      </c>
    </row>
    <row r="10" spans="1:11" s="16" customFormat="1" ht="15" customHeight="1">
      <c r="A10" s="147" t="s">
        <v>180</v>
      </c>
      <c r="B10" s="114">
        <v>7887666.4761399999</v>
      </c>
      <c r="C10" s="114">
        <v>9250498.4815499987</v>
      </c>
      <c r="D10" s="114">
        <v>10938092.64931</v>
      </c>
      <c r="E10" s="114">
        <v>13020362.850120001</v>
      </c>
      <c r="F10" s="114">
        <v>14386380.247540001</v>
      </c>
      <c r="G10" s="114">
        <v>15422137.128219999</v>
      </c>
      <c r="H10" s="114">
        <v>16123497.166440001</v>
      </c>
      <c r="I10" s="114">
        <v>16207833.400870001</v>
      </c>
      <c r="J10" s="114">
        <v>16265512.335959999</v>
      </c>
      <c r="K10" s="114">
        <v>16189545.284540001</v>
      </c>
    </row>
    <row r="11" spans="1:11" s="16" customFormat="1" ht="15" customHeight="1">
      <c r="A11" s="148" t="s">
        <v>581</v>
      </c>
      <c r="B11" s="114">
        <v>7934986.4191300003</v>
      </c>
      <c r="C11" s="114">
        <v>9289607.9904200006</v>
      </c>
      <c r="D11" s="114">
        <v>10953889.248370001</v>
      </c>
      <c r="E11" s="114">
        <v>13005962.823180001</v>
      </c>
      <c r="F11" s="114">
        <v>14365670.398399999</v>
      </c>
      <c r="G11" s="114">
        <v>15366387.35605</v>
      </c>
      <c r="H11" s="114">
        <v>15805138.143959999</v>
      </c>
      <c r="I11" s="114">
        <v>15663823.686110001</v>
      </c>
      <c r="J11" s="114">
        <v>15663693.52211</v>
      </c>
      <c r="K11" s="114">
        <v>15456037.64041</v>
      </c>
    </row>
    <row r="12" spans="1:11" s="16" customFormat="1" ht="15" customHeight="1">
      <c r="A12" s="148" t="s">
        <v>582</v>
      </c>
      <c r="B12" s="114">
        <v>7886992.3791000005</v>
      </c>
      <c r="C12" s="114">
        <v>9247070.1102099996</v>
      </c>
      <c r="D12" s="114">
        <v>10900081.651690001</v>
      </c>
      <c r="E12" s="114">
        <v>12957598.629139999</v>
      </c>
      <c r="F12" s="114">
        <v>14315287.277479999</v>
      </c>
      <c r="G12" s="114">
        <v>15320219.147440001</v>
      </c>
      <c r="H12" s="114">
        <v>15720650.19324</v>
      </c>
      <c r="I12" s="114">
        <v>12803924.42898</v>
      </c>
      <c r="J12" s="114">
        <v>11858747.6669</v>
      </c>
      <c r="K12" s="114">
        <v>12000826.865940001</v>
      </c>
    </row>
    <row r="13" spans="1:11" s="16" customFormat="1" ht="15" customHeight="1">
      <c r="A13" s="148" t="s">
        <v>583</v>
      </c>
      <c r="B13" s="114">
        <v>47994.040030000004</v>
      </c>
      <c r="C13" s="114">
        <v>42537.880210000003</v>
      </c>
      <c r="D13" s="114">
        <v>53807.596680000002</v>
      </c>
      <c r="E13" s="114">
        <v>48364.194040000002</v>
      </c>
      <c r="F13" s="114">
        <v>50383.120920000001</v>
      </c>
      <c r="G13" s="114">
        <v>46168.208610000001</v>
      </c>
      <c r="H13" s="114">
        <v>84487.950719999993</v>
      </c>
      <c r="I13" s="114">
        <v>2859899.2571300003</v>
      </c>
      <c r="J13" s="114">
        <v>3804945.8552100002</v>
      </c>
      <c r="K13" s="114">
        <v>3455210.7744699996</v>
      </c>
    </row>
    <row r="14" spans="1:11" s="16" customFormat="1" ht="15" customHeight="1">
      <c r="A14" s="148" t="s">
        <v>584</v>
      </c>
      <c r="B14" s="114">
        <v>49985.785960000001</v>
      </c>
      <c r="C14" s="114">
        <v>49878.378509999995</v>
      </c>
      <c r="D14" s="114">
        <v>84685.838060000009</v>
      </c>
      <c r="E14" s="114">
        <v>123501.45218000001</v>
      </c>
      <c r="F14" s="114">
        <v>122314.76429000001</v>
      </c>
      <c r="G14" s="114">
        <v>125325.97839</v>
      </c>
      <c r="H14" s="114">
        <v>12834.779849999999</v>
      </c>
      <c r="I14" s="114">
        <v>79436.439290000009</v>
      </c>
      <c r="J14" s="114">
        <v>52211.79335</v>
      </c>
      <c r="K14" s="114">
        <v>202668.16824999999</v>
      </c>
    </row>
    <row r="15" spans="1:11" s="16" customFormat="1" ht="15" customHeight="1">
      <c r="A15" s="148" t="s">
        <v>585</v>
      </c>
      <c r="B15" s="114">
        <v>47965.089359999998</v>
      </c>
      <c r="C15" s="114">
        <v>49260.712350000002</v>
      </c>
      <c r="D15" s="114">
        <v>76584.043680000002</v>
      </c>
      <c r="E15" s="114">
        <v>109224.28329000001</v>
      </c>
      <c r="F15" s="114">
        <v>114707.41697000001</v>
      </c>
      <c r="G15" s="114">
        <v>115198.63893</v>
      </c>
      <c r="H15" s="114">
        <v>9648.0015399999993</v>
      </c>
      <c r="I15" s="114">
        <v>73844.394670000009</v>
      </c>
      <c r="J15" s="114">
        <v>26867.994139999999</v>
      </c>
      <c r="K15" s="114">
        <v>39242.489590000005</v>
      </c>
    </row>
    <row r="16" spans="1:11" s="16" customFormat="1" ht="15" customHeight="1">
      <c r="A16" s="148" t="s">
        <v>586</v>
      </c>
      <c r="B16" s="114">
        <v>2020.6966</v>
      </c>
      <c r="C16" s="114">
        <v>617.66615999999999</v>
      </c>
      <c r="D16" s="114">
        <v>8101.7943800000003</v>
      </c>
      <c r="E16" s="114">
        <v>14277.168890000001</v>
      </c>
      <c r="F16" s="114">
        <v>7607.3473199999999</v>
      </c>
      <c r="G16" s="114">
        <v>10127.339460000001</v>
      </c>
      <c r="H16" s="114">
        <v>3186.7783100000001</v>
      </c>
      <c r="I16" s="114">
        <v>5592.0446199999997</v>
      </c>
      <c r="J16" s="114">
        <v>25343.799210000001</v>
      </c>
      <c r="K16" s="114">
        <v>163425.67866000001</v>
      </c>
    </row>
    <row r="17" spans="1:11" s="16" customFormat="1" ht="15" customHeight="1">
      <c r="A17" s="148" t="s">
        <v>587</v>
      </c>
      <c r="B17" s="114">
        <v>61283.585149999999</v>
      </c>
      <c r="C17" s="114">
        <v>98862.168799999999</v>
      </c>
      <c r="D17" s="114">
        <v>116961.68326999999</v>
      </c>
      <c r="E17" s="114">
        <v>126953.39704000001</v>
      </c>
      <c r="F17" s="114">
        <v>156240.87693</v>
      </c>
      <c r="G17" s="114">
        <v>150438.03881</v>
      </c>
      <c r="H17" s="114">
        <v>155116.17481</v>
      </c>
      <c r="I17" s="114">
        <v>119491.89665000001</v>
      </c>
      <c r="J17" s="114">
        <v>101481.46484999999</v>
      </c>
      <c r="K17" s="114">
        <v>137399.23088999998</v>
      </c>
    </row>
    <row r="18" spans="1:11" s="16" customFormat="1" ht="15" customHeight="1">
      <c r="A18" s="148" t="s">
        <v>588</v>
      </c>
      <c r="B18" s="114">
        <v>54717.54926</v>
      </c>
      <c r="C18" s="114">
        <v>93424.805240000002</v>
      </c>
      <c r="D18" s="114">
        <v>112594.24827</v>
      </c>
      <c r="E18" s="114">
        <v>122748.32994</v>
      </c>
      <c r="F18" s="114">
        <v>152290.29141999999</v>
      </c>
      <c r="G18" s="114">
        <v>147063.72083000001</v>
      </c>
      <c r="H18" s="114">
        <v>150943.47258999999</v>
      </c>
      <c r="I18" s="114">
        <v>117126.30509000001</v>
      </c>
      <c r="J18" s="114">
        <v>99393.158260000011</v>
      </c>
      <c r="K18" s="114">
        <v>79895.206459999987</v>
      </c>
    </row>
    <row r="19" spans="1:11" s="16" customFormat="1" ht="15" customHeight="1">
      <c r="A19" s="148" t="s">
        <v>589</v>
      </c>
      <c r="B19" s="114">
        <v>6566.0358900000001</v>
      </c>
      <c r="C19" s="114">
        <v>5437.3635599999998</v>
      </c>
      <c r="D19" s="114">
        <v>4367.4350000000004</v>
      </c>
      <c r="E19" s="114">
        <v>4205.0670999999993</v>
      </c>
      <c r="F19" s="114">
        <v>3950.5855099999999</v>
      </c>
      <c r="G19" s="114">
        <v>3374.3179799999998</v>
      </c>
      <c r="H19" s="114">
        <v>4172.7022200000001</v>
      </c>
      <c r="I19" s="114">
        <v>2365.5915599999998</v>
      </c>
      <c r="J19" s="114">
        <v>2088.3065900000001</v>
      </c>
      <c r="K19" s="114">
        <v>57504.024429999998</v>
      </c>
    </row>
    <row r="20" spans="1:11" s="16" customFormat="1" ht="15" customHeight="1">
      <c r="A20" s="148" t="s">
        <v>193</v>
      </c>
      <c r="B20" s="114">
        <v>52659.261760000001</v>
      </c>
      <c r="C20" s="114">
        <v>64232.11937</v>
      </c>
      <c r="D20" s="114">
        <v>74130.365769999989</v>
      </c>
      <c r="E20" s="114">
        <v>96574.820540000001</v>
      </c>
      <c r="F20" s="114">
        <v>101864.14281</v>
      </c>
      <c r="G20" s="114">
        <v>131083.18786999999</v>
      </c>
      <c r="H20" s="114">
        <v>615803.25010000006</v>
      </c>
      <c r="I20" s="114">
        <v>738553.28644000005</v>
      </c>
      <c r="J20" s="114">
        <v>822165.30895000009</v>
      </c>
      <c r="K20" s="114">
        <v>783532.38917999994</v>
      </c>
    </row>
    <row r="21" spans="1:11" s="16" customFormat="1" ht="15" customHeight="1">
      <c r="A21" s="148" t="s">
        <v>590</v>
      </c>
      <c r="B21" s="114">
        <v>-211248.57586000001</v>
      </c>
      <c r="C21" s="114">
        <v>-252082.17555000001</v>
      </c>
      <c r="D21" s="114">
        <v>-291574.48616000003</v>
      </c>
      <c r="E21" s="114">
        <v>-332629.64282000001</v>
      </c>
      <c r="F21" s="114">
        <v>-359709.93488999997</v>
      </c>
      <c r="G21" s="114">
        <v>-351097.43289999996</v>
      </c>
      <c r="H21" s="114">
        <v>-465395.18227999995</v>
      </c>
      <c r="I21" s="114">
        <v>-393471.90762000001</v>
      </c>
      <c r="J21" s="114">
        <v>-374039.75330000004</v>
      </c>
      <c r="K21" s="114">
        <v>-390092.14419000002</v>
      </c>
    </row>
    <row r="22" spans="1:11" s="16" customFormat="1" ht="15" customHeight="1">
      <c r="A22" s="147" t="s">
        <v>206</v>
      </c>
      <c r="B22" s="114">
        <v>59527.791789999996</v>
      </c>
      <c r="C22" s="114">
        <v>141760.56016999998</v>
      </c>
      <c r="D22" s="114">
        <v>92423.669040000008</v>
      </c>
      <c r="E22" s="114">
        <v>86843.014459999991</v>
      </c>
      <c r="F22" s="114">
        <v>95075.14675</v>
      </c>
      <c r="G22" s="114">
        <v>89453.633290000012</v>
      </c>
      <c r="H22" s="114">
        <v>166216.00391999999</v>
      </c>
      <c r="I22" s="114">
        <v>145066.45771000002</v>
      </c>
      <c r="J22" s="114">
        <v>162822.69701</v>
      </c>
      <c r="K22" s="114">
        <v>150168.35657</v>
      </c>
    </row>
    <row r="23" spans="1:11" s="16" customFormat="1" ht="15" customHeight="1">
      <c r="A23" s="147" t="s">
        <v>212</v>
      </c>
      <c r="B23" s="114">
        <v>2.0000000000000002E-5</v>
      </c>
      <c r="C23" s="114">
        <v>308.94678999999996</v>
      </c>
      <c r="D23" s="114">
        <v>2121.2027699999999</v>
      </c>
      <c r="E23" s="114">
        <v>5859.4836799999994</v>
      </c>
      <c r="F23" s="114">
        <v>9333.16986</v>
      </c>
      <c r="G23" s="114">
        <v>12902.125840000001</v>
      </c>
      <c r="H23" s="114">
        <v>14065.32265</v>
      </c>
      <c r="I23" s="114">
        <v>14661.78572</v>
      </c>
      <c r="J23" s="114">
        <v>19268.36623</v>
      </c>
      <c r="K23" s="114">
        <v>19622.674170000002</v>
      </c>
    </row>
    <row r="24" spans="1:11" s="16" customFormat="1" ht="15" customHeight="1">
      <c r="A24" s="147" t="s">
        <v>591</v>
      </c>
      <c r="B24" s="114">
        <v>22712.525460000001</v>
      </c>
      <c r="C24" s="114">
        <v>22745.79149</v>
      </c>
      <c r="D24" s="114">
        <v>25210.522370000002</v>
      </c>
      <c r="E24" s="114">
        <v>340137.88566999999</v>
      </c>
      <c r="F24" s="114">
        <v>211345.37124000001</v>
      </c>
      <c r="G24" s="114">
        <v>856713.01058</v>
      </c>
      <c r="H24" s="114">
        <v>1168023.53357</v>
      </c>
      <c r="I24" s="114">
        <v>1478703.1999600001</v>
      </c>
      <c r="J24" s="114">
        <v>1571652.44368</v>
      </c>
      <c r="K24" s="114">
        <v>1757978.5684400001</v>
      </c>
    </row>
    <row r="25" spans="1:11" s="16" customFormat="1" ht="15" customHeight="1">
      <c r="A25" s="147" t="s">
        <v>223</v>
      </c>
      <c r="B25" s="114">
        <v>93169.617870000002</v>
      </c>
      <c r="C25" s="114">
        <v>85641.332739999998</v>
      </c>
      <c r="D25" s="114">
        <v>53288.467340000003</v>
      </c>
      <c r="E25" s="114">
        <v>119113.89709</v>
      </c>
      <c r="F25" s="114">
        <v>200469.56889</v>
      </c>
      <c r="G25" s="114">
        <v>138821.50386000003</v>
      </c>
      <c r="H25" s="114">
        <v>139273.68724</v>
      </c>
      <c r="I25" s="114">
        <v>135585.26643000002</v>
      </c>
      <c r="J25" s="114">
        <v>150589.88268000001</v>
      </c>
      <c r="K25" s="114">
        <v>149379.08377</v>
      </c>
    </row>
    <row r="26" spans="1:11" s="16" customFormat="1" ht="15" customHeight="1">
      <c r="A26" s="147" t="s">
        <v>592</v>
      </c>
      <c r="B26" s="114">
        <v>26741.403679999999</v>
      </c>
      <c r="C26" s="114">
        <v>27296.787069999998</v>
      </c>
      <c r="D26" s="114">
        <v>30013.403160000002</v>
      </c>
      <c r="E26" s="114">
        <v>32426.044020000001</v>
      </c>
      <c r="F26" s="114">
        <v>40508.033329999998</v>
      </c>
      <c r="G26" s="114">
        <v>33658.322979999997</v>
      </c>
      <c r="H26" s="114">
        <v>40022.500369999994</v>
      </c>
      <c r="I26" s="114">
        <v>42533.052360000001</v>
      </c>
      <c r="J26" s="114">
        <v>50187.750679999997</v>
      </c>
      <c r="K26" s="114">
        <v>46437.377560000001</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10995304.59829</v>
      </c>
      <c r="C28" s="395">
        <v>13476176.85149</v>
      </c>
      <c r="D28" s="395">
        <v>15104770.424249999</v>
      </c>
      <c r="E28" s="395">
        <v>18071762.654720001</v>
      </c>
      <c r="F28" s="395">
        <v>18976226.57088</v>
      </c>
      <c r="G28" s="395">
        <v>20233465.016929999</v>
      </c>
      <c r="H28" s="395">
        <v>22200073.57956</v>
      </c>
      <c r="I28" s="395">
        <v>21997422.008729998</v>
      </c>
      <c r="J28" s="395">
        <v>22206740.89703</v>
      </c>
      <c r="K28" s="395">
        <v>21878685.80528</v>
      </c>
    </row>
    <row r="29" spans="1:11" s="16" customFormat="1" ht="15" customHeight="1" thickTop="1">
      <c r="A29" s="147" t="s">
        <v>594</v>
      </c>
      <c r="B29" s="114">
        <v>9595714.4068600014</v>
      </c>
      <c r="C29" s="114">
        <v>12240905.093049999</v>
      </c>
      <c r="D29" s="114">
        <v>12799547.70489</v>
      </c>
      <c r="E29" s="114">
        <v>15669677.808809999</v>
      </c>
      <c r="F29" s="114">
        <v>16151923.270749999</v>
      </c>
      <c r="G29" s="114">
        <v>15265523.24777</v>
      </c>
      <c r="H29" s="114">
        <v>16877760.905680001</v>
      </c>
      <c r="I29" s="114">
        <v>16801815.59945</v>
      </c>
      <c r="J29" s="114">
        <v>17156418.915209997</v>
      </c>
      <c r="K29" s="114">
        <v>17311682.5733</v>
      </c>
    </row>
    <row r="30" spans="1:11" s="16" customFormat="1" ht="15" customHeight="1">
      <c r="A30" s="148" t="s">
        <v>595</v>
      </c>
      <c r="B30" s="114">
        <v>2837931.6305399998</v>
      </c>
      <c r="C30" s="114">
        <v>3793101.3455599998</v>
      </c>
      <c r="D30" s="114">
        <v>3247358.7558599999</v>
      </c>
      <c r="E30" s="114">
        <v>3652193.0540399998</v>
      </c>
      <c r="F30" s="114">
        <v>3255222.49089</v>
      </c>
      <c r="G30" s="114">
        <v>3003586.4484200003</v>
      </c>
      <c r="H30" s="114">
        <v>3529917.3781599998</v>
      </c>
      <c r="I30" s="114">
        <v>3533123.3558299998</v>
      </c>
      <c r="J30" s="114">
        <v>3469877.84565</v>
      </c>
      <c r="K30" s="114">
        <v>3659229.8590000002</v>
      </c>
    </row>
    <row r="31" spans="1:11" s="16" customFormat="1" ht="15" customHeight="1">
      <c r="A31" s="148" t="s">
        <v>596</v>
      </c>
      <c r="B31" s="114">
        <v>3045495.7264999999</v>
      </c>
      <c r="C31" s="114">
        <v>3556939.3172600004</v>
      </c>
      <c r="D31" s="114">
        <v>3576268.7871500002</v>
      </c>
      <c r="E31" s="114">
        <v>3827890.8126999997</v>
      </c>
      <c r="F31" s="114">
        <v>4458361.1240200009</v>
      </c>
      <c r="G31" s="114">
        <v>4346949.3152999999</v>
      </c>
      <c r="H31" s="114">
        <v>4696370.3793299999</v>
      </c>
      <c r="I31" s="114">
        <v>4680732.12072</v>
      </c>
      <c r="J31" s="114">
        <v>5119432.8266199995</v>
      </c>
      <c r="K31" s="114">
        <v>5080906.9735000003</v>
      </c>
    </row>
    <row r="32" spans="1:11" s="16" customFormat="1" ht="15" customHeight="1">
      <c r="A32" s="148" t="s">
        <v>597</v>
      </c>
      <c r="B32" s="114">
        <v>88808.046489999993</v>
      </c>
      <c r="C32" s="114">
        <v>34785.454189999997</v>
      </c>
      <c r="D32" s="114">
        <v>21637.355500000001</v>
      </c>
      <c r="E32" s="114">
        <v>18361.25634</v>
      </c>
      <c r="F32" s="114">
        <v>6826.6130999999996</v>
      </c>
      <c r="G32" s="114">
        <v>4637.5106999999998</v>
      </c>
      <c r="H32" s="114">
        <v>2844.9284300000004</v>
      </c>
      <c r="I32" s="114">
        <v>2551.5800099999997</v>
      </c>
      <c r="J32" s="114">
        <v>2476.8326099999999</v>
      </c>
      <c r="K32" s="114">
        <v>2170.4917599999999</v>
      </c>
    </row>
    <row r="33" spans="1:11" s="16" customFormat="1" ht="15" customHeight="1">
      <c r="A33" s="148" t="s">
        <v>598</v>
      </c>
      <c r="B33" s="114">
        <v>262915.93943000003</v>
      </c>
      <c r="C33" s="114">
        <v>520662.87589999998</v>
      </c>
      <c r="D33" s="114">
        <v>682068.10499999998</v>
      </c>
      <c r="E33" s="114">
        <v>396811.31868999999</v>
      </c>
      <c r="F33" s="114">
        <v>433142.61255000002</v>
      </c>
      <c r="G33" s="114">
        <v>478012.78674000001</v>
      </c>
      <c r="H33" s="114">
        <v>202567.22810000001</v>
      </c>
      <c r="I33" s="114">
        <v>212719.61927000002</v>
      </c>
      <c r="J33" s="114">
        <v>192490.72038999997</v>
      </c>
      <c r="K33" s="114">
        <v>189142.61697999999</v>
      </c>
    </row>
    <row r="34" spans="1:11" s="16" customFormat="1" ht="15" customHeight="1">
      <c r="A34" s="148" t="s">
        <v>599</v>
      </c>
      <c r="B34" s="114">
        <v>3199110.3875300004</v>
      </c>
      <c r="C34" s="114">
        <v>4102470.64971</v>
      </c>
      <c r="D34" s="114">
        <v>4958371.9012700003</v>
      </c>
      <c r="E34" s="114">
        <v>7315302.5512299994</v>
      </c>
      <c r="F34" s="114">
        <v>7335001.4088100009</v>
      </c>
      <c r="G34" s="114">
        <v>6670243.5561099993</v>
      </c>
      <c r="H34" s="114">
        <v>7507774.4050900005</v>
      </c>
      <c r="I34" s="114">
        <v>7356228.1323800003</v>
      </c>
      <c r="J34" s="114">
        <v>7278847.3019300001</v>
      </c>
      <c r="K34" s="114">
        <v>7206363.0946300002</v>
      </c>
    </row>
    <row r="35" spans="1:11" s="16" customFormat="1" ht="15" customHeight="1">
      <c r="A35" s="148" t="s">
        <v>600</v>
      </c>
      <c r="B35" s="114">
        <v>161452.67637</v>
      </c>
      <c r="C35" s="114">
        <v>232945.45043</v>
      </c>
      <c r="D35" s="114">
        <v>313842.80011000001</v>
      </c>
      <c r="E35" s="114">
        <v>459118.81581</v>
      </c>
      <c r="F35" s="114">
        <v>663369.02138000005</v>
      </c>
      <c r="G35" s="114">
        <v>762093.63049999997</v>
      </c>
      <c r="H35" s="114">
        <v>938286.58657000004</v>
      </c>
      <c r="I35" s="114">
        <v>1016460.79124</v>
      </c>
      <c r="J35" s="114">
        <v>1093293.3880099999</v>
      </c>
      <c r="K35" s="114">
        <v>1173869.53743</v>
      </c>
    </row>
    <row r="36" spans="1:11" s="16" customFormat="1" ht="15" customHeight="1">
      <c r="A36" s="147" t="s">
        <v>601</v>
      </c>
      <c r="B36" s="114">
        <v>609.07143999999994</v>
      </c>
      <c r="C36" s="114">
        <v>1512.91344</v>
      </c>
      <c r="D36" s="114">
        <v>2059.93444</v>
      </c>
      <c r="E36" s="114">
        <v>2186.9641900000001</v>
      </c>
      <c r="F36" s="114">
        <v>1495.39744</v>
      </c>
      <c r="G36" s="114">
        <v>1662.0328999999999</v>
      </c>
      <c r="H36" s="114">
        <v>951.72221999999999</v>
      </c>
      <c r="I36" s="114">
        <v>2489.6310400000002</v>
      </c>
      <c r="J36" s="114">
        <v>3263.27394</v>
      </c>
      <c r="K36" s="114">
        <v>4224.8150900000001</v>
      </c>
    </row>
    <row r="37" spans="1:11" s="16" customFormat="1" ht="15" customHeight="1">
      <c r="A37" s="147" t="s">
        <v>602</v>
      </c>
      <c r="B37" s="114">
        <v>105539.67512999999</v>
      </c>
      <c r="C37" s="114">
        <v>32623.934949999999</v>
      </c>
      <c r="D37" s="114">
        <v>1043088.78992</v>
      </c>
      <c r="E37" s="114">
        <v>1166487.42609</v>
      </c>
      <c r="F37" s="114">
        <v>1196052.47019</v>
      </c>
      <c r="G37" s="114">
        <v>2286904.09827</v>
      </c>
      <c r="H37" s="114">
        <v>2820614.3906799997</v>
      </c>
      <c r="I37" s="114">
        <v>3292348.5285100001</v>
      </c>
      <c r="J37" s="114">
        <v>3097277.2633600002</v>
      </c>
      <c r="K37" s="114">
        <v>3061627.31617</v>
      </c>
    </row>
    <row r="38" spans="1:11" s="16" customFormat="1" ht="15" customHeight="1">
      <c r="A38" s="147" t="s">
        <v>603</v>
      </c>
      <c r="B38" s="114">
        <v>269795.86748000002</v>
      </c>
      <c r="C38" s="114">
        <v>264105.52532000002</v>
      </c>
      <c r="D38" s="114">
        <v>382648.17638000002</v>
      </c>
      <c r="E38" s="114">
        <v>353119.76981000003</v>
      </c>
      <c r="F38" s="114">
        <v>313120.39324</v>
      </c>
      <c r="G38" s="114">
        <v>347687.73989999999</v>
      </c>
      <c r="H38" s="114">
        <v>379452.60104000004</v>
      </c>
      <c r="I38" s="114">
        <v>289868.78700000001</v>
      </c>
      <c r="J38" s="114">
        <v>408303.66842</v>
      </c>
      <c r="K38" s="114">
        <v>256960.10828000001</v>
      </c>
    </row>
    <row r="39" spans="1:11" s="16" customFormat="1" ht="15" customHeight="1">
      <c r="A39" s="147" t="s">
        <v>277</v>
      </c>
      <c r="B39" s="114">
        <v>171624.72297999999</v>
      </c>
      <c r="C39" s="114">
        <v>184480.59252000001</v>
      </c>
      <c r="D39" s="114">
        <v>170030.28258</v>
      </c>
      <c r="E39" s="114">
        <v>205410.58246000001</v>
      </c>
      <c r="F39" s="114">
        <v>179919.14452999999</v>
      </c>
      <c r="G39" s="114">
        <v>201818.79272999999</v>
      </c>
      <c r="H39" s="114">
        <v>220799.74027000001</v>
      </c>
      <c r="I39" s="114">
        <v>313350.68293000001</v>
      </c>
      <c r="J39" s="114">
        <v>277582.81052999996</v>
      </c>
      <c r="K39" s="114">
        <v>239962.17965999999</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70729.166670000006</v>
      </c>
      <c r="C41" s="114">
        <v>212873.33937</v>
      </c>
      <c r="D41" s="114">
        <v>210423.83050000001</v>
      </c>
      <c r="E41" s="114">
        <v>210584.63602000001</v>
      </c>
      <c r="F41" s="114">
        <v>210745.44155000002</v>
      </c>
      <c r="G41" s="114">
        <v>210906.24706999998</v>
      </c>
      <c r="H41" s="114">
        <v>312432.54702999996</v>
      </c>
      <c r="I41" s="114">
        <v>312481.37481000001</v>
      </c>
      <c r="J41" s="114">
        <v>312676.68591</v>
      </c>
      <c r="K41" s="114">
        <v>312725.51368999999</v>
      </c>
    </row>
    <row r="42" spans="1:11" s="17" customFormat="1" ht="15" customHeight="1" thickBot="1">
      <c r="A42" s="147" t="s">
        <v>455</v>
      </c>
      <c r="B42" s="114">
        <v>781291.68773000001</v>
      </c>
      <c r="C42" s="114">
        <v>539675.45284000004</v>
      </c>
      <c r="D42" s="114">
        <v>496971.70554</v>
      </c>
      <c r="E42" s="114">
        <v>464295.46733999997</v>
      </c>
      <c r="F42" s="114">
        <v>922970.45317999995</v>
      </c>
      <c r="G42" s="114">
        <v>1918962.8582899999</v>
      </c>
      <c r="H42" s="114">
        <v>1588061.67264</v>
      </c>
      <c r="I42" s="114">
        <v>985067.40498999995</v>
      </c>
      <c r="J42" s="114">
        <v>951218.27966</v>
      </c>
      <c r="K42" s="114">
        <v>691503.29908999999</v>
      </c>
    </row>
    <row r="43" spans="1:11" ht="15" customHeight="1" thickTop="1" thickBot="1">
      <c r="A43" s="394" t="s">
        <v>605</v>
      </c>
      <c r="B43" s="395">
        <v>1086566.32996</v>
      </c>
      <c r="C43" s="395">
        <v>1129790.4628599999</v>
      </c>
      <c r="D43" s="395">
        <v>1235279.2462500001</v>
      </c>
      <c r="E43" s="395">
        <v>1315563.1421300001</v>
      </c>
      <c r="F43" s="395">
        <v>1401263.06898</v>
      </c>
      <c r="G43" s="395">
        <v>1510077.6554400001</v>
      </c>
      <c r="H43" s="395">
        <v>1447764.3053900001</v>
      </c>
      <c r="I43" s="395">
        <v>1490060.9079700001</v>
      </c>
      <c r="J43" s="395">
        <v>1574978.5667000001</v>
      </c>
      <c r="K43" s="395">
        <v>1604919.8441300001</v>
      </c>
    </row>
    <row r="44" spans="1:11" s="16" customFormat="1" ht="15" customHeight="1" thickTop="1">
      <c r="A44" s="147" t="s">
        <v>298</v>
      </c>
      <c r="B44" s="114">
        <v>294578</v>
      </c>
      <c r="C44" s="114">
        <v>294660</v>
      </c>
      <c r="D44" s="114">
        <v>902280</v>
      </c>
      <c r="E44" s="114">
        <v>902280</v>
      </c>
      <c r="F44" s="114">
        <v>902280</v>
      </c>
      <c r="G44" s="114">
        <v>902280</v>
      </c>
      <c r="H44" s="114">
        <v>902280</v>
      </c>
      <c r="I44" s="114">
        <v>902280</v>
      </c>
      <c r="J44" s="114">
        <v>934980</v>
      </c>
      <c r="K44" s="114">
        <v>934980</v>
      </c>
    </row>
    <row r="45" spans="1:11" s="16" customFormat="1" ht="15" customHeight="1">
      <c r="A45" s="147" t="s">
        <v>302</v>
      </c>
      <c r="B45" s="114">
        <v>0</v>
      </c>
      <c r="C45" s="114">
        <v>8</v>
      </c>
      <c r="D45" s="114">
        <v>8</v>
      </c>
      <c r="E45" s="114">
        <v>8</v>
      </c>
      <c r="F45" s="114">
        <v>8</v>
      </c>
      <c r="G45" s="114">
        <v>8</v>
      </c>
      <c r="H45" s="114">
        <v>8</v>
      </c>
      <c r="I45" s="114">
        <v>8</v>
      </c>
      <c r="J45" s="114">
        <v>8</v>
      </c>
      <c r="K45" s="114">
        <v>8</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626924.31229999999</v>
      </c>
      <c r="C47" s="114">
        <v>695524.20683000004</v>
      </c>
      <c r="D47" s="114">
        <v>157769</v>
      </c>
      <c r="E47" s="114">
        <v>245380.34113999997</v>
      </c>
      <c r="F47" s="114">
        <v>329328.17939999996</v>
      </c>
      <c r="G47" s="114">
        <v>414151.97801999998</v>
      </c>
      <c r="H47" s="114">
        <v>495479.995</v>
      </c>
      <c r="I47" s="114">
        <v>499107.72677999997</v>
      </c>
      <c r="J47" s="114">
        <v>499107.72677999997</v>
      </c>
      <c r="K47" s="114">
        <v>511824.11200000002</v>
      </c>
    </row>
    <row r="48" spans="1:11" s="16" customFormat="1" ht="15" customHeight="1">
      <c r="A48" s="147" t="s">
        <v>312</v>
      </c>
      <c r="B48" s="114">
        <v>165064.01765999998</v>
      </c>
      <c r="C48" s="114">
        <v>139598.25602999999</v>
      </c>
      <c r="D48" s="114">
        <v>175222.24625</v>
      </c>
      <c r="E48" s="114">
        <v>167894.80099000002</v>
      </c>
      <c r="F48" s="114">
        <v>169646.88958000002</v>
      </c>
      <c r="G48" s="114">
        <v>193637.67741999999</v>
      </c>
      <c r="H48" s="114">
        <v>49996.310389999999</v>
      </c>
      <c r="I48" s="114">
        <v>88665.181190000003</v>
      </c>
      <c r="J48" s="114">
        <v>140882.83992</v>
      </c>
      <c r="K48" s="114">
        <v>158107.73212999999</v>
      </c>
    </row>
    <row r="49" spans="1:11" s="16" customFormat="1" ht="15" customHeight="1">
      <c r="A49" s="148" t="s">
        <v>607</v>
      </c>
      <c r="B49" s="114">
        <v>0</v>
      </c>
      <c r="C49" s="114">
        <v>0</v>
      </c>
      <c r="D49" s="114">
        <v>0</v>
      </c>
      <c r="E49" s="114">
        <v>0</v>
      </c>
      <c r="F49" s="114">
        <v>0</v>
      </c>
      <c r="G49" s="114">
        <v>0</v>
      </c>
      <c r="H49" s="114">
        <v>13718.993050000001</v>
      </c>
      <c r="I49" s="114">
        <v>46368.57907</v>
      </c>
      <c r="J49" s="114">
        <v>13718.993050000001</v>
      </c>
      <c r="K49" s="114">
        <v>120536.6228</v>
      </c>
    </row>
    <row r="50" spans="1:11" s="17" customFormat="1" ht="15" customHeight="1" thickBot="1">
      <c r="A50" s="148" t="s">
        <v>608</v>
      </c>
      <c r="B50" s="114">
        <v>165064.01765999998</v>
      </c>
      <c r="C50" s="114">
        <v>139598.25602999999</v>
      </c>
      <c r="D50" s="114">
        <v>175222.24625</v>
      </c>
      <c r="E50" s="114">
        <v>167894.80099000002</v>
      </c>
      <c r="F50" s="114">
        <v>169646.88958000002</v>
      </c>
      <c r="G50" s="114">
        <v>193637.67741999999</v>
      </c>
      <c r="H50" s="114">
        <v>36277.317340000001</v>
      </c>
      <c r="I50" s="114">
        <v>42296.602119999996</v>
      </c>
      <c r="J50" s="114">
        <v>127163.84687000001</v>
      </c>
      <c r="K50" s="114">
        <v>37571.109329999999</v>
      </c>
    </row>
    <row r="51" spans="1:11" ht="15" customHeight="1" thickTop="1" thickBot="1">
      <c r="A51" s="394" t="s">
        <v>609</v>
      </c>
      <c r="B51" s="395">
        <v>12081870.92825</v>
      </c>
      <c r="C51" s="395">
        <v>14605967.31435</v>
      </c>
      <c r="D51" s="395">
        <v>16340049.670499999</v>
      </c>
      <c r="E51" s="395">
        <v>19387325.79685</v>
      </c>
      <c r="F51" s="395">
        <v>20377489.63986</v>
      </c>
      <c r="G51" s="395">
        <v>21743542.672369998</v>
      </c>
      <c r="H51" s="395">
        <v>23647837.884950001</v>
      </c>
      <c r="I51" s="395">
        <v>23487482.916700002</v>
      </c>
      <c r="J51" s="395">
        <v>23781719.46373</v>
      </c>
      <c r="K51" s="395">
        <v>23483605.649409998</v>
      </c>
    </row>
    <row r="52" spans="1:11" s="16" customFormat="1" ht="15" customHeight="1" thickTop="1">
      <c r="A52" s="113" t="s">
        <v>610</v>
      </c>
      <c r="B52" s="114">
        <v>1884535.6102199999</v>
      </c>
      <c r="C52" s="114">
        <v>2430208.22126</v>
      </c>
      <c r="D52" s="114">
        <v>3307542.34522</v>
      </c>
      <c r="E52" s="114">
        <v>3060668.5941900001</v>
      </c>
      <c r="F52" s="114">
        <v>4160588.7245900002</v>
      </c>
      <c r="G52" s="114">
        <v>4237002.1203800002</v>
      </c>
      <c r="H52" s="114">
        <v>2832813.37671</v>
      </c>
      <c r="I52" s="114">
        <v>2742250.9838299998</v>
      </c>
      <c r="J52" s="114">
        <v>3100260.53449</v>
      </c>
      <c r="K52" s="114">
        <v>3345223.06543</v>
      </c>
    </row>
    <row r="53" spans="1:11" s="17" customFormat="1" ht="15" customHeight="1">
      <c r="A53" s="148" t="s">
        <v>611</v>
      </c>
      <c r="B53" s="114">
        <v>130224.11141</v>
      </c>
      <c r="C53" s="114">
        <v>92550.123859999992</v>
      </c>
      <c r="D53" s="114">
        <v>131353.83948</v>
      </c>
      <c r="E53" s="114">
        <v>256407.62756999998</v>
      </c>
      <c r="F53" s="114">
        <v>1058695.1754999999</v>
      </c>
      <c r="G53" s="114">
        <v>1067199.3127000001</v>
      </c>
      <c r="H53" s="114">
        <v>342863.47193</v>
      </c>
      <c r="I53" s="114">
        <v>370610.69510000001</v>
      </c>
      <c r="J53" s="114">
        <v>741418.29888999998</v>
      </c>
      <c r="K53" s="114">
        <v>1411739.1191800002</v>
      </c>
    </row>
    <row r="54" spans="1:11" s="17" customFormat="1" ht="15" customHeight="1">
      <c r="A54" s="148" t="s">
        <v>612</v>
      </c>
      <c r="B54" s="114">
        <v>1601578.6914900001</v>
      </c>
      <c r="C54" s="114">
        <v>2154078.5290000001</v>
      </c>
      <c r="D54" s="114">
        <v>2958358.41029</v>
      </c>
      <c r="E54" s="114">
        <v>2593867.9296500003</v>
      </c>
      <c r="F54" s="114">
        <v>2865745.3790899999</v>
      </c>
      <c r="G54" s="114">
        <v>2904520.9637600002</v>
      </c>
      <c r="H54" s="114">
        <v>2231034.6248000003</v>
      </c>
      <c r="I54" s="114">
        <v>2135250.4004899999</v>
      </c>
      <c r="J54" s="114">
        <v>2125335.1154700001</v>
      </c>
      <c r="K54" s="114">
        <v>1701767.52138</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126571.64234999999</v>
      </c>
      <c r="C56" s="114">
        <v>137372.1329</v>
      </c>
      <c r="D56" s="114">
        <v>171622.65995</v>
      </c>
      <c r="E56" s="114">
        <v>184522.68729</v>
      </c>
      <c r="F56" s="114">
        <v>235240.48910000001</v>
      </c>
      <c r="G56" s="114">
        <v>264284.16668000002</v>
      </c>
      <c r="H56" s="114">
        <v>257793.05944000001</v>
      </c>
      <c r="I56" s="114">
        <v>235267.66769999999</v>
      </c>
      <c r="J56" s="114">
        <v>232523.09428999998</v>
      </c>
      <c r="K56" s="114">
        <v>230732.39903</v>
      </c>
    </row>
    <row r="57" spans="1:11" s="17" customFormat="1" ht="15" customHeight="1">
      <c r="A57" s="148" t="s">
        <v>615</v>
      </c>
      <c r="B57" s="114">
        <v>26161.164969999998</v>
      </c>
      <c r="C57" s="114">
        <v>46207.4355</v>
      </c>
      <c r="D57" s="114">
        <v>46207.4355</v>
      </c>
      <c r="E57" s="114">
        <v>25870.349679999999</v>
      </c>
      <c r="F57" s="114">
        <v>907.68090000000007</v>
      </c>
      <c r="G57" s="114">
        <v>997.67723999999998</v>
      </c>
      <c r="H57" s="114">
        <v>1122.22054</v>
      </c>
      <c r="I57" s="114">
        <v>1122.22054</v>
      </c>
      <c r="J57" s="114">
        <v>984.02584000000002</v>
      </c>
      <c r="K57" s="114">
        <v>984.02584000000002</v>
      </c>
    </row>
    <row r="58" spans="1:11" s="17" customFormat="1" ht="15" customHeight="1">
      <c r="A58" s="147" t="s">
        <v>616</v>
      </c>
      <c r="B58" s="114">
        <v>30611953.370499998</v>
      </c>
      <c r="C58" s="114">
        <v>31497001.632900003</v>
      </c>
      <c r="D58" s="114">
        <v>42389213.882010005</v>
      </c>
      <c r="E58" s="114">
        <v>42271544.952809997</v>
      </c>
      <c r="F58" s="114">
        <v>43093935.200629994</v>
      </c>
      <c r="G58" s="114">
        <v>46138219.93609</v>
      </c>
      <c r="H58" s="114">
        <v>58547775.744220003</v>
      </c>
      <c r="I58" s="114">
        <v>59890989.115830004</v>
      </c>
      <c r="J58" s="114">
        <v>55104851.108070001</v>
      </c>
      <c r="K58" s="114">
        <v>102296984.45456</v>
      </c>
    </row>
    <row r="59" spans="1:11">
      <c r="A59" s="396" t="s">
        <v>617</v>
      </c>
      <c r="B59" s="397">
        <v>746716.37260999996</v>
      </c>
      <c r="C59" s="397">
        <v>812397.73669000005</v>
      </c>
      <c r="D59" s="397">
        <v>935768.18222000008</v>
      </c>
      <c r="E59" s="397">
        <v>1137249.243</v>
      </c>
      <c r="F59" s="397">
        <v>1280641.72279</v>
      </c>
      <c r="G59" s="397">
        <v>1369211.8528800001</v>
      </c>
      <c r="H59" s="397">
        <v>1382880.7117000001</v>
      </c>
      <c r="I59" s="397">
        <v>663666.21319000004</v>
      </c>
      <c r="J59" s="397">
        <v>1313200.8982200001</v>
      </c>
      <c r="K59" s="397">
        <v>622921.85164000001</v>
      </c>
    </row>
    <row r="60" spans="1:11" ht="15" customHeight="1">
      <c r="A60" s="148" t="s">
        <v>618</v>
      </c>
      <c r="B60" s="114">
        <v>-151749.38738</v>
      </c>
      <c r="C60" s="114">
        <v>-190844.57633000001</v>
      </c>
      <c r="D60" s="114">
        <v>-207031.62544</v>
      </c>
      <c r="E60" s="114">
        <v>-318648.51182000001</v>
      </c>
      <c r="F60" s="114">
        <v>-454932.35414000001</v>
      </c>
      <c r="G60" s="114">
        <v>-506735.74063000001</v>
      </c>
      <c r="H60" s="114">
        <v>-579345.00055</v>
      </c>
      <c r="I60" s="114">
        <v>-304034.40343000001</v>
      </c>
      <c r="J60" s="114">
        <v>-607943.08035000006</v>
      </c>
      <c r="K60" s="114">
        <v>-286556.90536999999</v>
      </c>
    </row>
    <row r="61" spans="1:11" ht="15" customHeight="1">
      <c r="A61" s="147" t="s">
        <v>619</v>
      </c>
      <c r="B61" s="114">
        <v>594966.98522999999</v>
      </c>
      <c r="C61" s="114">
        <v>621553.16035999998</v>
      </c>
      <c r="D61" s="114">
        <v>728736.55677999998</v>
      </c>
      <c r="E61" s="114">
        <v>818600.73118</v>
      </c>
      <c r="F61" s="114">
        <v>825709.36864999996</v>
      </c>
      <c r="G61" s="114">
        <v>862476.11225000001</v>
      </c>
      <c r="H61" s="114">
        <v>803535.71114999999</v>
      </c>
      <c r="I61" s="114">
        <v>359631.80975999997</v>
      </c>
      <c r="J61" s="114">
        <v>705257.81787000003</v>
      </c>
      <c r="K61" s="114">
        <v>336364.94626999996</v>
      </c>
    </row>
    <row r="62" spans="1:11" ht="15" customHeight="1">
      <c r="A62" s="116" t="s">
        <v>620</v>
      </c>
      <c r="B62" s="114">
        <v>229926.00722999999</v>
      </c>
      <c r="C62" s="114">
        <v>230284.88915999999</v>
      </c>
      <c r="D62" s="114">
        <v>268010.8775</v>
      </c>
      <c r="E62" s="114">
        <v>481137.17657000001</v>
      </c>
      <c r="F62" s="114">
        <v>476468.82746</v>
      </c>
      <c r="G62" s="114">
        <v>541442.6986</v>
      </c>
      <c r="H62" s="114">
        <v>423540.51165</v>
      </c>
      <c r="I62" s="114">
        <v>222252.13621999999</v>
      </c>
      <c r="J62" s="114">
        <v>479720.89467000001</v>
      </c>
      <c r="K62" s="114">
        <v>229046.44743999999</v>
      </c>
    </row>
    <row r="63" spans="1:11" ht="15" customHeight="1">
      <c r="A63" s="148" t="s">
        <v>621</v>
      </c>
      <c r="B63" s="114">
        <v>-85505.973830000003</v>
      </c>
      <c r="C63" s="114">
        <v>-117677.95231000001</v>
      </c>
      <c r="D63" s="114">
        <v>-156852.11702999999</v>
      </c>
      <c r="E63" s="114">
        <v>-356802.95496</v>
      </c>
      <c r="F63" s="114">
        <v>-390810.14345999999</v>
      </c>
      <c r="G63" s="114">
        <v>-485567.2121</v>
      </c>
      <c r="H63" s="114">
        <v>-354873.45908999996</v>
      </c>
      <c r="I63" s="114">
        <v>-257465.78284</v>
      </c>
      <c r="J63" s="114">
        <v>-410316.10067000001</v>
      </c>
      <c r="K63" s="114">
        <v>-112549.44064</v>
      </c>
    </row>
    <row r="64" spans="1:11" ht="15" customHeight="1">
      <c r="A64" s="117" t="s">
        <v>622</v>
      </c>
      <c r="B64" s="114">
        <v>739387.01862999995</v>
      </c>
      <c r="C64" s="114">
        <v>734160.09721000004</v>
      </c>
      <c r="D64" s="114">
        <v>839895.31724999996</v>
      </c>
      <c r="E64" s="114">
        <v>942934.95279000001</v>
      </c>
      <c r="F64" s="114">
        <v>911368.05264999997</v>
      </c>
      <c r="G64" s="114">
        <v>918351.59875</v>
      </c>
      <c r="H64" s="114">
        <v>872202.76371000009</v>
      </c>
      <c r="I64" s="114">
        <v>324418.16313999996</v>
      </c>
      <c r="J64" s="114">
        <v>774662.61187000002</v>
      </c>
      <c r="K64" s="114">
        <v>452861.95306999999</v>
      </c>
    </row>
    <row r="65" spans="1:11" ht="15" customHeight="1">
      <c r="A65" s="116" t="s">
        <v>623</v>
      </c>
      <c r="B65" s="114">
        <v>96960.455370000011</v>
      </c>
      <c r="C65" s="114">
        <v>137785.99553000001</v>
      </c>
      <c r="D65" s="114">
        <v>176041.32522999999</v>
      </c>
      <c r="E65" s="114">
        <v>110745.41157</v>
      </c>
      <c r="F65" s="114">
        <v>135620.29443000001</v>
      </c>
      <c r="G65" s="114">
        <v>178466.40249000001</v>
      </c>
      <c r="H65" s="114">
        <v>153055.28786000001</v>
      </c>
      <c r="I65" s="114">
        <v>151898.60808999999</v>
      </c>
      <c r="J65" s="114">
        <v>204787.55593999999</v>
      </c>
      <c r="K65" s="114">
        <v>76376.645709999997</v>
      </c>
    </row>
    <row r="66" spans="1:11" ht="15" customHeight="1">
      <c r="A66" s="116" t="s">
        <v>624</v>
      </c>
      <c r="B66" s="114">
        <v>-148608.72018999999</v>
      </c>
      <c r="C66" s="114">
        <v>-206404.67382</v>
      </c>
      <c r="D66" s="114">
        <v>-281396.99206999998</v>
      </c>
      <c r="E66" s="114">
        <v>-294400.07931</v>
      </c>
      <c r="F66" s="114">
        <v>-289822.85422000004</v>
      </c>
      <c r="G66" s="114">
        <v>-290251.85639999999</v>
      </c>
      <c r="H66" s="114">
        <v>-385865.46788000001</v>
      </c>
      <c r="I66" s="114">
        <v>-142093.19172999999</v>
      </c>
      <c r="J66" s="114">
        <v>-225149.85887</v>
      </c>
      <c r="K66" s="114">
        <v>-204488.42968</v>
      </c>
    </row>
    <row r="67" spans="1:11" ht="15" customHeight="1">
      <c r="A67" s="147" t="s">
        <v>625</v>
      </c>
      <c r="B67" s="114">
        <v>687738.75380999991</v>
      </c>
      <c r="C67" s="114">
        <v>665541.41891999997</v>
      </c>
      <c r="D67" s="114">
        <v>734539.65041</v>
      </c>
      <c r="E67" s="114">
        <v>759280.28504999995</v>
      </c>
      <c r="F67" s="114">
        <v>757165.49286</v>
      </c>
      <c r="G67" s="114">
        <v>806566.14484000008</v>
      </c>
      <c r="H67" s="114">
        <v>639392.58369</v>
      </c>
      <c r="I67" s="114">
        <v>334223.57949999999</v>
      </c>
      <c r="J67" s="114">
        <v>754300.30894000002</v>
      </c>
      <c r="K67" s="114">
        <v>324750.1691</v>
      </c>
    </row>
    <row r="68" spans="1:11" ht="15" customHeight="1">
      <c r="A68" s="148" t="s">
        <v>626</v>
      </c>
      <c r="B68" s="114">
        <v>-443402.74620999995</v>
      </c>
      <c r="C68" s="114">
        <v>-470338.05349000002</v>
      </c>
      <c r="D68" s="114">
        <v>-472642.93050000002</v>
      </c>
      <c r="E68" s="114">
        <v>-529483.67932999996</v>
      </c>
      <c r="F68" s="114">
        <v>-562081.27110999997</v>
      </c>
      <c r="G68" s="114">
        <v>-536324.80420000001</v>
      </c>
      <c r="H68" s="114">
        <v>-488676.65089999995</v>
      </c>
      <c r="I68" s="114">
        <v>-265665.88646000001</v>
      </c>
      <c r="J68" s="114">
        <v>-518024.51861999999</v>
      </c>
      <c r="K68" s="114">
        <v>-279169.78464999999</v>
      </c>
    </row>
    <row r="69" spans="1:11" ht="15" customHeight="1">
      <c r="A69" s="117" t="s">
        <v>627</v>
      </c>
      <c r="B69" s="114">
        <v>244336.00759999998</v>
      </c>
      <c r="C69" s="114">
        <v>195203.36543000001</v>
      </c>
      <c r="D69" s="114">
        <v>261896.71990999999</v>
      </c>
      <c r="E69" s="114">
        <v>229796.60571999999</v>
      </c>
      <c r="F69" s="114">
        <v>195084.22175</v>
      </c>
      <c r="G69" s="114">
        <v>270241.34064000001</v>
      </c>
      <c r="H69" s="114">
        <v>150715.93278999999</v>
      </c>
      <c r="I69" s="114">
        <v>68557.693040000013</v>
      </c>
      <c r="J69" s="114">
        <v>236275.79032</v>
      </c>
      <c r="K69" s="114">
        <v>45580.384450000005</v>
      </c>
    </row>
    <row r="70" spans="1:11" ht="15" customHeight="1">
      <c r="A70" s="117" t="s">
        <v>628</v>
      </c>
      <c r="B70" s="114">
        <v>-768.19606999999996</v>
      </c>
      <c r="C70" s="114">
        <v>-964.99037999999996</v>
      </c>
      <c r="D70" s="114">
        <v>-646.49045999999998</v>
      </c>
      <c r="E70" s="114">
        <v>-218.46256</v>
      </c>
      <c r="F70" s="114">
        <v>-332.91888</v>
      </c>
      <c r="G70" s="114">
        <v>45.81991</v>
      </c>
      <c r="H70" s="114">
        <v>275.68606</v>
      </c>
      <c r="I70" s="114">
        <v>12.8348</v>
      </c>
      <c r="J70" s="114">
        <v>-127.72950999999999</v>
      </c>
      <c r="K70" s="114">
        <v>-64.417670000000001</v>
      </c>
    </row>
    <row r="71" spans="1:11" ht="15" customHeight="1">
      <c r="A71" s="115" t="s">
        <v>977</v>
      </c>
      <c r="B71" s="114">
        <v>-1130.7436200000002</v>
      </c>
      <c r="C71" s="114">
        <v>-969.18436999999994</v>
      </c>
      <c r="D71" s="114">
        <v>-650.43453</v>
      </c>
      <c r="E71" s="114">
        <v>-221.93956</v>
      </c>
      <c r="F71" s="114">
        <v>-336.05010999999996</v>
      </c>
      <c r="G71" s="114">
        <v>42.911029999999997</v>
      </c>
      <c r="H71" s="114">
        <v>275.73573999999996</v>
      </c>
      <c r="I71" s="114">
        <v>11.98386</v>
      </c>
      <c r="J71" s="114">
        <v>-129.02083999999999</v>
      </c>
      <c r="K71" s="114">
        <v>-65.234020000000001</v>
      </c>
    </row>
    <row r="72" spans="1:11" ht="15" customHeight="1">
      <c r="A72" s="115" t="s">
        <v>978</v>
      </c>
      <c r="B72" s="114">
        <v>362.54755</v>
      </c>
      <c r="C72" s="114">
        <v>4.1939899999999994</v>
      </c>
      <c r="D72" s="114">
        <v>3.94407</v>
      </c>
      <c r="E72" s="114">
        <v>3.4769999999999999</v>
      </c>
      <c r="F72" s="114">
        <v>3.13123</v>
      </c>
      <c r="G72" s="114">
        <v>2.9088799999999999</v>
      </c>
      <c r="H72" s="114">
        <v>-4.9680000000000002E-2</v>
      </c>
      <c r="I72" s="114">
        <v>0.85094000000000003</v>
      </c>
      <c r="J72" s="114">
        <v>1.2913299999999999</v>
      </c>
      <c r="K72" s="114">
        <v>0.81635000000000002</v>
      </c>
    </row>
    <row r="73" spans="1:11" ht="15" customHeight="1">
      <c r="A73" s="147" t="s">
        <v>629</v>
      </c>
      <c r="B73" s="114">
        <v>-11.052100000000001</v>
      </c>
      <c r="C73" s="114">
        <v>52.45496</v>
      </c>
      <c r="D73" s="114">
        <v>-8.6009700000000002</v>
      </c>
      <c r="E73" s="114">
        <v>-77.906910000000011</v>
      </c>
      <c r="F73" s="114">
        <v>-57.945589999999996</v>
      </c>
      <c r="G73" s="114">
        <v>-2.7287699999999999</v>
      </c>
      <c r="H73" s="114">
        <v>-18.373759999999997</v>
      </c>
      <c r="I73" s="114">
        <v>3.4182100000000002</v>
      </c>
      <c r="J73" s="114">
        <v>15.539339999999999</v>
      </c>
      <c r="K73" s="114">
        <v>24.72419</v>
      </c>
    </row>
    <row r="74" spans="1:11" ht="15" customHeight="1">
      <c r="A74" s="147" t="s">
        <v>1308</v>
      </c>
      <c r="B74" s="114">
        <v>17.521180000000001</v>
      </c>
      <c r="C74" s="114">
        <v>57.247699999999995</v>
      </c>
      <c r="D74" s="114">
        <v>9.4644899999999996</v>
      </c>
      <c r="E74" s="114">
        <v>-70.932600000000008</v>
      </c>
      <c r="F74" s="114">
        <v>-41.589440000000003</v>
      </c>
      <c r="G74" s="114">
        <v>2.7620399999999998</v>
      </c>
      <c r="H74" s="114">
        <v>-14.80241</v>
      </c>
      <c r="I74" s="114">
        <v>4.8691899999999997</v>
      </c>
      <c r="J74" s="114">
        <v>17.7943</v>
      </c>
      <c r="K74" s="114">
        <v>26.253419999999998</v>
      </c>
    </row>
    <row r="75" spans="1:11" ht="15" customHeight="1">
      <c r="A75" s="148" t="s">
        <v>434</v>
      </c>
      <c r="B75" s="114">
        <v>-28.57328</v>
      </c>
      <c r="C75" s="114">
        <v>-4.7927400000000002</v>
      </c>
      <c r="D75" s="114">
        <v>-18.065459999999998</v>
      </c>
      <c r="E75" s="114">
        <v>-6.97431</v>
      </c>
      <c r="F75" s="114">
        <v>-16.35615</v>
      </c>
      <c r="G75" s="114">
        <v>-5.4908100000000006</v>
      </c>
      <c r="H75" s="114">
        <v>-3.5713499999999998</v>
      </c>
      <c r="I75" s="114">
        <v>-1.4509799999999999</v>
      </c>
      <c r="J75" s="114">
        <v>-2.2549600000000001</v>
      </c>
      <c r="K75" s="114">
        <v>-1.5292300000000001</v>
      </c>
    </row>
    <row r="76" spans="1:11" ht="15" customHeight="1">
      <c r="A76" s="147" t="s">
        <v>630</v>
      </c>
      <c r="B76" s="114">
        <v>243556.75943000001</v>
      </c>
      <c r="C76" s="114">
        <v>194290.83000999998</v>
      </c>
      <c r="D76" s="114">
        <v>261241.62847999998</v>
      </c>
      <c r="E76" s="114">
        <v>229500.23624999999</v>
      </c>
      <c r="F76" s="114">
        <v>194693.35728</v>
      </c>
      <c r="G76" s="114">
        <v>270284.43177999998</v>
      </c>
      <c r="H76" s="114">
        <v>150973.24509000001</v>
      </c>
      <c r="I76" s="114">
        <v>68573.946049999999</v>
      </c>
      <c r="J76" s="114">
        <v>236163.60015000001</v>
      </c>
      <c r="K76" s="114">
        <v>45540.690969999996</v>
      </c>
    </row>
    <row r="77" spans="1:11" ht="15" customHeight="1">
      <c r="A77" s="149" t="s">
        <v>968</v>
      </c>
      <c r="B77" s="114">
        <v>-2.3440000000000003E-2</v>
      </c>
      <c r="C77" s="114">
        <v>1121.36043</v>
      </c>
      <c r="D77" s="114">
        <v>14063.71451</v>
      </c>
      <c r="E77" s="114">
        <v>5480.72552</v>
      </c>
      <c r="F77" s="114">
        <v>37772.643530000001</v>
      </c>
      <c r="G77" s="114">
        <v>3418.45723</v>
      </c>
      <c r="H77" s="114">
        <v>-445.55464000000001</v>
      </c>
      <c r="I77" s="114">
        <v>-2053.71308</v>
      </c>
      <c r="J77" s="114">
        <v>-1368.3083200000001</v>
      </c>
      <c r="K77" s="114">
        <v>-1527.05519</v>
      </c>
    </row>
    <row r="78" spans="1:11" ht="15" customHeight="1">
      <c r="A78" s="117" t="s">
        <v>631</v>
      </c>
      <c r="B78" s="114">
        <v>243556.73599000002</v>
      </c>
      <c r="C78" s="114">
        <v>195412.19044000001</v>
      </c>
      <c r="D78" s="114">
        <v>275305.34299000003</v>
      </c>
      <c r="E78" s="114">
        <v>234980.96177000002</v>
      </c>
      <c r="F78" s="114">
        <v>232466.00081</v>
      </c>
      <c r="G78" s="114">
        <v>273702.88900999998</v>
      </c>
      <c r="H78" s="114">
        <v>150527.69044999999</v>
      </c>
      <c r="I78" s="114">
        <v>66520.232969999997</v>
      </c>
      <c r="J78" s="114">
        <v>234795.29183</v>
      </c>
      <c r="K78" s="114">
        <v>44013.635780000004</v>
      </c>
    </row>
    <row r="79" spans="1:11" ht="15" customHeight="1">
      <c r="A79" s="116" t="s">
        <v>632</v>
      </c>
      <c r="B79" s="114">
        <v>2149.4786600000002</v>
      </c>
      <c r="C79" s="114">
        <v>2384.6495800000002</v>
      </c>
      <c r="D79" s="114">
        <v>3673.9967000000001</v>
      </c>
      <c r="E79" s="114">
        <v>1787.2292199999999</v>
      </c>
      <c r="F79" s="114">
        <v>3114.4447700000001</v>
      </c>
      <c r="G79" s="114">
        <v>3950.7584100000004</v>
      </c>
      <c r="H79" s="114">
        <v>1319.8728899999999</v>
      </c>
      <c r="I79" s="114">
        <v>312.33915000000002</v>
      </c>
      <c r="J79" s="114">
        <v>-6679.5409600000003</v>
      </c>
      <c r="K79" s="114">
        <v>-2673.6424500000003</v>
      </c>
    </row>
    <row r="80" spans="1:11" ht="15" customHeight="1">
      <c r="A80" s="147" t="s">
        <v>633</v>
      </c>
      <c r="B80" s="114">
        <v>245706.21465000001</v>
      </c>
      <c r="C80" s="114">
        <v>197796.84002</v>
      </c>
      <c r="D80" s="114">
        <v>278979.33968999999</v>
      </c>
      <c r="E80" s="114">
        <v>236768.19099</v>
      </c>
      <c r="F80" s="114">
        <v>235580.44558</v>
      </c>
      <c r="G80" s="114">
        <v>277653.64741999999</v>
      </c>
      <c r="H80" s="114">
        <v>151847.56333999999</v>
      </c>
      <c r="I80" s="114">
        <v>66832.572119999997</v>
      </c>
      <c r="J80" s="114">
        <v>228115.75087000002</v>
      </c>
      <c r="K80" s="114">
        <v>41339.993329999998</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245706.21465000001</v>
      </c>
      <c r="C82" s="114">
        <v>197796.84002</v>
      </c>
      <c r="D82" s="114">
        <v>278979.33968999999</v>
      </c>
      <c r="E82" s="114">
        <v>236768.19099</v>
      </c>
      <c r="F82" s="114">
        <v>235580.44558</v>
      </c>
      <c r="G82" s="114">
        <v>277653.64741999999</v>
      </c>
      <c r="H82" s="114">
        <v>151847.56333999999</v>
      </c>
      <c r="I82" s="114">
        <v>66832.572119999997</v>
      </c>
      <c r="J82" s="114">
        <v>228115.75087000002</v>
      </c>
      <c r="K82" s="114">
        <v>41339.993329999998</v>
      </c>
    </row>
    <row r="83" spans="1:11" ht="15" customHeight="1" thickBot="1">
      <c r="A83" s="116" t="s">
        <v>636</v>
      </c>
      <c r="B83" s="114">
        <v>-80642.197040000014</v>
      </c>
      <c r="C83" s="114">
        <v>-58198.584000000003</v>
      </c>
      <c r="D83" s="114">
        <v>-103757.09344</v>
      </c>
      <c r="E83" s="114">
        <v>-68873.39</v>
      </c>
      <c r="F83" s="114">
        <v>-65933.555999999997</v>
      </c>
      <c r="G83" s="114">
        <v>-84015.97</v>
      </c>
      <c r="H83" s="114">
        <v>-115570.246</v>
      </c>
      <c r="I83" s="114">
        <v>-24535.97</v>
      </c>
      <c r="J83" s="114">
        <v>-100951.90399999999</v>
      </c>
      <c r="K83" s="114">
        <v>-3768.884</v>
      </c>
    </row>
    <row r="84" spans="1:11" ht="15" customHeight="1" thickTop="1" thickBot="1">
      <c r="A84" s="394" t="s">
        <v>637</v>
      </c>
      <c r="B84" s="395">
        <v>165064.01761000001</v>
      </c>
      <c r="C84" s="395">
        <v>139598.25602</v>
      </c>
      <c r="D84" s="395">
        <v>175222.24625</v>
      </c>
      <c r="E84" s="395">
        <v>167894.80099000002</v>
      </c>
      <c r="F84" s="395">
        <v>169646.88958000002</v>
      </c>
      <c r="G84" s="395">
        <v>193637.67741999999</v>
      </c>
      <c r="H84" s="395">
        <v>36277.317340000001</v>
      </c>
      <c r="I84" s="395">
        <v>42296.602119999996</v>
      </c>
      <c r="J84" s="395">
        <v>127163.84687000001</v>
      </c>
      <c r="K84" s="395">
        <v>37571.109329999999</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51" t="s">
        <v>440</v>
      </c>
      <c r="B1" s="751"/>
      <c r="C1" s="751"/>
      <c r="D1" s="751"/>
      <c r="E1" s="751"/>
      <c r="F1" s="751"/>
      <c r="G1" s="751"/>
      <c r="H1" s="751"/>
      <c r="I1" s="751"/>
      <c r="J1" s="751"/>
      <c r="K1" s="751"/>
    </row>
    <row r="2" spans="1:11" ht="15" customHeight="1">
      <c r="A2" s="752" t="s">
        <v>572</v>
      </c>
      <c r="B2" s="752"/>
      <c r="C2" s="752"/>
      <c r="D2" s="752"/>
      <c r="E2" s="752"/>
      <c r="F2" s="752"/>
      <c r="G2" s="752"/>
      <c r="H2" s="752"/>
      <c r="I2" s="752"/>
      <c r="J2" s="752"/>
      <c r="K2" s="752"/>
    </row>
    <row r="3" spans="1:11" ht="15" customHeight="1">
      <c r="A3" s="752" t="s">
        <v>642</v>
      </c>
      <c r="B3" s="752"/>
      <c r="C3" s="752"/>
      <c r="D3" s="752"/>
      <c r="E3" s="752"/>
      <c r="F3" s="752"/>
      <c r="G3" s="752"/>
      <c r="H3" s="752"/>
      <c r="I3" s="752"/>
      <c r="J3" s="752"/>
      <c r="K3" s="752"/>
    </row>
    <row r="4" spans="1:11" ht="30" customHeight="1">
      <c r="A4" s="753" t="s">
        <v>512</v>
      </c>
      <c r="B4" s="753"/>
      <c r="C4" s="753"/>
      <c r="D4" s="753"/>
      <c r="E4" s="753"/>
      <c r="F4" s="753"/>
      <c r="G4" s="753"/>
      <c r="H4" s="753"/>
      <c r="I4" s="753"/>
      <c r="J4" s="753"/>
      <c r="K4" s="753"/>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1501</v>
      </c>
      <c r="J6" s="392" t="s">
        <v>1359</v>
      </c>
      <c r="K6" s="392" t="s">
        <v>1502</v>
      </c>
    </row>
    <row r="7" spans="1:11" ht="15" customHeight="1" thickTop="1" thickBot="1">
      <c r="A7" s="394" t="s">
        <v>580</v>
      </c>
      <c r="B7" s="395">
        <v>7499554.8753699996</v>
      </c>
      <c r="C7" s="395">
        <v>8890891.9743600003</v>
      </c>
      <c r="D7" s="395">
        <v>9946224.7572800014</v>
      </c>
      <c r="E7" s="395">
        <v>11248468.165469998</v>
      </c>
      <c r="F7" s="395">
        <v>12260063.947590001</v>
      </c>
      <c r="G7" s="395">
        <v>13446210.742110001</v>
      </c>
      <c r="H7" s="395">
        <v>14278045.18863</v>
      </c>
      <c r="I7" s="395">
        <v>15034694.8027</v>
      </c>
      <c r="J7" s="395">
        <v>16311151.10245</v>
      </c>
      <c r="K7" s="395">
        <v>17181677.632520001</v>
      </c>
    </row>
    <row r="8" spans="1:11" s="16" customFormat="1" ht="15" customHeight="1" thickTop="1">
      <c r="A8" s="147" t="s">
        <v>162</v>
      </c>
      <c r="B8" s="114">
        <v>1058357.29565</v>
      </c>
      <c r="C8" s="114">
        <v>1359285.0713599999</v>
      </c>
      <c r="D8" s="114">
        <v>1446579.6166400001</v>
      </c>
      <c r="E8" s="114">
        <v>1294486.36384</v>
      </c>
      <c r="F8" s="114">
        <v>991270.88586000004</v>
      </c>
      <c r="G8" s="114">
        <v>973782.78133000003</v>
      </c>
      <c r="H8" s="114">
        <v>1121870.29697</v>
      </c>
      <c r="I8" s="114">
        <v>1082330.9663699998</v>
      </c>
      <c r="J8" s="114">
        <v>1744742.8119900001</v>
      </c>
      <c r="K8" s="114">
        <v>1368950.5246300001</v>
      </c>
    </row>
    <row r="9" spans="1:11" s="16" customFormat="1" ht="15" customHeight="1">
      <c r="A9" s="147" t="s">
        <v>171</v>
      </c>
      <c r="B9" s="114">
        <v>1358266.7296099998</v>
      </c>
      <c r="C9" s="114">
        <v>1234817.22967</v>
      </c>
      <c r="D9" s="114">
        <v>1331980.78302</v>
      </c>
      <c r="E9" s="114">
        <v>1626790.98911</v>
      </c>
      <c r="F9" s="114">
        <v>1364576.8665799999</v>
      </c>
      <c r="G9" s="114">
        <v>1290835.1632000001</v>
      </c>
      <c r="H9" s="114">
        <v>1118149.5042300001</v>
      </c>
      <c r="I9" s="114">
        <v>1276888.2658499999</v>
      </c>
      <c r="J9" s="114">
        <v>1226409.90301</v>
      </c>
      <c r="K9" s="114">
        <v>1704694.96227</v>
      </c>
    </row>
    <row r="10" spans="1:11" s="16" customFormat="1" ht="15" customHeight="1">
      <c r="A10" s="147" t="s">
        <v>180</v>
      </c>
      <c r="B10" s="114">
        <v>4807827.9422899997</v>
      </c>
      <c r="C10" s="114">
        <v>6014617.2437500004</v>
      </c>
      <c r="D10" s="114">
        <v>6837839.5897700004</v>
      </c>
      <c r="E10" s="114">
        <v>7784432.0359799992</v>
      </c>
      <c r="F10" s="114">
        <v>8864442.8062900007</v>
      </c>
      <c r="G10" s="114">
        <v>9733880.2526099999</v>
      </c>
      <c r="H10" s="114">
        <v>10300365.82443</v>
      </c>
      <c r="I10" s="114">
        <v>10488049.42568</v>
      </c>
      <c r="J10" s="114">
        <v>10908688.96343</v>
      </c>
      <c r="K10" s="114">
        <v>11475500.01443</v>
      </c>
    </row>
    <row r="11" spans="1:11" s="16" customFormat="1" ht="15" customHeight="1">
      <c r="A11" s="148" t="s">
        <v>581</v>
      </c>
      <c r="B11" s="114">
        <v>4789751.4607499996</v>
      </c>
      <c r="C11" s="114">
        <v>5975000.9772399999</v>
      </c>
      <c r="D11" s="114">
        <v>6784963.0622800002</v>
      </c>
      <c r="E11" s="114">
        <v>7730949.3006300004</v>
      </c>
      <c r="F11" s="114">
        <v>8781850.1155400015</v>
      </c>
      <c r="G11" s="114">
        <v>9635314.345350001</v>
      </c>
      <c r="H11" s="114">
        <v>9984091.6947099995</v>
      </c>
      <c r="I11" s="114">
        <v>10126121.67654</v>
      </c>
      <c r="J11" s="114">
        <v>10478787.185559999</v>
      </c>
      <c r="K11" s="114">
        <v>10983742.64869</v>
      </c>
    </row>
    <row r="12" spans="1:11" s="16" customFormat="1" ht="15" customHeight="1">
      <c r="A12" s="148" t="s">
        <v>582</v>
      </c>
      <c r="B12" s="114">
        <v>4695609.6548000006</v>
      </c>
      <c r="C12" s="114">
        <v>5847484.3177299993</v>
      </c>
      <c r="D12" s="114">
        <v>6652530.7353299996</v>
      </c>
      <c r="E12" s="114">
        <v>7613477.9515399998</v>
      </c>
      <c r="F12" s="114">
        <v>8497550.1076100003</v>
      </c>
      <c r="G12" s="114">
        <v>9309835.2844999991</v>
      </c>
      <c r="H12" s="114">
        <v>9555102.9116900004</v>
      </c>
      <c r="I12" s="114">
        <v>9367616.6627099998</v>
      </c>
      <c r="J12" s="114">
        <v>8059057.5575200003</v>
      </c>
      <c r="K12" s="114">
        <v>8569666.7282400001</v>
      </c>
    </row>
    <row r="13" spans="1:11" s="16" customFormat="1" ht="15" customHeight="1">
      <c r="A13" s="148" t="s">
        <v>583</v>
      </c>
      <c r="B13" s="114">
        <v>94141.805950000009</v>
      </c>
      <c r="C13" s="114">
        <v>127516.65951000001</v>
      </c>
      <c r="D13" s="114">
        <v>132432.32695000002</v>
      </c>
      <c r="E13" s="114">
        <v>117471.34909</v>
      </c>
      <c r="F13" s="114">
        <v>284300.00793000002</v>
      </c>
      <c r="G13" s="114">
        <v>325479.06085000001</v>
      </c>
      <c r="H13" s="114">
        <v>428988.78301999997</v>
      </c>
      <c r="I13" s="114">
        <v>758505.01383000007</v>
      </c>
      <c r="J13" s="114">
        <v>2419729.6280399999</v>
      </c>
      <c r="K13" s="114">
        <v>2414075.9204499996</v>
      </c>
    </row>
    <row r="14" spans="1:11" s="16" customFormat="1" ht="15" customHeight="1">
      <c r="A14" s="148" t="s">
        <v>584</v>
      </c>
      <c r="B14" s="114">
        <v>9403.6785600000003</v>
      </c>
      <c r="C14" s="114">
        <v>15933.887779999999</v>
      </c>
      <c r="D14" s="114">
        <v>15028.29456</v>
      </c>
      <c r="E14" s="114">
        <v>18115.513309999998</v>
      </c>
      <c r="F14" s="114">
        <v>33347.85944</v>
      </c>
      <c r="G14" s="114">
        <v>26476.410789999998</v>
      </c>
      <c r="H14" s="114">
        <v>0</v>
      </c>
      <c r="I14" s="114">
        <v>15634.128630000001</v>
      </c>
      <c r="J14" s="114">
        <v>14598.487810000001</v>
      </c>
      <c r="K14" s="114">
        <v>72923.329060000004</v>
      </c>
    </row>
    <row r="15" spans="1:11" s="16" customFormat="1" ht="15" customHeight="1">
      <c r="A15" s="148" t="s">
        <v>585</v>
      </c>
      <c r="B15" s="114">
        <v>9403.6785600000003</v>
      </c>
      <c r="C15" s="114">
        <v>15705.63392</v>
      </c>
      <c r="D15" s="114">
        <v>13675.807359999999</v>
      </c>
      <c r="E15" s="114">
        <v>17986.17151</v>
      </c>
      <c r="F15" s="114">
        <v>28256.428800000002</v>
      </c>
      <c r="G15" s="114">
        <v>25676.851449999998</v>
      </c>
      <c r="H15" s="114">
        <v>0</v>
      </c>
      <c r="I15" s="114">
        <v>14869.824189999999</v>
      </c>
      <c r="J15" s="114">
        <v>11117.52232</v>
      </c>
      <c r="K15" s="114">
        <v>11393.840380000001</v>
      </c>
    </row>
    <row r="16" spans="1:11" s="16" customFormat="1" ht="15" customHeight="1">
      <c r="A16" s="148" t="s">
        <v>586</v>
      </c>
      <c r="B16" s="114">
        <v>0</v>
      </c>
      <c r="C16" s="114">
        <v>228.25385999999997</v>
      </c>
      <c r="D16" s="114">
        <v>1352.4872</v>
      </c>
      <c r="E16" s="114">
        <v>129.34180000000001</v>
      </c>
      <c r="F16" s="114">
        <v>5091.4306399999996</v>
      </c>
      <c r="G16" s="114">
        <v>799.55934000000002</v>
      </c>
      <c r="H16" s="114">
        <v>0</v>
      </c>
      <c r="I16" s="114">
        <v>764.30444</v>
      </c>
      <c r="J16" s="114">
        <v>3480.96549</v>
      </c>
      <c r="K16" s="114">
        <v>61529.488680000002</v>
      </c>
    </row>
    <row r="17" spans="1:11" s="16" customFormat="1" ht="15" customHeight="1">
      <c r="A17" s="148" t="s">
        <v>587</v>
      </c>
      <c r="B17" s="114">
        <v>50336.93015</v>
      </c>
      <c r="C17" s="114">
        <v>60138.856350000002</v>
      </c>
      <c r="D17" s="114">
        <v>86668.982980000001</v>
      </c>
      <c r="E17" s="114">
        <v>96418.17916</v>
      </c>
      <c r="F17" s="114">
        <v>100901.31013</v>
      </c>
      <c r="G17" s="114">
        <v>145483.04136999999</v>
      </c>
      <c r="H17" s="114">
        <v>124454.16545999999</v>
      </c>
      <c r="I17" s="114">
        <v>117356.11106</v>
      </c>
      <c r="J17" s="114">
        <v>108237.67995999999</v>
      </c>
      <c r="K17" s="114">
        <v>129475.57484999999</v>
      </c>
    </row>
    <row r="18" spans="1:11" s="16" customFormat="1" ht="15" customHeight="1">
      <c r="A18" s="148" t="s">
        <v>588</v>
      </c>
      <c r="B18" s="114">
        <v>33237.073799999998</v>
      </c>
      <c r="C18" s="114">
        <v>41966.292609999997</v>
      </c>
      <c r="D18" s="114">
        <v>69216.538840000008</v>
      </c>
      <c r="E18" s="114">
        <v>77621.577099999995</v>
      </c>
      <c r="F18" s="114">
        <v>89386.138149999999</v>
      </c>
      <c r="G18" s="114">
        <v>117304.41168999999</v>
      </c>
      <c r="H18" s="114">
        <v>80568.734180000014</v>
      </c>
      <c r="I18" s="114">
        <v>68138.702499999999</v>
      </c>
      <c r="J18" s="114">
        <v>65909.400819999995</v>
      </c>
      <c r="K18" s="114">
        <v>68025.067819999997</v>
      </c>
    </row>
    <row r="19" spans="1:11" s="16" customFormat="1" ht="15" customHeight="1">
      <c r="A19" s="148" t="s">
        <v>589</v>
      </c>
      <c r="B19" s="114">
        <v>17099.856350000002</v>
      </c>
      <c r="C19" s="114">
        <v>18172.563739999998</v>
      </c>
      <c r="D19" s="114">
        <v>17452.44414</v>
      </c>
      <c r="E19" s="114">
        <v>18796.602059999997</v>
      </c>
      <c r="F19" s="114">
        <v>11515.171980000001</v>
      </c>
      <c r="G19" s="114">
        <v>28178.629679999998</v>
      </c>
      <c r="H19" s="114">
        <v>43885.431280000004</v>
      </c>
      <c r="I19" s="114">
        <v>49217.408560000003</v>
      </c>
      <c r="J19" s="114">
        <v>42328.279139999999</v>
      </c>
      <c r="K19" s="114">
        <v>61450.507030000001</v>
      </c>
    </row>
    <row r="20" spans="1:11" s="16" customFormat="1" ht="15" customHeight="1">
      <c r="A20" s="148" t="s">
        <v>193</v>
      </c>
      <c r="B20" s="114">
        <v>43691.724689999995</v>
      </c>
      <c r="C20" s="114">
        <v>46591.840920000002</v>
      </c>
      <c r="D20" s="114">
        <v>57526.52562</v>
      </c>
      <c r="E20" s="114">
        <v>68545.559359999999</v>
      </c>
      <c r="F20" s="114">
        <v>81345.086569999999</v>
      </c>
      <c r="G20" s="114">
        <v>89342.440680000014</v>
      </c>
      <c r="H20" s="114">
        <v>369111.68347000005</v>
      </c>
      <c r="I20" s="114">
        <v>431936.31206000003</v>
      </c>
      <c r="J20" s="114">
        <v>488887.62398000003</v>
      </c>
      <c r="K20" s="114">
        <v>499770.95249</v>
      </c>
    </row>
    <row r="21" spans="1:11" s="16" customFormat="1" ht="15" customHeight="1">
      <c r="A21" s="148" t="s">
        <v>590</v>
      </c>
      <c r="B21" s="114">
        <v>-85355.851859999995</v>
      </c>
      <c r="C21" s="114">
        <v>-83048.318540000007</v>
      </c>
      <c r="D21" s="114">
        <v>-106347.27567</v>
      </c>
      <c r="E21" s="114">
        <v>-129596.51648000001</v>
      </c>
      <c r="F21" s="114">
        <v>-133001.56539</v>
      </c>
      <c r="G21" s="114">
        <v>-162735.98558000001</v>
      </c>
      <c r="H21" s="114">
        <v>-177291.71921000001</v>
      </c>
      <c r="I21" s="114">
        <v>-202998.80261000001</v>
      </c>
      <c r="J21" s="114">
        <v>-181822.01387999998</v>
      </c>
      <c r="K21" s="114">
        <v>-210412.49066000001</v>
      </c>
    </row>
    <row r="22" spans="1:11" s="16" customFormat="1" ht="15" customHeight="1">
      <c r="A22" s="147" t="s">
        <v>206</v>
      </c>
      <c r="B22" s="114">
        <v>62364.712509999998</v>
      </c>
      <c r="C22" s="114">
        <v>66134.483319999999</v>
      </c>
      <c r="D22" s="114">
        <v>56742.09418</v>
      </c>
      <c r="E22" s="114">
        <v>74804.708129999999</v>
      </c>
      <c r="F22" s="114">
        <v>60978.951740000004</v>
      </c>
      <c r="G22" s="114">
        <v>77189.320999999996</v>
      </c>
      <c r="H22" s="114">
        <v>91996.017219999994</v>
      </c>
      <c r="I22" s="114">
        <v>117913.94172</v>
      </c>
      <c r="J22" s="114">
        <v>119262.14454000001</v>
      </c>
      <c r="K22" s="114">
        <v>156632.18796000001</v>
      </c>
    </row>
    <row r="23" spans="1:11" s="16" customFormat="1" ht="15" customHeight="1">
      <c r="A23" s="147" t="s">
        <v>212</v>
      </c>
      <c r="B23" s="114">
        <v>17413.33481</v>
      </c>
      <c r="C23" s="114">
        <v>2890.1803300000001</v>
      </c>
      <c r="D23" s="114">
        <v>7524.6868099999992</v>
      </c>
      <c r="E23" s="114">
        <v>10778.056779999999</v>
      </c>
      <c r="F23" s="114">
        <v>12240.81681</v>
      </c>
      <c r="G23" s="114">
        <v>11269.93391</v>
      </c>
      <c r="H23" s="114">
        <v>6476.0268499999993</v>
      </c>
      <c r="I23" s="114">
        <v>5485.0641299999997</v>
      </c>
      <c r="J23" s="114">
        <v>5354.4374900000003</v>
      </c>
      <c r="K23" s="114">
        <v>4074.6504900000004</v>
      </c>
    </row>
    <row r="24" spans="1:11" s="16" customFormat="1" ht="15" customHeight="1">
      <c r="A24" s="147" t="s">
        <v>591</v>
      </c>
      <c r="B24" s="114">
        <v>10634.38337</v>
      </c>
      <c r="C24" s="114">
        <v>12325.175140000001</v>
      </c>
      <c r="D24" s="114">
        <v>34083.052170000003</v>
      </c>
      <c r="E24" s="114">
        <v>204045.7948</v>
      </c>
      <c r="F24" s="114">
        <v>627410.56959000009</v>
      </c>
      <c r="G24" s="114">
        <v>969606.06283000007</v>
      </c>
      <c r="H24" s="114">
        <v>1196480.1663900001</v>
      </c>
      <c r="I24" s="114">
        <v>1592147.9196199998</v>
      </c>
      <c r="J24" s="114">
        <v>1785029.70101</v>
      </c>
      <c r="K24" s="114">
        <v>1926540.6577099999</v>
      </c>
    </row>
    <row r="25" spans="1:11" s="16" customFormat="1" ht="15" customHeight="1">
      <c r="A25" s="147" t="s">
        <v>223</v>
      </c>
      <c r="B25" s="114">
        <v>160333.91204</v>
      </c>
      <c r="C25" s="114">
        <v>176191.06834999999</v>
      </c>
      <c r="D25" s="114">
        <v>192358.94662</v>
      </c>
      <c r="E25" s="114">
        <v>222388.05480000001</v>
      </c>
      <c r="F25" s="114">
        <v>298716.21043000004</v>
      </c>
      <c r="G25" s="114">
        <v>317042.99323999998</v>
      </c>
      <c r="H25" s="114">
        <v>344904.11268000002</v>
      </c>
      <c r="I25" s="114">
        <v>351092.01254000003</v>
      </c>
      <c r="J25" s="114">
        <v>373368.64711999998</v>
      </c>
      <c r="K25" s="114">
        <v>392772.90109</v>
      </c>
    </row>
    <row r="26" spans="1:11" s="16" customFormat="1" ht="15" customHeight="1">
      <c r="A26" s="147" t="s">
        <v>592</v>
      </c>
      <c r="B26" s="114">
        <v>24356.56509</v>
      </c>
      <c r="C26" s="114">
        <v>24631.522440000001</v>
      </c>
      <c r="D26" s="114">
        <v>39115.988069999999</v>
      </c>
      <c r="E26" s="114">
        <v>30742.16203</v>
      </c>
      <c r="F26" s="114">
        <v>40426.84029</v>
      </c>
      <c r="G26" s="114">
        <v>72604.233989999993</v>
      </c>
      <c r="H26" s="114">
        <v>97803.239860000001</v>
      </c>
      <c r="I26" s="114">
        <v>120787.20679000001</v>
      </c>
      <c r="J26" s="114">
        <v>148294.49386000002</v>
      </c>
      <c r="K26" s="114">
        <v>152511.73394000001</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7052918.5333599998</v>
      </c>
      <c r="C28" s="395">
        <v>8346160.2538100006</v>
      </c>
      <c r="D28" s="395">
        <v>9323443.8616200015</v>
      </c>
      <c r="E28" s="395">
        <v>10555024.006620001</v>
      </c>
      <c r="F28" s="395">
        <v>11506504.141530002</v>
      </c>
      <c r="G28" s="395">
        <v>12628618.041370001</v>
      </c>
      <c r="H28" s="395">
        <v>13420426.04744</v>
      </c>
      <c r="I28" s="395">
        <v>14123023.083790001</v>
      </c>
      <c r="J28" s="395">
        <v>15338199.08546</v>
      </c>
      <c r="K28" s="395">
        <v>16221950.1787</v>
      </c>
    </row>
    <row r="29" spans="1:11" s="16" customFormat="1" ht="15" customHeight="1" thickTop="1">
      <c r="A29" s="147" t="s">
        <v>594</v>
      </c>
      <c r="B29" s="114">
        <v>6260263.4055000003</v>
      </c>
      <c r="C29" s="114">
        <v>7117676.5008199997</v>
      </c>
      <c r="D29" s="114">
        <v>7576914.5012499997</v>
      </c>
      <c r="E29" s="114">
        <v>8695001.1132199988</v>
      </c>
      <c r="F29" s="114">
        <v>8897457.1287600007</v>
      </c>
      <c r="G29" s="114">
        <v>9315132.9022400007</v>
      </c>
      <c r="H29" s="114">
        <v>10137005.414009999</v>
      </c>
      <c r="I29" s="114">
        <v>10262088.64793</v>
      </c>
      <c r="J29" s="114">
        <v>10979437.177860001</v>
      </c>
      <c r="K29" s="114">
        <v>11796392.43417</v>
      </c>
    </row>
    <row r="30" spans="1:11" s="16" customFormat="1" ht="15" customHeight="1">
      <c r="A30" s="148" t="s">
        <v>595</v>
      </c>
      <c r="B30" s="114">
        <v>2028891.6802000001</v>
      </c>
      <c r="C30" s="114">
        <v>2074003.56681</v>
      </c>
      <c r="D30" s="114">
        <v>1950325.5014200001</v>
      </c>
      <c r="E30" s="114">
        <v>2189832.7924899999</v>
      </c>
      <c r="F30" s="114">
        <v>1845234.4015500001</v>
      </c>
      <c r="G30" s="114">
        <v>1579214.1733900001</v>
      </c>
      <c r="H30" s="114">
        <v>1916652.3442599999</v>
      </c>
      <c r="I30" s="114">
        <v>1858575.38961</v>
      </c>
      <c r="J30" s="114">
        <v>2132945.1191699998</v>
      </c>
      <c r="K30" s="114">
        <v>2395220.3613</v>
      </c>
    </row>
    <row r="31" spans="1:11" s="16" customFormat="1" ht="15" customHeight="1">
      <c r="A31" s="148" t="s">
        <v>596</v>
      </c>
      <c r="B31" s="114">
        <v>1775447.9323499999</v>
      </c>
      <c r="C31" s="114">
        <v>1783557.10362</v>
      </c>
      <c r="D31" s="114">
        <v>1908850.1929300001</v>
      </c>
      <c r="E31" s="114">
        <v>2098191.0874200002</v>
      </c>
      <c r="F31" s="114">
        <v>2178516.4921399998</v>
      </c>
      <c r="G31" s="114">
        <v>2101124.2488000002</v>
      </c>
      <c r="H31" s="114">
        <v>2267287.6346100001</v>
      </c>
      <c r="I31" s="114">
        <v>2444082.0297600003</v>
      </c>
      <c r="J31" s="114">
        <v>2673462.0824099998</v>
      </c>
      <c r="K31" s="114">
        <v>2826921.3544999999</v>
      </c>
    </row>
    <row r="32" spans="1:11" s="16" customFormat="1" ht="15" customHeight="1">
      <c r="A32" s="148" t="s">
        <v>597</v>
      </c>
      <c r="B32" s="114">
        <v>1534510.42882</v>
      </c>
      <c r="C32" s="114">
        <v>1318754.97474</v>
      </c>
      <c r="D32" s="114">
        <v>12281.937759999999</v>
      </c>
      <c r="E32" s="114">
        <v>4747.29216</v>
      </c>
      <c r="F32" s="114">
        <v>2821.9459100000004</v>
      </c>
      <c r="G32" s="114">
        <v>2496.4558700000002</v>
      </c>
      <c r="H32" s="114">
        <v>2028.12102</v>
      </c>
      <c r="I32" s="114">
        <v>1831.9701399999999</v>
      </c>
      <c r="J32" s="114">
        <v>960.25268999999992</v>
      </c>
      <c r="K32" s="114">
        <v>707.07429999999999</v>
      </c>
    </row>
    <row r="33" spans="1:11" s="16" customFormat="1" ht="15" customHeight="1">
      <c r="A33" s="148" t="s">
        <v>598</v>
      </c>
      <c r="B33" s="114">
        <v>145410.78580000001</v>
      </c>
      <c r="C33" s="114">
        <v>129468.88363</v>
      </c>
      <c r="D33" s="114">
        <v>228680.7414</v>
      </c>
      <c r="E33" s="114">
        <v>299705.86281999998</v>
      </c>
      <c r="F33" s="114">
        <v>425990.49338</v>
      </c>
      <c r="G33" s="114">
        <v>173037.3836</v>
      </c>
      <c r="H33" s="114">
        <v>134502.93938</v>
      </c>
      <c r="I33" s="114">
        <v>133403.64472000001</v>
      </c>
      <c r="J33" s="114">
        <v>176746.62781999999</v>
      </c>
      <c r="K33" s="114">
        <v>295657.75357999996</v>
      </c>
    </row>
    <row r="34" spans="1:11" s="16" customFormat="1" ht="15" customHeight="1">
      <c r="A34" s="148" t="s">
        <v>599</v>
      </c>
      <c r="B34" s="114">
        <v>638853.92287999997</v>
      </c>
      <c r="C34" s="114">
        <v>1625518.9230499999</v>
      </c>
      <c r="D34" s="114">
        <v>3212169.5048200004</v>
      </c>
      <c r="E34" s="114">
        <v>3751479.38038</v>
      </c>
      <c r="F34" s="114">
        <v>3985595.54312</v>
      </c>
      <c r="G34" s="114">
        <v>4909974.8577500004</v>
      </c>
      <c r="H34" s="114">
        <v>5104371.7802299997</v>
      </c>
      <c r="I34" s="114">
        <v>5105818.1900200006</v>
      </c>
      <c r="J34" s="114">
        <v>5235873.6881899992</v>
      </c>
      <c r="K34" s="114">
        <v>5474238.0540299993</v>
      </c>
    </row>
    <row r="35" spans="1:11" s="16" customFormat="1" ht="15" customHeight="1">
      <c r="A35" s="148" t="s">
        <v>600</v>
      </c>
      <c r="B35" s="114">
        <v>137148.65544999999</v>
      </c>
      <c r="C35" s="114">
        <v>186373.04897</v>
      </c>
      <c r="D35" s="114">
        <v>264606.62291999999</v>
      </c>
      <c r="E35" s="114">
        <v>351044.69795</v>
      </c>
      <c r="F35" s="114">
        <v>459298.25266</v>
      </c>
      <c r="G35" s="114">
        <v>549285.78283000004</v>
      </c>
      <c r="H35" s="114">
        <v>712162.59450999997</v>
      </c>
      <c r="I35" s="114">
        <v>718377.42367999989</v>
      </c>
      <c r="J35" s="114">
        <v>759449.40758</v>
      </c>
      <c r="K35" s="114">
        <v>803647.83646000002</v>
      </c>
    </row>
    <row r="36" spans="1:11" s="16" customFormat="1" ht="15" customHeight="1">
      <c r="A36" s="147" t="s">
        <v>601</v>
      </c>
      <c r="B36" s="114">
        <v>7.0000000000000007E-5</v>
      </c>
      <c r="C36" s="114">
        <v>0</v>
      </c>
      <c r="D36" s="114">
        <v>0</v>
      </c>
      <c r="E36" s="114">
        <v>0</v>
      </c>
      <c r="F36" s="114">
        <v>0</v>
      </c>
      <c r="G36" s="114">
        <v>0</v>
      </c>
      <c r="H36" s="114">
        <v>26414.256550000002</v>
      </c>
      <c r="I36" s="114">
        <v>19806.686850000002</v>
      </c>
      <c r="J36" s="114">
        <v>13205.52605</v>
      </c>
      <c r="K36" s="114">
        <v>6602.4959800000006</v>
      </c>
    </row>
    <row r="37" spans="1:11" s="16" customFormat="1" ht="15" customHeight="1">
      <c r="A37" s="147" t="s">
        <v>602</v>
      </c>
      <c r="B37" s="114">
        <v>363034.10850999999</v>
      </c>
      <c r="C37" s="114">
        <v>639866.81617999997</v>
      </c>
      <c r="D37" s="114">
        <v>1017752.4026199999</v>
      </c>
      <c r="E37" s="114">
        <v>1123556.80241</v>
      </c>
      <c r="F37" s="114">
        <v>1655154.78406</v>
      </c>
      <c r="G37" s="114">
        <v>2180011.4118600003</v>
      </c>
      <c r="H37" s="114">
        <v>1671170.1821900001</v>
      </c>
      <c r="I37" s="114">
        <v>2659945.4386499999</v>
      </c>
      <c r="J37" s="114">
        <v>2954355.9434600002</v>
      </c>
      <c r="K37" s="114">
        <v>3096195.7102899998</v>
      </c>
    </row>
    <row r="38" spans="1:11" s="16" customFormat="1" ht="15" customHeight="1">
      <c r="A38" s="147" t="s">
        <v>603</v>
      </c>
      <c r="B38" s="114">
        <v>115873.72559999999</v>
      </c>
      <c r="C38" s="114">
        <v>130011.68701000001</v>
      </c>
      <c r="D38" s="114">
        <v>231775.20845999999</v>
      </c>
      <c r="E38" s="114">
        <v>230682.66161000001</v>
      </c>
      <c r="F38" s="114">
        <v>215055.10561000003</v>
      </c>
      <c r="G38" s="114">
        <v>233695.38266999999</v>
      </c>
      <c r="H38" s="114">
        <v>285027.19481999998</v>
      </c>
      <c r="I38" s="114">
        <v>200083.01274000001</v>
      </c>
      <c r="J38" s="114">
        <v>382094.06049</v>
      </c>
      <c r="K38" s="114">
        <v>342695.18027999997</v>
      </c>
    </row>
    <row r="39" spans="1:11" s="16" customFormat="1" ht="15" customHeight="1">
      <c r="A39" s="147" t="s">
        <v>277</v>
      </c>
      <c r="B39" s="114">
        <v>77830.075019999989</v>
      </c>
      <c r="C39" s="114">
        <v>90852.565459999998</v>
      </c>
      <c r="D39" s="114">
        <v>95044.034510000012</v>
      </c>
      <c r="E39" s="114">
        <v>100884.01565999999</v>
      </c>
      <c r="F39" s="114">
        <v>109900.49112000001</v>
      </c>
      <c r="G39" s="114">
        <v>112971.2859</v>
      </c>
      <c r="H39" s="114">
        <v>113035.22565000001</v>
      </c>
      <c r="I39" s="114">
        <v>117719.19937999999</v>
      </c>
      <c r="J39" s="114">
        <v>124321.14404000001</v>
      </c>
      <c r="K39" s="114">
        <v>132633.99179999999</v>
      </c>
    </row>
    <row r="40" spans="1:11" s="16" customFormat="1" ht="15" customHeight="1">
      <c r="A40" s="147" t="s">
        <v>283</v>
      </c>
      <c r="B40" s="114">
        <v>0</v>
      </c>
      <c r="C40" s="114">
        <v>0</v>
      </c>
      <c r="D40" s="114">
        <v>0</v>
      </c>
      <c r="E40" s="114">
        <v>0</v>
      </c>
      <c r="F40" s="114">
        <v>170571.55556000001</v>
      </c>
      <c r="G40" s="114">
        <v>170660.86111000003</v>
      </c>
      <c r="H40" s="114">
        <v>544782.78824999998</v>
      </c>
      <c r="I40" s="114">
        <v>544850.61167000001</v>
      </c>
      <c r="J40" s="114">
        <v>545121.9053300001</v>
      </c>
      <c r="K40" s="114">
        <v>498400.41196</v>
      </c>
    </row>
    <row r="41" spans="1:11" s="16" customFormat="1" ht="15" customHeight="1">
      <c r="A41" s="147" t="s">
        <v>604</v>
      </c>
      <c r="B41" s="114">
        <v>123907.72706999999</v>
      </c>
      <c r="C41" s="114">
        <v>148134.94921000002</v>
      </c>
      <c r="D41" s="114">
        <v>212686.28762000002</v>
      </c>
      <c r="E41" s="114">
        <v>212845.98611000003</v>
      </c>
      <c r="F41" s="114">
        <v>205890.61111000003</v>
      </c>
      <c r="G41" s="114">
        <v>269941.42777999997</v>
      </c>
      <c r="H41" s="114">
        <v>186042.14222000001</v>
      </c>
      <c r="I41" s="114">
        <v>179683.69222</v>
      </c>
      <c r="J41" s="114">
        <v>207537.69633999999</v>
      </c>
      <c r="K41" s="114">
        <v>195253.41464999999</v>
      </c>
    </row>
    <row r="42" spans="1:11" s="17" customFormat="1" ht="15" customHeight="1" thickBot="1">
      <c r="A42" s="147" t="s">
        <v>455</v>
      </c>
      <c r="B42" s="114">
        <v>112009.49159000001</v>
      </c>
      <c r="C42" s="114">
        <v>219617.73512999999</v>
      </c>
      <c r="D42" s="114">
        <v>189271.42715999999</v>
      </c>
      <c r="E42" s="114">
        <v>192053.42761000001</v>
      </c>
      <c r="F42" s="114">
        <v>252474.46531</v>
      </c>
      <c r="G42" s="114">
        <v>346204.76981000003</v>
      </c>
      <c r="H42" s="114">
        <v>456948.84375</v>
      </c>
      <c r="I42" s="114">
        <v>138845.79434999998</v>
      </c>
      <c r="J42" s="114">
        <v>132125.63188999999</v>
      </c>
      <c r="K42" s="114">
        <v>153776.53956999999</v>
      </c>
    </row>
    <row r="43" spans="1:11" ht="15" customHeight="1" thickTop="1" thickBot="1">
      <c r="A43" s="394" t="s">
        <v>605</v>
      </c>
      <c r="B43" s="395">
        <v>446636.34164999996</v>
      </c>
      <c r="C43" s="395">
        <v>544731.72075999994</v>
      </c>
      <c r="D43" s="395">
        <v>622780.89541</v>
      </c>
      <c r="E43" s="395">
        <v>693444.15846000006</v>
      </c>
      <c r="F43" s="395">
        <v>753559.80726999999</v>
      </c>
      <c r="G43" s="395">
        <v>817592.70004999998</v>
      </c>
      <c r="H43" s="395">
        <v>857619.14134000009</v>
      </c>
      <c r="I43" s="395">
        <v>911671.71900000004</v>
      </c>
      <c r="J43" s="395">
        <v>972952.01711999997</v>
      </c>
      <c r="K43" s="395">
        <v>959727.45253000001</v>
      </c>
    </row>
    <row r="44" spans="1:11" s="16" customFormat="1" ht="15" customHeight="1" thickTop="1">
      <c r="A44" s="147" t="s">
        <v>298</v>
      </c>
      <c r="B44" s="114">
        <v>307353.5</v>
      </c>
      <c r="C44" s="114">
        <v>393588</v>
      </c>
      <c r="D44" s="114">
        <v>444867</v>
      </c>
      <c r="E44" s="114">
        <v>489467</v>
      </c>
      <c r="F44" s="114">
        <v>527597</v>
      </c>
      <c r="G44" s="114">
        <v>565283</v>
      </c>
      <c r="H44" s="114">
        <v>579143</v>
      </c>
      <c r="I44" s="114">
        <v>700473</v>
      </c>
      <c r="J44" s="114">
        <v>700473</v>
      </c>
      <c r="K44" s="114">
        <v>776063</v>
      </c>
    </row>
    <row r="45" spans="1:11" s="16" customFormat="1" ht="15" customHeight="1">
      <c r="A45" s="147" t="s">
        <v>302</v>
      </c>
      <c r="B45" s="114">
        <v>23927.163250000001</v>
      </c>
      <c r="C45" s="114">
        <v>16399.52605</v>
      </c>
      <c r="D45" s="114">
        <v>0.52604999999999991</v>
      </c>
      <c r="E45" s="114">
        <v>0.52604999999999991</v>
      </c>
      <c r="F45" s="114">
        <v>7000.5260499999995</v>
      </c>
      <c r="G45" s="114">
        <v>7000.5260499999995</v>
      </c>
      <c r="H45" s="114">
        <v>82600.52605</v>
      </c>
      <c r="I45" s="114">
        <v>6300.5260499999995</v>
      </c>
      <c r="J45" s="114">
        <v>47600.52605</v>
      </c>
      <c r="K45" s="114">
        <v>12131.52605</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43987.399689999998</v>
      </c>
      <c r="C47" s="114">
        <v>50768.023950000003</v>
      </c>
      <c r="D47" s="114">
        <v>58109.403060000004</v>
      </c>
      <c r="E47" s="114">
        <v>68072.967230000009</v>
      </c>
      <c r="F47" s="114">
        <v>78463.840760000006</v>
      </c>
      <c r="G47" s="114">
        <v>87885.210640000005</v>
      </c>
      <c r="H47" s="114">
        <v>101221.17548000001</v>
      </c>
      <c r="I47" s="114">
        <v>109476.82363</v>
      </c>
      <c r="J47" s="114">
        <v>109476.82363</v>
      </c>
      <c r="K47" s="114">
        <v>121027.69941</v>
      </c>
    </row>
    <row r="48" spans="1:11" s="16" customFormat="1" ht="15" customHeight="1">
      <c r="A48" s="147" t="s">
        <v>312</v>
      </c>
      <c r="B48" s="114">
        <v>71368.278709999999</v>
      </c>
      <c r="C48" s="114">
        <v>83976.170760000008</v>
      </c>
      <c r="D48" s="114">
        <v>119803.9663</v>
      </c>
      <c r="E48" s="114">
        <v>135903.66518000001</v>
      </c>
      <c r="F48" s="114">
        <v>140498.44046000001</v>
      </c>
      <c r="G48" s="114">
        <v>157423.96336000002</v>
      </c>
      <c r="H48" s="114">
        <v>94654.439809999996</v>
      </c>
      <c r="I48" s="114">
        <v>95421.369319999998</v>
      </c>
      <c r="J48" s="114">
        <v>115401.66744</v>
      </c>
      <c r="K48" s="114">
        <v>50505.227070000001</v>
      </c>
    </row>
    <row r="49" spans="1:11" s="16" customFormat="1" ht="15" customHeight="1">
      <c r="A49" s="148" t="s">
        <v>607</v>
      </c>
      <c r="B49" s="114">
        <v>3568.3604</v>
      </c>
      <c r="C49" s="114">
        <v>10568.791650000001</v>
      </c>
      <c r="D49" s="114">
        <v>20193.791649999999</v>
      </c>
      <c r="E49" s="114">
        <v>32093.791649999999</v>
      </c>
      <c r="F49" s="114">
        <v>46293.791649999999</v>
      </c>
      <c r="G49" s="114">
        <v>46293.791649999999</v>
      </c>
      <c r="H49" s="114">
        <v>12143.791660000001</v>
      </c>
      <c r="I49" s="114">
        <v>41368.791659999995</v>
      </c>
      <c r="J49" s="114">
        <v>68.791660000000007</v>
      </c>
      <c r="K49" s="114">
        <v>12199.791660000001</v>
      </c>
    </row>
    <row r="50" spans="1:11" s="17" customFormat="1" ht="15" customHeight="1" thickBot="1">
      <c r="A50" s="148" t="s">
        <v>608</v>
      </c>
      <c r="B50" s="114">
        <v>67799.918310000008</v>
      </c>
      <c r="C50" s="114">
        <v>73407.379109999994</v>
      </c>
      <c r="D50" s="114">
        <v>99610.174650000001</v>
      </c>
      <c r="E50" s="114">
        <v>103809.87353</v>
      </c>
      <c r="F50" s="114">
        <v>94204.648809999999</v>
      </c>
      <c r="G50" s="114">
        <v>111130.17171</v>
      </c>
      <c r="H50" s="114">
        <v>82510.648150000008</v>
      </c>
      <c r="I50" s="114">
        <v>54052.577659999995</v>
      </c>
      <c r="J50" s="114">
        <v>115332.87578</v>
      </c>
      <c r="K50" s="114">
        <v>38305.435409999998</v>
      </c>
    </row>
    <row r="51" spans="1:11" ht="15" customHeight="1" thickTop="1" thickBot="1">
      <c r="A51" s="394" t="s">
        <v>609</v>
      </c>
      <c r="B51" s="395">
        <v>7499554.8750100005</v>
      </c>
      <c r="C51" s="395">
        <v>8890891.9745700005</v>
      </c>
      <c r="D51" s="395">
        <v>9946224.7570300009</v>
      </c>
      <c r="E51" s="395">
        <v>11248468.16508</v>
      </c>
      <c r="F51" s="395">
        <v>12260063.948799999</v>
      </c>
      <c r="G51" s="395">
        <v>13446210.741420001</v>
      </c>
      <c r="H51" s="395">
        <v>14278045.18878</v>
      </c>
      <c r="I51" s="395">
        <v>15034694.802790001</v>
      </c>
      <c r="J51" s="395">
        <v>16311151.10258</v>
      </c>
      <c r="K51" s="395">
        <v>17181677.63123</v>
      </c>
    </row>
    <row r="52" spans="1:11" s="16" customFormat="1" ht="15" customHeight="1" thickTop="1">
      <c r="A52" s="113" t="s">
        <v>610</v>
      </c>
      <c r="B52" s="114">
        <v>711432.95513000002</v>
      </c>
      <c r="C52" s="114">
        <v>576714.29308000009</v>
      </c>
      <c r="D52" s="114">
        <v>481237.08393999998</v>
      </c>
      <c r="E52" s="114">
        <v>447788.21677</v>
      </c>
      <c r="F52" s="114">
        <v>488392.02611999999</v>
      </c>
      <c r="G52" s="114">
        <v>307907.16181000002</v>
      </c>
      <c r="H52" s="114">
        <v>269631.84630000003</v>
      </c>
      <c r="I52" s="114">
        <v>294799.47914000001</v>
      </c>
      <c r="J52" s="114">
        <v>335408.88043999998</v>
      </c>
      <c r="K52" s="114">
        <v>333831.66147000005</v>
      </c>
    </row>
    <row r="53" spans="1:11" s="17" customFormat="1" ht="15" customHeight="1">
      <c r="A53" s="148" t="s">
        <v>611</v>
      </c>
      <c r="B53" s="114">
        <v>87945.154989999995</v>
      </c>
      <c r="C53" s="114">
        <v>46337.236340000003</v>
      </c>
      <c r="D53" s="114">
        <v>51343.293720000001</v>
      </c>
      <c r="E53" s="114">
        <v>37387.866679999999</v>
      </c>
      <c r="F53" s="114">
        <v>50410.105020000003</v>
      </c>
      <c r="G53" s="114">
        <v>34167.845799999996</v>
      </c>
      <c r="H53" s="114">
        <v>8918</v>
      </c>
      <c r="I53" s="114">
        <v>22354.95002</v>
      </c>
      <c r="J53" s="114">
        <v>19596.70393</v>
      </c>
      <c r="K53" s="114">
        <v>30599.194640000002</v>
      </c>
    </row>
    <row r="54" spans="1:11" s="17" customFormat="1" ht="15" customHeight="1">
      <c r="A54" s="148" t="s">
        <v>612</v>
      </c>
      <c r="B54" s="114">
        <v>526726.07487999997</v>
      </c>
      <c r="C54" s="114">
        <v>430654.06419</v>
      </c>
      <c r="D54" s="114">
        <v>317236.19867000001</v>
      </c>
      <c r="E54" s="114">
        <v>293872.80273</v>
      </c>
      <c r="F54" s="114">
        <v>316639.79698000004</v>
      </c>
      <c r="G54" s="114">
        <v>152946.54227999999</v>
      </c>
      <c r="H54" s="114">
        <v>135761.44927000001</v>
      </c>
      <c r="I54" s="114">
        <v>124187.41951000001</v>
      </c>
      <c r="J54" s="114">
        <v>147146.91205000001</v>
      </c>
      <c r="K54" s="114">
        <v>123298.89584</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96761.725260000007</v>
      </c>
      <c r="C56" s="114">
        <v>99722.992549999995</v>
      </c>
      <c r="D56" s="114">
        <v>112657.59155</v>
      </c>
      <c r="E56" s="114">
        <v>116527.54736</v>
      </c>
      <c r="F56" s="114">
        <v>121342.12412000001</v>
      </c>
      <c r="G56" s="114">
        <v>120792.77373</v>
      </c>
      <c r="H56" s="114">
        <v>124952.39703000001</v>
      </c>
      <c r="I56" s="114">
        <v>148257.10961000001</v>
      </c>
      <c r="J56" s="114">
        <v>168665.26446000001</v>
      </c>
      <c r="K56" s="114">
        <v>179933.57099000001</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11928612.026799999</v>
      </c>
      <c r="C58" s="114">
        <v>15486910.321520001</v>
      </c>
      <c r="D58" s="114">
        <v>17617920.223470002</v>
      </c>
      <c r="E58" s="114">
        <v>18927260.483709998</v>
      </c>
      <c r="F58" s="114">
        <v>20930770.58382</v>
      </c>
      <c r="G58" s="114">
        <v>21723923.713799998</v>
      </c>
      <c r="H58" s="114">
        <v>21675070.585700002</v>
      </c>
      <c r="I58" s="114">
        <v>22188762.907259997</v>
      </c>
      <c r="J58" s="114">
        <v>22994469.525109999</v>
      </c>
      <c r="K58" s="114">
        <v>24437402.34911</v>
      </c>
    </row>
    <row r="59" spans="1:11">
      <c r="A59" s="396" t="s">
        <v>617</v>
      </c>
      <c r="B59" s="397">
        <v>373740.0148</v>
      </c>
      <c r="C59" s="397">
        <v>427670.76536000002</v>
      </c>
      <c r="D59" s="397">
        <v>489889.65632999997</v>
      </c>
      <c r="E59" s="397">
        <v>560165.50988999999</v>
      </c>
      <c r="F59" s="397">
        <v>647566.04058999999</v>
      </c>
      <c r="G59" s="397">
        <v>731469.21158</v>
      </c>
      <c r="H59" s="397">
        <v>753769.58221000002</v>
      </c>
      <c r="I59" s="397">
        <v>382818.05732999998</v>
      </c>
      <c r="J59" s="397">
        <v>786682.76503999997</v>
      </c>
      <c r="K59" s="397">
        <v>414581.17879000003</v>
      </c>
    </row>
    <row r="60" spans="1:11" ht="15" customHeight="1">
      <c r="A60" s="148" t="s">
        <v>618</v>
      </c>
      <c r="B60" s="114">
        <v>-100103.43517</v>
      </c>
      <c r="C60" s="114">
        <v>-129166.92169</v>
      </c>
      <c r="D60" s="114">
        <v>-156046.05353999999</v>
      </c>
      <c r="E60" s="114">
        <v>-195428.48540000001</v>
      </c>
      <c r="F60" s="114">
        <v>-264051.24843000004</v>
      </c>
      <c r="G60" s="114">
        <v>-303244.64643000002</v>
      </c>
      <c r="H60" s="114">
        <v>-356753.01237999997</v>
      </c>
      <c r="I60" s="114">
        <v>-171575.89518000002</v>
      </c>
      <c r="J60" s="114">
        <v>-352469.58613000001</v>
      </c>
      <c r="K60" s="114">
        <v>-182245.75025000001</v>
      </c>
    </row>
    <row r="61" spans="1:11" ht="15" customHeight="1">
      <c r="A61" s="147" t="s">
        <v>619</v>
      </c>
      <c r="B61" s="114">
        <v>273636.57962999999</v>
      </c>
      <c r="C61" s="114">
        <v>298503.84367000003</v>
      </c>
      <c r="D61" s="114">
        <v>333843.60279000003</v>
      </c>
      <c r="E61" s="114">
        <v>364737.02448999998</v>
      </c>
      <c r="F61" s="114">
        <v>383514.79216000001</v>
      </c>
      <c r="G61" s="114">
        <v>428224.56514999998</v>
      </c>
      <c r="H61" s="114">
        <v>397016.56982999999</v>
      </c>
      <c r="I61" s="114">
        <v>211242.16215000002</v>
      </c>
      <c r="J61" s="114">
        <v>434213.17891000002</v>
      </c>
      <c r="K61" s="114">
        <v>232335.42853999999</v>
      </c>
    </row>
    <row r="62" spans="1:11" ht="15" customHeight="1">
      <c r="A62" s="116" t="s">
        <v>620</v>
      </c>
      <c r="B62" s="114">
        <v>202171.77968000001</v>
      </c>
      <c r="C62" s="114">
        <v>208918.09609000001</v>
      </c>
      <c r="D62" s="114">
        <v>344578.64941000001</v>
      </c>
      <c r="E62" s="114">
        <v>422846.43283999996</v>
      </c>
      <c r="F62" s="114">
        <v>453622.94631000003</v>
      </c>
      <c r="G62" s="114">
        <v>495109.07163999998</v>
      </c>
      <c r="H62" s="114">
        <v>414362.03554000001</v>
      </c>
      <c r="I62" s="114">
        <v>229827.84294</v>
      </c>
      <c r="J62" s="114">
        <v>425744.38650999998</v>
      </c>
      <c r="K62" s="114">
        <v>205838.87874000001</v>
      </c>
    </row>
    <row r="63" spans="1:11" ht="15" customHeight="1">
      <c r="A63" s="148" t="s">
        <v>621</v>
      </c>
      <c r="B63" s="114">
        <v>-90341.470109999995</v>
      </c>
      <c r="C63" s="114">
        <v>-111550.92534</v>
      </c>
      <c r="D63" s="114">
        <v>-210295.67293999999</v>
      </c>
      <c r="E63" s="114">
        <v>-285745.35876999999</v>
      </c>
      <c r="F63" s="114">
        <v>-341198.21318000002</v>
      </c>
      <c r="G63" s="114">
        <v>-364178.94126999995</v>
      </c>
      <c r="H63" s="114">
        <v>-286090.08442999999</v>
      </c>
      <c r="I63" s="114">
        <v>-124134.2488</v>
      </c>
      <c r="J63" s="114">
        <v>-229009.59530000002</v>
      </c>
      <c r="K63" s="114">
        <v>-119278.63038</v>
      </c>
    </row>
    <row r="64" spans="1:11" ht="15" customHeight="1">
      <c r="A64" s="117" t="s">
        <v>622</v>
      </c>
      <c r="B64" s="114">
        <v>385466.88919999998</v>
      </c>
      <c r="C64" s="114">
        <v>395871.01442000002</v>
      </c>
      <c r="D64" s="114">
        <v>468126.57925999997</v>
      </c>
      <c r="E64" s="114">
        <v>501838.09856000001</v>
      </c>
      <c r="F64" s="114">
        <v>495939.52529000002</v>
      </c>
      <c r="G64" s="114">
        <v>559154.69551999995</v>
      </c>
      <c r="H64" s="114">
        <v>525288.52093999996</v>
      </c>
      <c r="I64" s="114">
        <v>316935.75629000005</v>
      </c>
      <c r="J64" s="114">
        <v>630947.97011999995</v>
      </c>
      <c r="K64" s="114">
        <v>318895.67689999996</v>
      </c>
    </row>
    <row r="65" spans="1:11" ht="15" customHeight="1">
      <c r="A65" s="116" t="s">
        <v>623</v>
      </c>
      <c r="B65" s="114">
        <v>16903.555319999999</v>
      </c>
      <c r="C65" s="114">
        <v>15682.636269999999</v>
      </c>
      <c r="D65" s="114">
        <v>47939.389739999999</v>
      </c>
      <c r="E65" s="114">
        <v>18687.082030000001</v>
      </c>
      <c r="F65" s="114">
        <v>15761.787470000001</v>
      </c>
      <c r="G65" s="114">
        <v>31680.65569</v>
      </c>
      <c r="H65" s="114">
        <v>74908.284249999997</v>
      </c>
      <c r="I65" s="114">
        <v>31380.178239999997</v>
      </c>
      <c r="J65" s="114">
        <v>84322.02506</v>
      </c>
      <c r="K65" s="114">
        <v>18547.156059999998</v>
      </c>
    </row>
    <row r="66" spans="1:11" ht="15" customHeight="1">
      <c r="A66" s="116" t="s">
        <v>624</v>
      </c>
      <c r="B66" s="114">
        <v>-42383.482609999999</v>
      </c>
      <c r="C66" s="114">
        <v>-29749.046600000001</v>
      </c>
      <c r="D66" s="114">
        <v>-77609.67001999999</v>
      </c>
      <c r="E66" s="114">
        <v>-63074.10067</v>
      </c>
      <c r="F66" s="114">
        <v>-43733.136079999997</v>
      </c>
      <c r="G66" s="114">
        <v>-85222.62301000001</v>
      </c>
      <c r="H66" s="114">
        <v>-115340.00318000001</v>
      </c>
      <c r="I66" s="114">
        <v>-67265.526830000003</v>
      </c>
      <c r="J66" s="114">
        <v>-117008.97843</v>
      </c>
      <c r="K66" s="114">
        <v>-65976.406820000004</v>
      </c>
    </row>
    <row r="67" spans="1:11" ht="15" customHeight="1">
      <c r="A67" s="147" t="s">
        <v>625</v>
      </c>
      <c r="B67" s="114">
        <v>359986.96191000001</v>
      </c>
      <c r="C67" s="114">
        <v>381804.60408999998</v>
      </c>
      <c r="D67" s="114">
        <v>438456.29898000002</v>
      </c>
      <c r="E67" s="114">
        <v>457451.07991999999</v>
      </c>
      <c r="F67" s="114">
        <v>467968.17668000003</v>
      </c>
      <c r="G67" s="114">
        <v>505612.72820000001</v>
      </c>
      <c r="H67" s="114">
        <v>484856.80200999998</v>
      </c>
      <c r="I67" s="114">
        <v>281050.40769999998</v>
      </c>
      <c r="J67" s="114">
        <v>598261.01674999995</v>
      </c>
      <c r="K67" s="114">
        <v>271466.42614</v>
      </c>
    </row>
    <row r="68" spans="1:11" ht="15" customHeight="1">
      <c r="A68" s="148" t="s">
        <v>626</v>
      </c>
      <c r="B68" s="114">
        <v>-255528.74184</v>
      </c>
      <c r="C68" s="114">
        <v>-268026.84928000002</v>
      </c>
      <c r="D68" s="114">
        <v>-262335.86384000001</v>
      </c>
      <c r="E68" s="114">
        <v>-272453.34378</v>
      </c>
      <c r="F68" s="114">
        <v>-305502.68341</v>
      </c>
      <c r="G68" s="114">
        <v>-302949.41879000003</v>
      </c>
      <c r="H68" s="114">
        <v>-320669.27750999999</v>
      </c>
      <c r="I68" s="114">
        <v>-174813.49414</v>
      </c>
      <c r="J68" s="114">
        <v>-366939.77126999997</v>
      </c>
      <c r="K68" s="114">
        <v>-195134.18427</v>
      </c>
    </row>
    <row r="69" spans="1:11" ht="15" customHeight="1">
      <c r="A69" s="117" t="s">
        <v>627</v>
      </c>
      <c r="B69" s="114">
        <v>104458.22007</v>
      </c>
      <c r="C69" s="114">
        <v>113777.75481</v>
      </c>
      <c r="D69" s="114">
        <v>176120.43513999999</v>
      </c>
      <c r="E69" s="114">
        <v>184997.73613999999</v>
      </c>
      <c r="F69" s="114">
        <v>162465.49327000001</v>
      </c>
      <c r="G69" s="114">
        <v>202663.30940999999</v>
      </c>
      <c r="H69" s="114">
        <v>164187.5245</v>
      </c>
      <c r="I69" s="114">
        <v>106236.91356</v>
      </c>
      <c r="J69" s="114">
        <v>231321.24547999998</v>
      </c>
      <c r="K69" s="114">
        <v>76332.241869999998</v>
      </c>
    </row>
    <row r="70" spans="1:11" ht="15" customHeight="1">
      <c r="A70" s="117" t="s">
        <v>628</v>
      </c>
      <c r="B70" s="114">
        <v>-16753.44355</v>
      </c>
      <c r="C70" s="114">
        <v>-19879.644370000002</v>
      </c>
      <c r="D70" s="114">
        <v>21676.648789999999</v>
      </c>
      <c r="E70" s="114">
        <v>81176.030680000011</v>
      </c>
      <c r="F70" s="114">
        <v>5198.9771300000002</v>
      </c>
      <c r="G70" s="114">
        <v>-5104.5992000000006</v>
      </c>
      <c r="H70" s="114">
        <v>61982.972609999997</v>
      </c>
      <c r="I70" s="114">
        <v>-23353.173440000002</v>
      </c>
      <c r="J70" s="114">
        <v>-63792.54062</v>
      </c>
      <c r="K70" s="114">
        <v>-68790.617280000006</v>
      </c>
    </row>
    <row r="71" spans="1:11" ht="15" customHeight="1">
      <c r="A71" s="115" t="s">
        <v>977</v>
      </c>
      <c r="B71" s="114">
        <v>-16814.31266</v>
      </c>
      <c r="C71" s="114">
        <v>-19952.124370000001</v>
      </c>
      <c r="D71" s="114">
        <v>21555.074410000001</v>
      </c>
      <c r="E71" s="114">
        <v>81061.893489999988</v>
      </c>
      <c r="F71" s="114">
        <v>5080.4631200000003</v>
      </c>
      <c r="G71" s="114">
        <v>-5175.8182000000006</v>
      </c>
      <c r="H71" s="114">
        <v>61925.295409999999</v>
      </c>
      <c r="I71" s="114">
        <v>-23388.065640000001</v>
      </c>
      <c r="J71" s="114">
        <v>-63844.662830000001</v>
      </c>
      <c r="K71" s="114">
        <v>-68825.961989999996</v>
      </c>
    </row>
    <row r="72" spans="1:11" ht="15" customHeight="1">
      <c r="A72" s="115" t="s">
        <v>978</v>
      </c>
      <c r="B72" s="114">
        <v>60.869109999999999</v>
      </c>
      <c r="C72" s="114">
        <v>72.48</v>
      </c>
      <c r="D72" s="114">
        <v>121.57438</v>
      </c>
      <c r="E72" s="114">
        <v>114.13719</v>
      </c>
      <c r="F72" s="114">
        <v>118.51401</v>
      </c>
      <c r="G72" s="114">
        <v>71.218999999999994</v>
      </c>
      <c r="H72" s="114">
        <v>57.677199999999999</v>
      </c>
      <c r="I72" s="114">
        <v>34.892199999999995</v>
      </c>
      <c r="J72" s="114">
        <v>52.122210000000003</v>
      </c>
      <c r="K72" s="114">
        <v>35.344709999999999</v>
      </c>
    </row>
    <row r="73" spans="1:11" ht="15" customHeight="1">
      <c r="A73" s="147" t="s">
        <v>629</v>
      </c>
      <c r="B73" s="114">
        <v>16754.34835</v>
      </c>
      <c r="C73" s="114">
        <v>20368.164670000002</v>
      </c>
      <c r="D73" s="114">
        <v>-21991.51828</v>
      </c>
      <c r="E73" s="114">
        <v>-81144.871310000002</v>
      </c>
      <c r="F73" s="114">
        <v>-5128.2146199999997</v>
      </c>
      <c r="G73" s="114">
        <v>5154.9114</v>
      </c>
      <c r="H73" s="114">
        <v>-62170.648959999999</v>
      </c>
      <c r="I73" s="114">
        <v>23231.61621</v>
      </c>
      <c r="J73" s="114">
        <v>63652.662189999995</v>
      </c>
      <c r="K73" s="114">
        <v>68744.046739999991</v>
      </c>
    </row>
    <row r="74" spans="1:11" ht="15" customHeight="1">
      <c r="A74" s="147" t="s">
        <v>1308</v>
      </c>
      <c r="B74" s="114">
        <v>16872.264420000003</v>
      </c>
      <c r="C74" s="114">
        <v>20438.844120000002</v>
      </c>
      <c r="D74" s="114">
        <v>-21866.65136</v>
      </c>
      <c r="E74" s="114">
        <v>-81028.233240000001</v>
      </c>
      <c r="F74" s="114">
        <v>-5011.3729599999997</v>
      </c>
      <c r="G74" s="114">
        <v>5225.4042499999996</v>
      </c>
      <c r="H74" s="114">
        <v>-62117.076159999997</v>
      </c>
      <c r="I74" s="114">
        <v>23254.695250000001</v>
      </c>
      <c r="J74" s="114">
        <v>63691.617039999997</v>
      </c>
      <c r="K74" s="114">
        <v>68775.957730000009</v>
      </c>
    </row>
    <row r="75" spans="1:11" ht="15" customHeight="1">
      <c r="A75" s="148" t="s">
        <v>434</v>
      </c>
      <c r="B75" s="114">
        <v>-117.91607</v>
      </c>
      <c r="C75" s="114">
        <v>-70.679450000000003</v>
      </c>
      <c r="D75" s="114">
        <v>-124.86691999999999</v>
      </c>
      <c r="E75" s="114">
        <v>-116.63807000000001</v>
      </c>
      <c r="F75" s="114">
        <v>-116.84166</v>
      </c>
      <c r="G75" s="114">
        <v>-70.492850000000004</v>
      </c>
      <c r="H75" s="114">
        <v>-53.572800000000001</v>
      </c>
      <c r="I75" s="114">
        <v>-23.079039999999999</v>
      </c>
      <c r="J75" s="114">
        <v>-38.95485</v>
      </c>
      <c r="K75" s="114">
        <v>-31.910990000000002</v>
      </c>
    </row>
    <row r="76" spans="1:11" ht="15" customHeight="1">
      <c r="A76" s="147" t="s">
        <v>630</v>
      </c>
      <c r="B76" s="114">
        <v>104459.12487</v>
      </c>
      <c r="C76" s="114">
        <v>114266.27511</v>
      </c>
      <c r="D76" s="114">
        <v>175805.56565</v>
      </c>
      <c r="E76" s="114">
        <v>185028.89551</v>
      </c>
      <c r="F76" s="114">
        <v>162536.25578000001</v>
      </c>
      <c r="G76" s="114">
        <v>202713.62161</v>
      </c>
      <c r="H76" s="114">
        <v>163999.84815000001</v>
      </c>
      <c r="I76" s="114">
        <v>106115.35633</v>
      </c>
      <c r="J76" s="114">
        <v>231181.36705</v>
      </c>
      <c r="K76" s="114">
        <v>76285.671329999997</v>
      </c>
    </row>
    <row r="77" spans="1:11" ht="15" customHeight="1">
      <c r="A77" s="149" t="s">
        <v>968</v>
      </c>
      <c r="B77" s="114">
        <v>0</v>
      </c>
      <c r="C77" s="114">
        <v>0</v>
      </c>
      <c r="D77" s="114">
        <v>0</v>
      </c>
      <c r="E77" s="114">
        <v>1.81002</v>
      </c>
      <c r="F77" s="114">
        <v>2.8730300000000004</v>
      </c>
      <c r="G77" s="114">
        <v>0</v>
      </c>
      <c r="H77" s="114">
        <v>0</v>
      </c>
      <c r="I77" s="114">
        <v>0</v>
      </c>
      <c r="J77" s="114">
        <v>0</v>
      </c>
      <c r="K77" s="114">
        <v>0</v>
      </c>
    </row>
    <row r="78" spans="1:11" ht="15" customHeight="1">
      <c r="A78" s="117" t="s">
        <v>631</v>
      </c>
      <c r="B78" s="114">
        <v>104459.12487</v>
      </c>
      <c r="C78" s="114">
        <v>114266.27511</v>
      </c>
      <c r="D78" s="114">
        <v>175805.56565</v>
      </c>
      <c r="E78" s="114">
        <v>185030.70553000001</v>
      </c>
      <c r="F78" s="114">
        <v>162539.12880999999</v>
      </c>
      <c r="G78" s="114">
        <v>202713.62161</v>
      </c>
      <c r="H78" s="114">
        <v>163999.84815000001</v>
      </c>
      <c r="I78" s="114">
        <v>106115.35633</v>
      </c>
      <c r="J78" s="114">
        <v>231181.36705</v>
      </c>
      <c r="K78" s="114">
        <v>76285.671329999997</v>
      </c>
    </row>
    <row r="79" spans="1:11" ht="15" customHeight="1">
      <c r="A79" s="116" t="s">
        <v>632</v>
      </c>
      <c r="B79" s="114">
        <v>1156.52244</v>
      </c>
      <c r="C79" s="114">
        <v>0</v>
      </c>
      <c r="D79" s="114">
        <v>-243.779</v>
      </c>
      <c r="E79" s="114">
        <v>0</v>
      </c>
      <c r="F79" s="114">
        <v>0</v>
      </c>
      <c r="G79" s="114">
        <v>0</v>
      </c>
      <c r="H79" s="114">
        <v>0</v>
      </c>
      <c r="I79" s="114">
        <v>1536.35933</v>
      </c>
      <c r="J79" s="114">
        <v>2634.23873</v>
      </c>
      <c r="K79" s="114">
        <v>325.20408000000003</v>
      </c>
    </row>
    <row r="80" spans="1:11" ht="15" customHeight="1">
      <c r="A80" s="147" t="s">
        <v>633</v>
      </c>
      <c r="B80" s="114">
        <v>105615.64731</v>
      </c>
      <c r="C80" s="114">
        <v>114266.27511</v>
      </c>
      <c r="D80" s="114">
        <v>175561.78664999999</v>
      </c>
      <c r="E80" s="114">
        <v>185030.70553000001</v>
      </c>
      <c r="F80" s="114">
        <v>162539.12880999999</v>
      </c>
      <c r="G80" s="114">
        <v>202713.62161</v>
      </c>
      <c r="H80" s="114">
        <v>163999.84815000001</v>
      </c>
      <c r="I80" s="114">
        <v>107651.71566</v>
      </c>
      <c r="J80" s="114">
        <v>233815.60578000001</v>
      </c>
      <c r="K80" s="114">
        <v>76610.875409999993</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105615.64731</v>
      </c>
      <c r="C82" s="114">
        <v>114266.27511</v>
      </c>
      <c r="D82" s="114">
        <v>175561.78664999999</v>
      </c>
      <c r="E82" s="114">
        <v>185030.70553000001</v>
      </c>
      <c r="F82" s="114">
        <v>162539.12880999999</v>
      </c>
      <c r="G82" s="114">
        <v>202713.62161</v>
      </c>
      <c r="H82" s="114">
        <v>163999.84815000001</v>
      </c>
      <c r="I82" s="114">
        <v>107651.71566</v>
      </c>
      <c r="J82" s="114">
        <v>233815.60578000001</v>
      </c>
      <c r="K82" s="114">
        <v>76610.875409999993</v>
      </c>
    </row>
    <row r="83" spans="1:11" ht="15" customHeight="1" thickBot="1">
      <c r="A83" s="116" t="s">
        <v>636</v>
      </c>
      <c r="B83" s="114">
        <v>-37815.728999999999</v>
      </c>
      <c r="C83" s="114">
        <v>-40858.896000000001</v>
      </c>
      <c r="D83" s="114">
        <v>-75951.611999999994</v>
      </c>
      <c r="E83" s="114">
        <v>-81220.831999999995</v>
      </c>
      <c r="F83" s="114">
        <v>-68334.48</v>
      </c>
      <c r="G83" s="114">
        <v>-91583.449900000007</v>
      </c>
      <c r="H83" s="114">
        <v>-81489.2</v>
      </c>
      <c r="I83" s="114">
        <v>-53599.137999999999</v>
      </c>
      <c r="J83" s="114">
        <v>-118482.73</v>
      </c>
      <c r="K83" s="114">
        <v>-38305.440000000002</v>
      </c>
    </row>
    <row r="84" spans="1:11" ht="15" customHeight="1" thickTop="1" thickBot="1">
      <c r="A84" s="394" t="s">
        <v>637</v>
      </c>
      <c r="B84" s="395">
        <v>67799.918310000008</v>
      </c>
      <c r="C84" s="395">
        <v>73407.379109999994</v>
      </c>
      <c r="D84" s="395">
        <v>99610.174650000001</v>
      </c>
      <c r="E84" s="395">
        <v>103809.87353</v>
      </c>
      <c r="F84" s="395">
        <v>94204.648809999999</v>
      </c>
      <c r="G84" s="395">
        <v>111130.17171</v>
      </c>
      <c r="H84" s="395">
        <v>82510.648150000008</v>
      </c>
      <c r="I84" s="395">
        <v>54052.577659999995</v>
      </c>
      <c r="J84" s="395">
        <v>115332.87578</v>
      </c>
      <c r="K84" s="395">
        <v>38305.435409999998</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51" t="s">
        <v>440</v>
      </c>
      <c r="B1" s="751"/>
      <c r="C1" s="751"/>
      <c r="D1" s="751"/>
      <c r="E1" s="751"/>
      <c r="F1" s="751"/>
      <c r="G1" s="751"/>
      <c r="H1" s="751"/>
      <c r="I1" s="751"/>
      <c r="J1" s="751"/>
      <c r="K1" s="751"/>
    </row>
    <row r="2" spans="1:11" ht="15" customHeight="1">
      <c r="A2" s="752" t="s">
        <v>572</v>
      </c>
      <c r="B2" s="752"/>
      <c r="C2" s="752"/>
      <c r="D2" s="752"/>
      <c r="E2" s="752"/>
      <c r="F2" s="752"/>
      <c r="G2" s="752"/>
      <c r="H2" s="752"/>
      <c r="I2" s="752"/>
      <c r="J2" s="752"/>
      <c r="K2" s="752"/>
    </row>
    <row r="3" spans="1:11" ht="15" customHeight="1">
      <c r="A3" s="752" t="s">
        <v>643</v>
      </c>
      <c r="B3" s="752"/>
      <c r="C3" s="752"/>
      <c r="D3" s="752"/>
      <c r="E3" s="752"/>
      <c r="F3" s="752"/>
      <c r="G3" s="752"/>
      <c r="H3" s="752"/>
      <c r="I3" s="752"/>
      <c r="J3" s="752"/>
      <c r="K3" s="752"/>
    </row>
    <row r="4" spans="1:11" ht="30" customHeight="1">
      <c r="A4" s="753" t="s">
        <v>512</v>
      </c>
      <c r="B4" s="753"/>
      <c r="C4" s="753"/>
      <c r="D4" s="753"/>
      <c r="E4" s="753"/>
      <c r="F4" s="753"/>
      <c r="G4" s="753"/>
      <c r="H4" s="753"/>
      <c r="I4" s="753"/>
      <c r="J4" s="753"/>
      <c r="K4" s="753"/>
    </row>
    <row r="5" spans="1:11" ht="3.75" customHeight="1" thickBot="1">
      <c r="K5" s="14"/>
    </row>
    <row r="6" spans="1:11" s="15" customFormat="1" ht="30" customHeight="1" thickTop="1" thickBot="1">
      <c r="A6" s="553"/>
      <c r="B6" s="392" t="s">
        <v>574</v>
      </c>
      <c r="C6" s="392" t="s">
        <v>575</v>
      </c>
      <c r="D6" s="392" t="s">
        <v>576</v>
      </c>
      <c r="E6" s="392" t="s">
        <v>577</v>
      </c>
      <c r="F6" s="392" t="s">
        <v>578</v>
      </c>
      <c r="G6" s="392" t="s">
        <v>579</v>
      </c>
      <c r="H6" s="392" t="s">
        <v>1268</v>
      </c>
      <c r="I6" s="392" t="s">
        <v>1501</v>
      </c>
      <c r="J6" s="392" t="s">
        <v>1359</v>
      </c>
      <c r="K6" s="392" t="s">
        <v>1502</v>
      </c>
    </row>
    <row r="7" spans="1:11" ht="15" customHeight="1" thickTop="1" thickBot="1">
      <c r="A7" s="394" t="s">
        <v>580</v>
      </c>
      <c r="B7" s="395">
        <v>7223308.3173700003</v>
      </c>
      <c r="C7" s="395">
        <v>7842731.3683599997</v>
      </c>
      <c r="D7" s="395">
        <v>9235270.4148399998</v>
      </c>
      <c r="E7" s="395">
        <v>10253531.655440001</v>
      </c>
      <c r="F7" s="395">
        <v>10538299.414940001</v>
      </c>
      <c r="G7" s="395">
        <v>11107875.534559999</v>
      </c>
      <c r="H7" s="395">
        <v>11882423.19973</v>
      </c>
      <c r="I7" s="395">
        <v>12094979.19447</v>
      </c>
      <c r="J7" s="395">
        <v>12358505.800299998</v>
      </c>
      <c r="K7" s="395">
        <v>12871827.14883</v>
      </c>
    </row>
    <row r="8" spans="1:11" s="16" customFormat="1" ht="15" customHeight="1" thickTop="1">
      <c r="A8" s="147" t="s">
        <v>162</v>
      </c>
      <c r="B8" s="114">
        <v>897949.87373999995</v>
      </c>
      <c r="C8" s="114">
        <v>975643.83765</v>
      </c>
      <c r="D8" s="114">
        <v>881227.46496000001</v>
      </c>
      <c r="E8" s="114">
        <v>1091391.3767899999</v>
      </c>
      <c r="F8" s="114">
        <v>1084039.86048</v>
      </c>
      <c r="G8" s="114">
        <v>1169392.3503699999</v>
      </c>
      <c r="H8" s="114">
        <v>1528196.3073900002</v>
      </c>
      <c r="I8" s="114">
        <v>1221849.1605199999</v>
      </c>
      <c r="J8" s="114">
        <v>1280264.2090699999</v>
      </c>
      <c r="K8" s="114">
        <v>1098551.8781600001</v>
      </c>
    </row>
    <row r="9" spans="1:11" s="16" customFormat="1" ht="15" customHeight="1">
      <c r="A9" s="147" t="s">
        <v>171</v>
      </c>
      <c r="B9" s="114">
        <v>1338002.37087</v>
      </c>
      <c r="C9" s="114">
        <v>1074834.42805</v>
      </c>
      <c r="D9" s="114">
        <v>1600733.6845999998</v>
      </c>
      <c r="E9" s="114">
        <v>1682069.7639600001</v>
      </c>
      <c r="F9" s="114">
        <v>1220596.2469600001</v>
      </c>
      <c r="G9" s="114">
        <v>987565.80467999994</v>
      </c>
      <c r="H9" s="114">
        <v>921771.61235000007</v>
      </c>
      <c r="I9" s="114">
        <v>863726.10558000009</v>
      </c>
      <c r="J9" s="114">
        <v>1022775.52862</v>
      </c>
      <c r="K9" s="114">
        <v>1441786.21065</v>
      </c>
    </row>
    <row r="10" spans="1:11" s="16" customFormat="1" ht="15" customHeight="1">
      <c r="A10" s="147" t="s">
        <v>180</v>
      </c>
      <c r="B10" s="114">
        <v>4820726.0470600007</v>
      </c>
      <c r="C10" s="114">
        <v>5586924.29801</v>
      </c>
      <c r="D10" s="114">
        <v>6523537.0690900004</v>
      </c>
      <c r="E10" s="114">
        <v>7084655.6577299992</v>
      </c>
      <c r="F10" s="114">
        <v>7770232.8568700003</v>
      </c>
      <c r="G10" s="114">
        <v>8316734.6212399993</v>
      </c>
      <c r="H10" s="114">
        <v>8590879.5456499998</v>
      </c>
      <c r="I10" s="114">
        <v>9058794.13913</v>
      </c>
      <c r="J10" s="114">
        <v>9023484.7857299987</v>
      </c>
      <c r="K10" s="114">
        <v>9230635.4809900001</v>
      </c>
    </row>
    <row r="11" spans="1:11" s="16" customFormat="1" ht="15" customHeight="1">
      <c r="A11" s="148" t="s">
        <v>581</v>
      </c>
      <c r="B11" s="114">
        <v>4850331.6453599995</v>
      </c>
      <c r="C11" s="114">
        <v>5617567.9817599999</v>
      </c>
      <c r="D11" s="114">
        <v>6557454.6520600002</v>
      </c>
      <c r="E11" s="114">
        <v>7114552.6969799995</v>
      </c>
      <c r="F11" s="114">
        <v>7790039.4369099997</v>
      </c>
      <c r="G11" s="114">
        <v>8318955.2788399998</v>
      </c>
      <c r="H11" s="114">
        <v>8329562.4731899993</v>
      </c>
      <c r="I11" s="114">
        <v>8732625.2360599991</v>
      </c>
      <c r="J11" s="114">
        <v>8622399.8933700006</v>
      </c>
      <c r="K11" s="114">
        <v>8823519.3251799997</v>
      </c>
    </row>
    <row r="12" spans="1:11" s="16" customFormat="1" ht="15" customHeight="1">
      <c r="A12" s="148" t="s">
        <v>582</v>
      </c>
      <c r="B12" s="114">
        <v>4764561.2368999999</v>
      </c>
      <c r="C12" s="114">
        <v>5443248.7034099996</v>
      </c>
      <c r="D12" s="114">
        <v>6382989.2288599992</v>
      </c>
      <c r="E12" s="114">
        <v>6923968.0471299998</v>
      </c>
      <c r="F12" s="114">
        <v>7561448.3668999998</v>
      </c>
      <c r="G12" s="114">
        <v>7775482.71416</v>
      </c>
      <c r="H12" s="114">
        <v>7920920.9096499998</v>
      </c>
      <c r="I12" s="114">
        <v>8275637.7639100002</v>
      </c>
      <c r="J12" s="114">
        <v>6628435.7765699998</v>
      </c>
      <c r="K12" s="114">
        <v>6734632.3403599998</v>
      </c>
    </row>
    <row r="13" spans="1:11" s="16" customFormat="1" ht="15" customHeight="1">
      <c r="A13" s="148" t="s">
        <v>583</v>
      </c>
      <c r="B13" s="114">
        <v>85770.408459999991</v>
      </c>
      <c r="C13" s="114">
        <v>174319.27835000001</v>
      </c>
      <c r="D13" s="114">
        <v>174465.42319999999</v>
      </c>
      <c r="E13" s="114">
        <v>190584.64984999999</v>
      </c>
      <c r="F13" s="114">
        <v>228591.07001</v>
      </c>
      <c r="G13" s="114">
        <v>543472.56467999995</v>
      </c>
      <c r="H13" s="114">
        <v>408641.56354</v>
      </c>
      <c r="I13" s="114">
        <v>456987.47214999999</v>
      </c>
      <c r="J13" s="114">
        <v>1993964.1168</v>
      </c>
      <c r="K13" s="114">
        <v>2088886.9848199999</v>
      </c>
    </row>
    <row r="14" spans="1:11" s="16" customFormat="1" ht="15" customHeight="1">
      <c r="A14" s="148" t="s">
        <v>584</v>
      </c>
      <c r="B14" s="114">
        <v>12668.696840000001</v>
      </c>
      <c r="C14" s="114">
        <v>23989.08596</v>
      </c>
      <c r="D14" s="114">
        <v>19524.553449999999</v>
      </c>
      <c r="E14" s="114">
        <v>31371.718129999997</v>
      </c>
      <c r="F14" s="114">
        <v>31207.318629999998</v>
      </c>
      <c r="G14" s="114">
        <v>35031.550579999996</v>
      </c>
      <c r="H14" s="114">
        <v>12952.499310000001</v>
      </c>
      <c r="I14" s="114">
        <v>17715.292670000003</v>
      </c>
      <c r="J14" s="114">
        <v>58198.664899999996</v>
      </c>
      <c r="K14" s="114">
        <v>47472.548090000004</v>
      </c>
    </row>
    <row r="15" spans="1:11" s="16" customFormat="1" ht="15" customHeight="1">
      <c r="A15" s="148" t="s">
        <v>585</v>
      </c>
      <c r="B15" s="114">
        <v>11854.44859</v>
      </c>
      <c r="C15" s="114">
        <v>21233.137620000001</v>
      </c>
      <c r="D15" s="114">
        <v>16597.17123</v>
      </c>
      <c r="E15" s="114">
        <v>24516.231319999999</v>
      </c>
      <c r="F15" s="114">
        <v>24590.347559999998</v>
      </c>
      <c r="G15" s="114">
        <v>26163.190170000002</v>
      </c>
      <c r="H15" s="114">
        <v>10123.31616</v>
      </c>
      <c r="I15" s="114">
        <v>14670.57395</v>
      </c>
      <c r="J15" s="114">
        <v>32613.480050000002</v>
      </c>
      <c r="K15" s="114">
        <v>16865.33194</v>
      </c>
    </row>
    <row r="16" spans="1:11" s="16" customFormat="1" ht="15" customHeight="1">
      <c r="A16" s="148" t="s">
        <v>586</v>
      </c>
      <c r="B16" s="114">
        <v>814.24824999999998</v>
      </c>
      <c r="C16" s="114">
        <v>2755.9483399999999</v>
      </c>
      <c r="D16" s="114">
        <v>2927.3822200000004</v>
      </c>
      <c r="E16" s="114">
        <v>6855.4868099999994</v>
      </c>
      <c r="F16" s="114">
        <v>6616.9710700000005</v>
      </c>
      <c r="G16" s="114">
        <v>8868.3604099999993</v>
      </c>
      <c r="H16" s="114">
        <v>2829.1831499999998</v>
      </c>
      <c r="I16" s="114">
        <v>3044.7187200000003</v>
      </c>
      <c r="J16" s="114">
        <v>25585.184850000001</v>
      </c>
      <c r="K16" s="114">
        <v>30607.21615</v>
      </c>
    </row>
    <row r="17" spans="1:11" s="16" customFormat="1" ht="15" customHeight="1">
      <c r="A17" s="148" t="s">
        <v>587</v>
      </c>
      <c r="B17" s="114">
        <v>52509.15322</v>
      </c>
      <c r="C17" s="114">
        <v>58235.36608</v>
      </c>
      <c r="D17" s="114">
        <v>76135.38291</v>
      </c>
      <c r="E17" s="114">
        <v>83348.606569999989</v>
      </c>
      <c r="F17" s="114">
        <v>94769.83438</v>
      </c>
      <c r="G17" s="114">
        <v>100682.64201000001</v>
      </c>
      <c r="H17" s="114">
        <v>99996.51367</v>
      </c>
      <c r="I17" s="114">
        <v>89042.808780000007</v>
      </c>
      <c r="J17" s="114">
        <v>103518.38303</v>
      </c>
      <c r="K17" s="114">
        <v>114230.35144</v>
      </c>
    </row>
    <row r="18" spans="1:11" s="16" customFormat="1" ht="15" customHeight="1">
      <c r="A18" s="148" t="s">
        <v>588</v>
      </c>
      <c r="B18" s="114">
        <v>48407.304689999997</v>
      </c>
      <c r="C18" s="114">
        <v>55099.944069999998</v>
      </c>
      <c r="D18" s="114">
        <v>61806.025350000004</v>
      </c>
      <c r="E18" s="114">
        <v>63989.835290000003</v>
      </c>
      <c r="F18" s="114">
        <v>64721.410779999998</v>
      </c>
      <c r="G18" s="114">
        <v>65923.741580000002</v>
      </c>
      <c r="H18" s="114">
        <v>62714.432509999999</v>
      </c>
      <c r="I18" s="114">
        <v>53025.995069999997</v>
      </c>
      <c r="J18" s="114">
        <v>54316.111840000005</v>
      </c>
      <c r="K18" s="114">
        <v>55490.227650000001</v>
      </c>
    </row>
    <row r="19" spans="1:11" s="16" customFormat="1" ht="15" customHeight="1">
      <c r="A19" s="148" t="s">
        <v>589</v>
      </c>
      <c r="B19" s="114">
        <v>4101.8485300000002</v>
      </c>
      <c r="C19" s="114">
        <v>3135.4220099999998</v>
      </c>
      <c r="D19" s="114">
        <v>14329.35756</v>
      </c>
      <c r="E19" s="114">
        <v>19358.771280000001</v>
      </c>
      <c r="F19" s="114">
        <v>30048.423600000002</v>
      </c>
      <c r="G19" s="114">
        <v>34758.900430000002</v>
      </c>
      <c r="H19" s="114">
        <v>37282.081159999994</v>
      </c>
      <c r="I19" s="114">
        <v>36016.813710000002</v>
      </c>
      <c r="J19" s="114">
        <v>49202.271189999999</v>
      </c>
      <c r="K19" s="114">
        <v>58740.123789999998</v>
      </c>
    </row>
    <row r="20" spans="1:11" s="16" customFormat="1" ht="15" customHeight="1">
      <c r="A20" s="148" t="s">
        <v>193</v>
      </c>
      <c r="B20" s="114">
        <v>49778.598229999996</v>
      </c>
      <c r="C20" s="114">
        <v>55156.156069999997</v>
      </c>
      <c r="D20" s="114">
        <v>63560.720630000003</v>
      </c>
      <c r="E20" s="114">
        <v>66983.575440000001</v>
      </c>
      <c r="F20" s="114">
        <v>72981.89304000001</v>
      </c>
      <c r="G20" s="114">
        <v>89913.244780000008</v>
      </c>
      <c r="H20" s="114">
        <v>385225.53942000004</v>
      </c>
      <c r="I20" s="114">
        <v>445361.17247000005</v>
      </c>
      <c r="J20" s="114">
        <v>502398.82581000001</v>
      </c>
      <c r="K20" s="114">
        <v>501193.24173000001</v>
      </c>
    </row>
    <row r="21" spans="1:11" s="16" customFormat="1" ht="15" customHeight="1">
      <c r="A21" s="148" t="s">
        <v>590</v>
      </c>
      <c r="B21" s="114">
        <v>-144562.04659000001</v>
      </c>
      <c r="C21" s="114">
        <v>-168024.29186000003</v>
      </c>
      <c r="D21" s="114">
        <v>-193138.23996000001</v>
      </c>
      <c r="E21" s="114">
        <v>-211600.93938999998</v>
      </c>
      <c r="F21" s="114">
        <v>-218765.62609000001</v>
      </c>
      <c r="G21" s="114">
        <v>-227848.09497000001</v>
      </c>
      <c r="H21" s="114">
        <v>-236857.47993999999</v>
      </c>
      <c r="I21" s="114">
        <v>-225950.37085000001</v>
      </c>
      <c r="J21" s="114">
        <v>-263030.98138000001</v>
      </c>
      <c r="K21" s="114">
        <v>-255779.98544999998</v>
      </c>
    </row>
    <row r="22" spans="1:11" s="16" customFormat="1" ht="15" customHeight="1">
      <c r="A22" s="147" t="s">
        <v>206</v>
      </c>
      <c r="B22" s="114">
        <v>50201.881430000001</v>
      </c>
      <c r="C22" s="114">
        <v>68217.99179</v>
      </c>
      <c r="D22" s="114">
        <v>71151.329769999997</v>
      </c>
      <c r="E22" s="114">
        <v>96586.277050000004</v>
      </c>
      <c r="F22" s="114">
        <v>117490.71656</v>
      </c>
      <c r="G22" s="114">
        <v>100538.53173</v>
      </c>
      <c r="H22" s="114">
        <v>152801.56822999998</v>
      </c>
      <c r="I22" s="114">
        <v>134764.84969</v>
      </c>
      <c r="J22" s="114">
        <v>161168.63467</v>
      </c>
      <c r="K22" s="114">
        <v>160324.46792</v>
      </c>
    </row>
    <row r="23" spans="1:11" s="16" customFormat="1" ht="15" customHeight="1">
      <c r="A23" s="147" t="s">
        <v>212</v>
      </c>
      <c r="B23" s="114">
        <v>107.37781</v>
      </c>
      <c r="C23" s="114">
        <v>802.87522999999999</v>
      </c>
      <c r="D23" s="114">
        <v>774.5249399999999</v>
      </c>
      <c r="E23" s="114">
        <v>217.45935</v>
      </c>
      <c r="F23" s="114">
        <v>14702.92633</v>
      </c>
      <c r="G23" s="114">
        <v>4377.7575199999992</v>
      </c>
      <c r="H23" s="114">
        <v>2249.8952999999997</v>
      </c>
      <c r="I23" s="114">
        <v>2832.8101900000001</v>
      </c>
      <c r="J23" s="114">
        <v>3022.4547200000002</v>
      </c>
      <c r="K23" s="114">
        <v>3257.5669600000001</v>
      </c>
    </row>
    <row r="24" spans="1:11" s="16" customFormat="1" ht="15" customHeight="1">
      <c r="A24" s="147" t="s">
        <v>591</v>
      </c>
      <c r="B24" s="114">
        <v>5561.5434800000003</v>
      </c>
      <c r="C24" s="114">
        <v>6145.9994800000004</v>
      </c>
      <c r="D24" s="114">
        <v>7406.5659599999999</v>
      </c>
      <c r="E24" s="114">
        <v>109452.79794</v>
      </c>
      <c r="F24" s="114">
        <v>145815.33447999999</v>
      </c>
      <c r="G24" s="114">
        <v>291744.09567000001</v>
      </c>
      <c r="H24" s="114">
        <v>451175.23726999998</v>
      </c>
      <c r="I24" s="114">
        <v>576832.26200999995</v>
      </c>
      <c r="J24" s="114">
        <v>627789.64877999993</v>
      </c>
      <c r="K24" s="114">
        <v>687103.41828999994</v>
      </c>
    </row>
    <row r="25" spans="1:11" s="16" customFormat="1" ht="15" customHeight="1">
      <c r="A25" s="147" t="s">
        <v>223</v>
      </c>
      <c r="B25" s="114">
        <v>95026.110610000003</v>
      </c>
      <c r="C25" s="114">
        <v>109212.29884999999</v>
      </c>
      <c r="D25" s="114">
        <v>119937.14044</v>
      </c>
      <c r="E25" s="114">
        <v>125444.43909999999</v>
      </c>
      <c r="F25" s="114">
        <v>136357.38650999998</v>
      </c>
      <c r="G25" s="114">
        <v>183327.78938</v>
      </c>
      <c r="H25" s="114">
        <v>189127.1029</v>
      </c>
      <c r="I25" s="114">
        <v>199311.22799000001</v>
      </c>
      <c r="J25" s="114">
        <v>197109.32596000002</v>
      </c>
      <c r="K25" s="114">
        <v>194436.83265999999</v>
      </c>
    </row>
    <row r="26" spans="1:11" s="16" customFormat="1" ht="15" customHeight="1">
      <c r="A26" s="147" t="s">
        <v>592</v>
      </c>
      <c r="B26" s="114">
        <v>15733.112369999999</v>
      </c>
      <c r="C26" s="114">
        <v>20949.639300000003</v>
      </c>
      <c r="D26" s="114">
        <v>30502.63508</v>
      </c>
      <c r="E26" s="114">
        <v>63713.883520000003</v>
      </c>
      <c r="F26" s="114">
        <v>49064.086750000002</v>
      </c>
      <c r="G26" s="114">
        <v>54194.58397</v>
      </c>
      <c r="H26" s="114">
        <v>46221.930639999999</v>
      </c>
      <c r="I26" s="114">
        <v>36868.639360000001</v>
      </c>
      <c r="J26" s="114">
        <v>42891.212749999999</v>
      </c>
      <c r="K26" s="114">
        <v>55731.2932</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6769528.1249599997</v>
      </c>
      <c r="C28" s="395">
        <v>7343811.2807799997</v>
      </c>
      <c r="D28" s="395">
        <v>8680731.9509999994</v>
      </c>
      <c r="E28" s="395">
        <v>9627167.1735499986</v>
      </c>
      <c r="F28" s="395">
        <v>9861719.1519900002</v>
      </c>
      <c r="G28" s="395">
        <v>10371930.459100001</v>
      </c>
      <c r="H28" s="395">
        <v>11130604.68266</v>
      </c>
      <c r="I28" s="395">
        <v>11323938.09719</v>
      </c>
      <c r="J28" s="395">
        <v>11531488.74546</v>
      </c>
      <c r="K28" s="395">
        <v>12028645.546120001</v>
      </c>
    </row>
    <row r="29" spans="1:11" s="16" customFormat="1" ht="15" customHeight="1" thickTop="1">
      <c r="A29" s="147" t="s">
        <v>594</v>
      </c>
      <c r="B29" s="114">
        <v>5973126.0757100005</v>
      </c>
      <c r="C29" s="114">
        <v>6453670.8342700005</v>
      </c>
      <c r="D29" s="114">
        <v>7431700.9958100002</v>
      </c>
      <c r="E29" s="114">
        <v>8203038.6017399998</v>
      </c>
      <c r="F29" s="114">
        <v>8281147.6344300006</v>
      </c>
      <c r="G29" s="114">
        <v>8364578.02563</v>
      </c>
      <c r="H29" s="114">
        <v>8812392.2032900006</v>
      </c>
      <c r="I29" s="114">
        <v>8787487.8795800004</v>
      </c>
      <c r="J29" s="114">
        <v>8974598.0903899986</v>
      </c>
      <c r="K29" s="114">
        <v>9428016.6029400006</v>
      </c>
    </row>
    <row r="30" spans="1:11" s="16" customFormat="1" ht="15" customHeight="1">
      <c r="A30" s="148" t="s">
        <v>595</v>
      </c>
      <c r="B30" s="114">
        <v>1028010.2229500001</v>
      </c>
      <c r="C30" s="114">
        <v>1315468.93802</v>
      </c>
      <c r="D30" s="114">
        <v>1435862.49223</v>
      </c>
      <c r="E30" s="114">
        <v>1285123.3313499999</v>
      </c>
      <c r="F30" s="114">
        <v>1375349.7096199999</v>
      </c>
      <c r="G30" s="114">
        <v>1060864.4136300001</v>
      </c>
      <c r="H30" s="114">
        <v>1251795.5850899999</v>
      </c>
      <c r="I30" s="114">
        <v>1285590.3288499999</v>
      </c>
      <c r="J30" s="114">
        <v>1294791.6651400002</v>
      </c>
      <c r="K30" s="114">
        <v>1320159.0392799999</v>
      </c>
    </row>
    <row r="31" spans="1:11" s="16" customFormat="1" ht="15" customHeight="1">
      <c r="A31" s="148" t="s">
        <v>596</v>
      </c>
      <c r="B31" s="114">
        <v>1362471.05067</v>
      </c>
      <c r="C31" s="114">
        <v>1585340.17866</v>
      </c>
      <c r="D31" s="114">
        <v>1731606.61301</v>
      </c>
      <c r="E31" s="114">
        <v>1763928.1807200001</v>
      </c>
      <c r="F31" s="114">
        <v>1765670.4951099998</v>
      </c>
      <c r="G31" s="114">
        <v>1552488.8249100002</v>
      </c>
      <c r="H31" s="114">
        <v>1565335.0885399999</v>
      </c>
      <c r="I31" s="114">
        <v>1637178.7324699999</v>
      </c>
      <c r="J31" s="114">
        <v>1620178.86732</v>
      </c>
      <c r="K31" s="114">
        <v>1721582.2400400001</v>
      </c>
    </row>
    <row r="32" spans="1:11" s="16" customFormat="1" ht="15" customHeight="1">
      <c r="A32" s="148" t="s">
        <v>597</v>
      </c>
      <c r="B32" s="114">
        <v>120810.28158</v>
      </c>
      <c r="C32" s="114">
        <v>46620.450450000004</v>
      </c>
      <c r="D32" s="114">
        <v>25154.70318</v>
      </c>
      <c r="E32" s="114">
        <v>22135.81322</v>
      </c>
      <c r="F32" s="114">
        <v>16021.18326</v>
      </c>
      <c r="G32" s="114">
        <v>5099.9520899999998</v>
      </c>
      <c r="H32" s="114">
        <v>4610.6847400000006</v>
      </c>
      <c r="I32" s="114">
        <v>4441.4045599999999</v>
      </c>
      <c r="J32" s="114">
        <v>3523.8932999999997</v>
      </c>
      <c r="K32" s="114">
        <v>3524.0368100000001</v>
      </c>
    </row>
    <row r="33" spans="1:11" s="16" customFormat="1" ht="15" customHeight="1">
      <c r="A33" s="148" t="s">
        <v>598</v>
      </c>
      <c r="B33" s="114">
        <v>74456.599900000001</v>
      </c>
      <c r="C33" s="114">
        <v>88427.482499999998</v>
      </c>
      <c r="D33" s="114">
        <v>81577.913680000012</v>
      </c>
      <c r="E33" s="114">
        <v>127668.30354000001</v>
      </c>
      <c r="F33" s="114">
        <v>145908.53308000002</v>
      </c>
      <c r="G33" s="114">
        <v>125665.55807</v>
      </c>
      <c r="H33" s="114">
        <v>111386.25168</v>
      </c>
      <c r="I33" s="114">
        <v>202039.72547</v>
      </c>
      <c r="J33" s="114">
        <v>154737.87958000001</v>
      </c>
      <c r="K33" s="114">
        <v>193139.95996000001</v>
      </c>
    </row>
    <row r="34" spans="1:11" s="16" customFormat="1" ht="15" customHeight="1">
      <c r="A34" s="148" t="s">
        <v>599</v>
      </c>
      <c r="B34" s="114">
        <v>3208242.70939</v>
      </c>
      <c r="C34" s="114">
        <v>3179102.3071500002</v>
      </c>
      <c r="D34" s="114">
        <v>3847708.9607699998</v>
      </c>
      <c r="E34" s="114">
        <v>4597529.1383400001</v>
      </c>
      <c r="F34" s="114">
        <v>4482922.1085100006</v>
      </c>
      <c r="G34" s="114">
        <v>4989532.0665899999</v>
      </c>
      <c r="H34" s="114">
        <v>5115903.8352899998</v>
      </c>
      <c r="I34" s="114">
        <v>4828159.6797600007</v>
      </c>
      <c r="J34" s="114">
        <v>5024884.6424799999</v>
      </c>
      <c r="K34" s="114">
        <v>5217404.9599299999</v>
      </c>
    </row>
    <row r="35" spans="1:11" s="16" customFormat="1" ht="15" customHeight="1">
      <c r="A35" s="148" t="s">
        <v>600</v>
      </c>
      <c r="B35" s="114">
        <v>179135.21122</v>
      </c>
      <c r="C35" s="114">
        <v>238711.47749000002</v>
      </c>
      <c r="D35" s="114">
        <v>309790.31293999997</v>
      </c>
      <c r="E35" s="114">
        <v>406653.83457000001</v>
      </c>
      <c r="F35" s="114">
        <v>495275.60485</v>
      </c>
      <c r="G35" s="114">
        <v>630927.21033999999</v>
      </c>
      <c r="H35" s="114">
        <v>763360.75795</v>
      </c>
      <c r="I35" s="114">
        <v>830078.00847</v>
      </c>
      <c r="J35" s="114">
        <v>876481.14257000003</v>
      </c>
      <c r="K35" s="114">
        <v>972206.36691999994</v>
      </c>
    </row>
    <row r="36" spans="1:11" s="16" customFormat="1" ht="15" customHeight="1">
      <c r="A36" s="147" t="s">
        <v>601</v>
      </c>
      <c r="B36" s="114">
        <v>299.78474999999997</v>
      </c>
      <c r="C36" s="114">
        <v>1006.40185</v>
      </c>
      <c r="D36" s="114">
        <v>1407.06782</v>
      </c>
      <c r="E36" s="114">
        <v>788.56786</v>
      </c>
      <c r="F36" s="114">
        <v>472.66217999999998</v>
      </c>
      <c r="G36" s="114">
        <v>482.48257000000001</v>
      </c>
      <c r="H36" s="114">
        <v>110821.98066</v>
      </c>
      <c r="I36" s="114">
        <v>84331.760299999994</v>
      </c>
      <c r="J36" s="114">
        <v>57232.572329999995</v>
      </c>
      <c r="K36" s="114">
        <v>29341.14632</v>
      </c>
    </row>
    <row r="37" spans="1:11" s="16" customFormat="1" ht="15" customHeight="1">
      <c r="A37" s="147" t="s">
        <v>602</v>
      </c>
      <c r="B37" s="114">
        <v>382489.65025999997</v>
      </c>
      <c r="C37" s="114">
        <v>411513.61619999999</v>
      </c>
      <c r="D37" s="114">
        <v>677231.78346000006</v>
      </c>
      <c r="E37" s="114">
        <v>877957.00421000004</v>
      </c>
      <c r="F37" s="114">
        <v>1020381.20667</v>
      </c>
      <c r="G37" s="114">
        <v>1499939.3615899999</v>
      </c>
      <c r="H37" s="114">
        <v>1463555.38451</v>
      </c>
      <c r="I37" s="114">
        <v>1814778.1206800002</v>
      </c>
      <c r="J37" s="114">
        <v>1838591.2217300001</v>
      </c>
      <c r="K37" s="114">
        <v>1870960.1995099999</v>
      </c>
    </row>
    <row r="38" spans="1:11" s="16" customFormat="1" ht="15" customHeight="1">
      <c r="A38" s="147" t="s">
        <v>603</v>
      </c>
      <c r="B38" s="114">
        <v>159346.66347999999</v>
      </c>
      <c r="C38" s="114">
        <v>170452.63537999999</v>
      </c>
      <c r="D38" s="114">
        <v>197332.48530999999</v>
      </c>
      <c r="E38" s="114">
        <v>215294.12547</v>
      </c>
      <c r="F38" s="114">
        <v>233424.46649000002</v>
      </c>
      <c r="G38" s="114">
        <v>215107.07136999999</v>
      </c>
      <c r="H38" s="114">
        <v>216643.55074999999</v>
      </c>
      <c r="I38" s="114">
        <v>227255.23983999999</v>
      </c>
      <c r="J38" s="114">
        <v>223583.20872</v>
      </c>
      <c r="K38" s="114">
        <v>268644.50618999999</v>
      </c>
    </row>
    <row r="39" spans="1:11" s="16" customFormat="1" ht="15" customHeight="1">
      <c r="A39" s="147" t="s">
        <v>277</v>
      </c>
      <c r="B39" s="114">
        <v>73810.89516</v>
      </c>
      <c r="C39" s="114">
        <v>80658.394540000008</v>
      </c>
      <c r="D39" s="114">
        <v>88561.332730000009</v>
      </c>
      <c r="E39" s="114">
        <v>86152.372739999992</v>
      </c>
      <c r="F39" s="114">
        <v>90597.630310000008</v>
      </c>
      <c r="G39" s="114">
        <v>99541.223180000001</v>
      </c>
      <c r="H39" s="114">
        <v>104394.77972000001</v>
      </c>
      <c r="I39" s="114">
        <v>113835.439</v>
      </c>
      <c r="J39" s="114">
        <v>108268.08991</v>
      </c>
      <c r="K39" s="114">
        <v>113296.58644</v>
      </c>
    </row>
    <row r="40" spans="1:11" s="16" customFormat="1" ht="15" customHeight="1">
      <c r="A40" s="147" t="s">
        <v>283</v>
      </c>
      <c r="B40" s="114">
        <v>0</v>
      </c>
      <c r="C40" s="114">
        <v>0</v>
      </c>
      <c r="D40" s="114">
        <v>0</v>
      </c>
      <c r="E40" s="114">
        <v>0</v>
      </c>
      <c r="F40" s="114">
        <v>0</v>
      </c>
      <c r="G40" s="114">
        <v>0</v>
      </c>
      <c r="H40" s="114">
        <v>129104.3</v>
      </c>
      <c r="I40" s="114">
        <v>129121.68333</v>
      </c>
      <c r="J40" s="114">
        <v>129191.21667000001</v>
      </c>
      <c r="K40" s="114">
        <v>129208.6</v>
      </c>
    </row>
    <row r="41" spans="1:11" s="16" customFormat="1" ht="15" customHeight="1">
      <c r="A41" s="147" t="s">
        <v>604</v>
      </c>
      <c r="B41" s="114">
        <v>173169.87084000002</v>
      </c>
      <c r="C41" s="114">
        <v>190268.00143</v>
      </c>
      <c r="D41" s="114">
        <v>235412.0612</v>
      </c>
      <c r="E41" s="114">
        <v>206491.40437</v>
      </c>
      <c r="F41" s="114">
        <v>224346.85443000001</v>
      </c>
      <c r="G41" s="114">
        <v>186356.65327000001</v>
      </c>
      <c r="H41" s="114">
        <v>145413.21952000001</v>
      </c>
      <c r="I41" s="114">
        <v>130206.72162000001</v>
      </c>
      <c r="J41" s="114">
        <v>153197.79741999999</v>
      </c>
      <c r="K41" s="114">
        <v>144094.59252000001</v>
      </c>
    </row>
    <row r="42" spans="1:11" s="17" customFormat="1" ht="15" customHeight="1" thickBot="1">
      <c r="A42" s="147" t="s">
        <v>455</v>
      </c>
      <c r="B42" s="114">
        <v>7285.1847600000001</v>
      </c>
      <c r="C42" s="114">
        <v>36241.397109999998</v>
      </c>
      <c r="D42" s="114">
        <v>49086.224670000003</v>
      </c>
      <c r="E42" s="114">
        <v>37445.097159999998</v>
      </c>
      <c r="F42" s="114">
        <v>11348.697480000001</v>
      </c>
      <c r="G42" s="114">
        <v>5925.64149</v>
      </c>
      <c r="H42" s="114">
        <v>148279.26420999999</v>
      </c>
      <c r="I42" s="114">
        <v>36921.252840000001</v>
      </c>
      <c r="J42" s="114">
        <v>46826.548289999999</v>
      </c>
      <c r="K42" s="114">
        <v>45083.3122</v>
      </c>
    </row>
    <row r="43" spans="1:11" ht="15" customHeight="1" thickTop="1" thickBot="1">
      <c r="A43" s="394" t="s">
        <v>605</v>
      </c>
      <c r="B43" s="395">
        <v>453780.19185</v>
      </c>
      <c r="C43" s="395">
        <v>498920.08754000004</v>
      </c>
      <c r="D43" s="395">
        <v>554538.46307000006</v>
      </c>
      <c r="E43" s="395">
        <v>626364.48169000004</v>
      </c>
      <c r="F43" s="395">
        <v>676580.26266999997</v>
      </c>
      <c r="G43" s="395">
        <v>735945.07503999991</v>
      </c>
      <c r="H43" s="395">
        <v>751818.51651999995</v>
      </c>
      <c r="I43" s="395">
        <v>771041.09667</v>
      </c>
      <c r="J43" s="395">
        <v>827017.05417999998</v>
      </c>
      <c r="K43" s="395">
        <v>843181.60207000002</v>
      </c>
    </row>
    <row r="44" spans="1:11" s="16" customFormat="1" ht="15" customHeight="1" thickTop="1">
      <c r="A44" s="147" t="s">
        <v>298</v>
      </c>
      <c r="B44" s="114">
        <v>311563</v>
      </c>
      <c r="C44" s="114">
        <v>348993</v>
      </c>
      <c r="D44" s="114">
        <v>394323</v>
      </c>
      <c r="E44" s="114">
        <v>452173</v>
      </c>
      <c r="F44" s="114">
        <v>506063</v>
      </c>
      <c r="G44" s="114">
        <v>551823</v>
      </c>
      <c r="H44" s="114">
        <v>598253</v>
      </c>
      <c r="I44" s="114">
        <v>601533</v>
      </c>
      <c r="J44" s="114">
        <v>643653</v>
      </c>
      <c r="K44" s="114">
        <v>656793</v>
      </c>
    </row>
    <row r="45" spans="1:11" s="16" customFormat="1" ht="15" customHeight="1">
      <c r="A45" s="147" t="s">
        <v>302</v>
      </c>
      <c r="B45" s="114">
        <v>0</v>
      </c>
      <c r="C45" s="114">
        <v>0</v>
      </c>
      <c r="D45" s="114">
        <v>5</v>
      </c>
      <c r="E45" s="114">
        <v>0</v>
      </c>
      <c r="F45" s="114">
        <v>2.5</v>
      </c>
      <c r="G45" s="114">
        <v>0</v>
      </c>
      <c r="H45" s="114">
        <v>2.5</v>
      </c>
      <c r="I45" s="114">
        <v>15050</v>
      </c>
      <c r="J45" s="114">
        <v>2.5</v>
      </c>
      <c r="K45" s="114">
        <v>9002.5</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59051.410429999996</v>
      </c>
      <c r="C47" s="114">
        <v>67367.365080000003</v>
      </c>
      <c r="D47" s="114">
        <v>75623.21620000001</v>
      </c>
      <c r="E47" s="114">
        <v>73271.404819999996</v>
      </c>
      <c r="F47" s="114">
        <v>83362.498000000007</v>
      </c>
      <c r="G47" s="114">
        <v>92076.541689999998</v>
      </c>
      <c r="H47" s="114">
        <v>103120.53031999999</v>
      </c>
      <c r="I47" s="114">
        <v>108163.00742000001</v>
      </c>
      <c r="J47" s="114">
        <v>108163.00742000001</v>
      </c>
      <c r="K47" s="114">
        <v>115682.86119</v>
      </c>
    </row>
    <row r="48" spans="1:11" s="16" customFormat="1" ht="15" customHeight="1">
      <c r="A48" s="147" t="s">
        <v>312</v>
      </c>
      <c r="B48" s="114">
        <v>83165.781419999999</v>
      </c>
      <c r="C48" s="114">
        <v>82559.72245999999</v>
      </c>
      <c r="D48" s="114">
        <v>84587.246870000003</v>
      </c>
      <c r="E48" s="114">
        <v>100920.07687</v>
      </c>
      <c r="F48" s="114">
        <v>87152.264670000004</v>
      </c>
      <c r="G48" s="114">
        <v>92045.533349999998</v>
      </c>
      <c r="H48" s="114">
        <v>50442.486199999999</v>
      </c>
      <c r="I48" s="114">
        <v>46295.089249999997</v>
      </c>
      <c r="J48" s="114">
        <v>75198.546760000012</v>
      </c>
      <c r="K48" s="114">
        <v>61703.240880000005</v>
      </c>
    </row>
    <row r="49" spans="1:11" s="16" customFormat="1" ht="15" customHeight="1">
      <c r="A49" s="148" t="s">
        <v>607</v>
      </c>
      <c r="B49" s="114">
        <v>6.2349199999999998</v>
      </c>
      <c r="C49" s="114">
        <v>1.21126</v>
      </c>
      <c r="D49" s="114">
        <v>5.3606699999999998</v>
      </c>
      <c r="E49" s="114">
        <v>9.1450800000000001</v>
      </c>
      <c r="F49" s="114">
        <v>11.827780000000001</v>
      </c>
      <c r="G49" s="114">
        <v>12.29477</v>
      </c>
      <c r="H49" s="114">
        <v>17.71518</v>
      </c>
      <c r="I49" s="114">
        <v>27072.509100000003</v>
      </c>
      <c r="J49" s="114">
        <v>9.1000000000000004E-3</v>
      </c>
      <c r="K49" s="114">
        <v>20446.780730000002</v>
      </c>
    </row>
    <row r="50" spans="1:11" s="17" customFormat="1" ht="15" customHeight="1" thickBot="1">
      <c r="A50" s="148" t="s">
        <v>608</v>
      </c>
      <c r="B50" s="114">
        <v>83159.546499999997</v>
      </c>
      <c r="C50" s="114">
        <v>82558.511200000008</v>
      </c>
      <c r="D50" s="114">
        <v>84581.886200000008</v>
      </c>
      <c r="E50" s="114">
        <v>100910.93179</v>
      </c>
      <c r="F50" s="114">
        <v>87140.436889999997</v>
      </c>
      <c r="G50" s="114">
        <v>92033.238580000005</v>
      </c>
      <c r="H50" s="114">
        <v>50424.77102</v>
      </c>
      <c r="I50" s="114">
        <v>19222.580149999998</v>
      </c>
      <c r="J50" s="114">
        <v>75198.537660000002</v>
      </c>
      <c r="K50" s="114">
        <v>41256.460149999999</v>
      </c>
    </row>
    <row r="51" spans="1:11" ht="15" customHeight="1" thickTop="1" thickBot="1">
      <c r="A51" s="394" t="s">
        <v>609</v>
      </c>
      <c r="B51" s="395">
        <v>7223308.3168100007</v>
      </c>
      <c r="C51" s="395">
        <v>7842731.3683199994</v>
      </c>
      <c r="D51" s="395">
        <v>9235270.414069999</v>
      </c>
      <c r="E51" s="395">
        <v>10253531.655239999</v>
      </c>
      <c r="F51" s="395">
        <v>10538299.414659999</v>
      </c>
      <c r="G51" s="395">
        <v>11107875.53414</v>
      </c>
      <c r="H51" s="395">
        <v>11882423.19918</v>
      </c>
      <c r="I51" s="395">
        <v>12094979.19386</v>
      </c>
      <c r="J51" s="395">
        <v>12358505.79964</v>
      </c>
      <c r="K51" s="395">
        <v>12871827.148190001</v>
      </c>
    </row>
    <row r="52" spans="1:11" s="16" customFormat="1" ht="15" customHeight="1" thickTop="1">
      <c r="A52" s="113" t="s">
        <v>610</v>
      </c>
      <c r="B52" s="114">
        <v>278819.59109</v>
      </c>
      <c r="C52" s="114">
        <v>248436.04494999998</v>
      </c>
      <c r="D52" s="114">
        <v>302677.98375000001</v>
      </c>
      <c r="E52" s="114">
        <v>385105.73826999997</v>
      </c>
      <c r="F52" s="114">
        <v>356467.90607999999</v>
      </c>
      <c r="G52" s="114">
        <v>495943.17531000002</v>
      </c>
      <c r="H52" s="114">
        <v>534953.73057000001</v>
      </c>
      <c r="I52" s="114">
        <v>562479.26425000001</v>
      </c>
      <c r="J52" s="114">
        <v>592495.92102999997</v>
      </c>
      <c r="K52" s="114">
        <v>678083.85904999997</v>
      </c>
    </row>
    <row r="53" spans="1:11" s="17" customFormat="1" ht="15" customHeight="1">
      <c r="A53" s="148" t="s">
        <v>611</v>
      </c>
      <c r="B53" s="114">
        <v>21225.47997</v>
      </c>
      <c r="C53" s="114">
        <v>15423.201550000002</v>
      </c>
      <c r="D53" s="114">
        <v>5380.91705</v>
      </c>
      <c r="E53" s="114">
        <v>11028.096140000001</v>
      </c>
      <c r="F53" s="114">
        <v>31092.873010000003</v>
      </c>
      <c r="G53" s="114">
        <v>14043.942650000001</v>
      </c>
      <c r="H53" s="114">
        <v>37035.412380000002</v>
      </c>
      <c r="I53" s="114">
        <v>48850.602630000001</v>
      </c>
      <c r="J53" s="114">
        <v>10908.96408</v>
      </c>
      <c r="K53" s="114">
        <v>41187.353569999999</v>
      </c>
    </row>
    <row r="54" spans="1:11" s="17" customFormat="1" ht="15" customHeight="1">
      <c r="A54" s="148" t="s">
        <v>612</v>
      </c>
      <c r="B54" s="114">
        <v>212346.69330000001</v>
      </c>
      <c r="C54" s="114">
        <v>154849.76678999999</v>
      </c>
      <c r="D54" s="114">
        <v>186226.14837000001</v>
      </c>
      <c r="E54" s="114">
        <v>231227.03218000001</v>
      </c>
      <c r="F54" s="114">
        <v>165484.51337</v>
      </c>
      <c r="G54" s="114">
        <v>289783.99617</v>
      </c>
      <c r="H54" s="114">
        <v>289181.25594999996</v>
      </c>
      <c r="I54" s="114">
        <v>283566.9424</v>
      </c>
      <c r="J54" s="114">
        <v>345067.24738000002</v>
      </c>
      <c r="K54" s="114">
        <v>398301.39829000004</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45247.417820000002</v>
      </c>
      <c r="C56" s="114">
        <v>78163.076610000004</v>
      </c>
      <c r="D56" s="114">
        <v>111070.91833</v>
      </c>
      <c r="E56" s="114">
        <v>138391.60994999998</v>
      </c>
      <c r="F56" s="114">
        <v>159890.51969999998</v>
      </c>
      <c r="G56" s="114">
        <v>182168.23649000001</v>
      </c>
      <c r="H56" s="114">
        <v>196732.06224</v>
      </c>
      <c r="I56" s="114">
        <v>218056.71922</v>
      </c>
      <c r="J56" s="114">
        <v>224514.70957000001</v>
      </c>
      <c r="K56" s="114">
        <v>223228.70718999999</v>
      </c>
    </row>
    <row r="57" spans="1:11" s="17" customFormat="1" ht="15" customHeight="1">
      <c r="A57" s="148" t="s">
        <v>615</v>
      </c>
      <c r="B57" s="114">
        <v>0</v>
      </c>
      <c r="C57" s="114">
        <v>0</v>
      </c>
      <c r="D57" s="114">
        <v>0</v>
      </c>
      <c r="E57" s="114">
        <v>4459</v>
      </c>
      <c r="F57" s="114">
        <v>0</v>
      </c>
      <c r="G57" s="114">
        <v>9947</v>
      </c>
      <c r="H57" s="114">
        <v>12005</v>
      </c>
      <c r="I57" s="114">
        <v>12005</v>
      </c>
      <c r="J57" s="114">
        <v>12005</v>
      </c>
      <c r="K57" s="114">
        <v>15366.4</v>
      </c>
    </row>
    <row r="58" spans="1:11" s="17" customFormat="1" ht="15" customHeight="1">
      <c r="A58" s="147" t="s">
        <v>616</v>
      </c>
      <c r="B58" s="114">
        <v>12181261.70482</v>
      </c>
      <c r="C58" s="114">
        <v>14649196.831729999</v>
      </c>
      <c r="D58" s="114">
        <v>15829800.10156</v>
      </c>
      <c r="E58" s="114">
        <v>17340327.562090002</v>
      </c>
      <c r="F58" s="114">
        <v>18887254.48601</v>
      </c>
      <c r="G58" s="114">
        <v>18533607.661520001</v>
      </c>
      <c r="H58" s="114">
        <v>18635101.900929999</v>
      </c>
      <c r="I58" s="114">
        <v>18158119.389359999</v>
      </c>
      <c r="J58" s="114">
        <v>18645465.172019999</v>
      </c>
      <c r="K58" s="114">
        <v>19244562.864089999</v>
      </c>
    </row>
    <row r="59" spans="1:11">
      <c r="A59" s="396" t="s">
        <v>617</v>
      </c>
      <c r="B59" s="397">
        <v>527186.80857999995</v>
      </c>
      <c r="C59" s="397">
        <v>572713.09532000008</v>
      </c>
      <c r="D59" s="397">
        <v>612388.26435000007</v>
      </c>
      <c r="E59" s="397">
        <v>670355.79972000001</v>
      </c>
      <c r="F59" s="397">
        <v>716324.13014000002</v>
      </c>
      <c r="G59" s="397">
        <v>756548.62326999998</v>
      </c>
      <c r="H59" s="397">
        <v>730413.59933</v>
      </c>
      <c r="I59" s="397">
        <v>347943.00410000002</v>
      </c>
      <c r="J59" s="397">
        <v>715153.35169000004</v>
      </c>
      <c r="K59" s="397">
        <v>382441.24121000001</v>
      </c>
    </row>
    <row r="60" spans="1:11" ht="15" customHeight="1">
      <c r="A60" s="148" t="s">
        <v>618</v>
      </c>
      <c r="B60" s="114">
        <v>-114862.95421</v>
      </c>
      <c r="C60" s="114">
        <v>-139642.09603000002</v>
      </c>
      <c r="D60" s="114">
        <v>-147265.76958000002</v>
      </c>
      <c r="E60" s="114">
        <v>-182281.54300000001</v>
      </c>
      <c r="F60" s="114">
        <v>-228830.02646000002</v>
      </c>
      <c r="G60" s="114">
        <v>-264720.46591999999</v>
      </c>
      <c r="H60" s="114">
        <v>-296653.65785000002</v>
      </c>
      <c r="I60" s="114">
        <v>-153616.06182</v>
      </c>
      <c r="J60" s="114">
        <v>-306998.14989</v>
      </c>
      <c r="K60" s="114">
        <v>-160733.22849000001</v>
      </c>
    </row>
    <row r="61" spans="1:11" ht="15" customHeight="1">
      <c r="A61" s="147" t="s">
        <v>619</v>
      </c>
      <c r="B61" s="114">
        <v>412323.85437000002</v>
      </c>
      <c r="C61" s="114">
        <v>433070.99929000001</v>
      </c>
      <c r="D61" s="114">
        <v>465122.49476999999</v>
      </c>
      <c r="E61" s="114">
        <v>488074.25672</v>
      </c>
      <c r="F61" s="114">
        <v>487494.10368</v>
      </c>
      <c r="G61" s="114">
        <v>491828.15735000005</v>
      </c>
      <c r="H61" s="114">
        <v>433759.94148000004</v>
      </c>
      <c r="I61" s="114">
        <v>194326.94227999999</v>
      </c>
      <c r="J61" s="114">
        <v>408155.20180000004</v>
      </c>
      <c r="K61" s="114">
        <v>221708.01272</v>
      </c>
    </row>
    <row r="62" spans="1:11" ht="15" customHeight="1">
      <c r="A62" s="116" t="s">
        <v>620</v>
      </c>
      <c r="B62" s="114">
        <v>106952.44357999999</v>
      </c>
      <c r="C62" s="114">
        <v>117681.16497</v>
      </c>
      <c r="D62" s="114">
        <v>156124.82629</v>
      </c>
      <c r="E62" s="114">
        <v>155747.17643000002</v>
      </c>
      <c r="F62" s="114">
        <v>218601.43594999998</v>
      </c>
      <c r="G62" s="114">
        <v>168889.71515999999</v>
      </c>
      <c r="H62" s="114">
        <v>156999.65012999999</v>
      </c>
      <c r="I62" s="114">
        <v>86533.725529999996</v>
      </c>
      <c r="J62" s="114">
        <v>181749.69550999999</v>
      </c>
      <c r="K62" s="114">
        <v>93885.519239999994</v>
      </c>
    </row>
    <row r="63" spans="1:11" ht="15" customHeight="1">
      <c r="A63" s="148" t="s">
        <v>621</v>
      </c>
      <c r="B63" s="114">
        <v>-25894.532729999999</v>
      </c>
      <c r="C63" s="114">
        <v>-36859.871650000001</v>
      </c>
      <c r="D63" s="114">
        <v>-79611.340989999997</v>
      </c>
      <c r="E63" s="114">
        <v>-86556.779370000004</v>
      </c>
      <c r="F63" s="114">
        <v>-140653.89416999999</v>
      </c>
      <c r="G63" s="114">
        <v>-93680.780939999997</v>
      </c>
      <c r="H63" s="114">
        <v>-93191.063800000004</v>
      </c>
      <c r="I63" s="114">
        <v>-45337.759590000001</v>
      </c>
      <c r="J63" s="114">
        <v>-79006.191940000004</v>
      </c>
      <c r="K63" s="114">
        <v>-36626.675080000001</v>
      </c>
    </row>
    <row r="64" spans="1:11" ht="15" customHeight="1">
      <c r="A64" s="117" t="s">
        <v>622</v>
      </c>
      <c r="B64" s="114">
        <v>493381.76522</v>
      </c>
      <c r="C64" s="114">
        <v>513892.29261</v>
      </c>
      <c r="D64" s="114">
        <v>541635.98007000005</v>
      </c>
      <c r="E64" s="114">
        <v>557264.65377999994</v>
      </c>
      <c r="F64" s="114">
        <v>565441.64546000003</v>
      </c>
      <c r="G64" s="114">
        <v>567037.09157000005</v>
      </c>
      <c r="H64" s="114">
        <v>497568.52781</v>
      </c>
      <c r="I64" s="114">
        <v>235522.90822000001</v>
      </c>
      <c r="J64" s="114">
        <v>510898.70536999998</v>
      </c>
      <c r="K64" s="114">
        <v>278966.85687999998</v>
      </c>
    </row>
    <row r="65" spans="1:11" ht="15" customHeight="1">
      <c r="A65" s="116" t="s">
        <v>623</v>
      </c>
      <c r="B65" s="114">
        <v>64527.883329999997</v>
      </c>
      <c r="C65" s="114">
        <v>62100.441789999997</v>
      </c>
      <c r="D65" s="114">
        <v>56363.961340000002</v>
      </c>
      <c r="E65" s="114">
        <v>72623.219319999989</v>
      </c>
      <c r="F65" s="114">
        <v>72939.938299999994</v>
      </c>
      <c r="G65" s="114">
        <v>67736.24470000001</v>
      </c>
      <c r="H65" s="114">
        <v>67927.114979999998</v>
      </c>
      <c r="I65" s="114">
        <v>32330.09964</v>
      </c>
      <c r="J65" s="114">
        <v>74366.092870000008</v>
      </c>
      <c r="K65" s="114">
        <v>41392.90324</v>
      </c>
    </row>
    <row r="66" spans="1:11" ht="15" customHeight="1">
      <c r="A66" s="116" t="s">
        <v>624</v>
      </c>
      <c r="B66" s="114">
        <v>-114632.55218000001</v>
      </c>
      <c r="C66" s="114">
        <v>-105299.98805</v>
      </c>
      <c r="D66" s="114">
        <v>-110175.53319</v>
      </c>
      <c r="E66" s="114">
        <v>-110834.5426</v>
      </c>
      <c r="F66" s="114">
        <v>-117058.49196</v>
      </c>
      <c r="G66" s="114">
        <v>-123658.4558</v>
      </c>
      <c r="H66" s="114">
        <v>-113800.88193999999</v>
      </c>
      <c r="I66" s="114">
        <v>-45006.478310000006</v>
      </c>
      <c r="J66" s="114">
        <v>-132563.03446</v>
      </c>
      <c r="K66" s="114">
        <v>-52318.505349999999</v>
      </c>
    </row>
    <row r="67" spans="1:11" ht="15" customHeight="1">
      <c r="A67" s="147" t="s">
        <v>625</v>
      </c>
      <c r="B67" s="114">
        <v>443277.09636999998</v>
      </c>
      <c r="C67" s="114">
        <v>470692.74635000003</v>
      </c>
      <c r="D67" s="114">
        <v>487824.40822000004</v>
      </c>
      <c r="E67" s="114">
        <v>519053.33049999998</v>
      </c>
      <c r="F67" s="114">
        <v>521323.09179999999</v>
      </c>
      <c r="G67" s="114">
        <v>511114.88047000003</v>
      </c>
      <c r="H67" s="114">
        <v>451694.76085000002</v>
      </c>
      <c r="I67" s="114">
        <v>222846.52955000001</v>
      </c>
      <c r="J67" s="114">
        <v>452701.76377999998</v>
      </c>
      <c r="K67" s="114">
        <v>268041.25477</v>
      </c>
    </row>
    <row r="68" spans="1:11" ht="15" customHeight="1">
      <c r="A68" s="148" t="s">
        <v>626</v>
      </c>
      <c r="B68" s="114">
        <v>-311232.55608999997</v>
      </c>
      <c r="C68" s="114">
        <v>-343701.81342999998</v>
      </c>
      <c r="D68" s="114">
        <v>-342454.71096</v>
      </c>
      <c r="E68" s="114">
        <v>-344518.73483999999</v>
      </c>
      <c r="F68" s="114">
        <v>-369767.40281</v>
      </c>
      <c r="G68" s="114">
        <v>-359968.04031000001</v>
      </c>
      <c r="H68" s="114">
        <v>-360225.04479000001</v>
      </c>
      <c r="I68" s="114">
        <v>-169312.74335</v>
      </c>
      <c r="J68" s="114">
        <v>-340314.34987999999</v>
      </c>
      <c r="K68" s="114">
        <v>-181419.43777000002</v>
      </c>
    </row>
    <row r="69" spans="1:11" ht="15" customHeight="1">
      <c r="A69" s="117" t="s">
        <v>627</v>
      </c>
      <c r="B69" s="114">
        <v>132044.54028000002</v>
      </c>
      <c r="C69" s="114">
        <v>126990.93292000001</v>
      </c>
      <c r="D69" s="114">
        <v>145369.69725999999</v>
      </c>
      <c r="E69" s="114">
        <v>174534.59565999999</v>
      </c>
      <c r="F69" s="114">
        <v>151555.68899</v>
      </c>
      <c r="G69" s="114">
        <v>151146.84015999999</v>
      </c>
      <c r="H69" s="114">
        <v>91469.716060000006</v>
      </c>
      <c r="I69" s="114">
        <v>53533.786200000002</v>
      </c>
      <c r="J69" s="114">
        <v>112387.4139</v>
      </c>
      <c r="K69" s="114">
        <v>86621.816999999995</v>
      </c>
    </row>
    <row r="70" spans="1:11" ht="15" customHeight="1">
      <c r="A70" s="117" t="s">
        <v>628</v>
      </c>
      <c r="B70" s="114">
        <v>-2.7480599999999997</v>
      </c>
      <c r="C70" s="114">
        <v>-61.480059999999995</v>
      </c>
      <c r="D70" s="114">
        <v>128.61061999999998</v>
      </c>
      <c r="E70" s="114">
        <v>693.62493000000006</v>
      </c>
      <c r="F70" s="114">
        <v>168.21929999999998</v>
      </c>
      <c r="G70" s="114">
        <v>265.40244000000001</v>
      </c>
      <c r="H70" s="114">
        <v>813.78834999999992</v>
      </c>
      <c r="I70" s="114">
        <v>194.06654999999998</v>
      </c>
      <c r="J70" s="114">
        <v>258.39001000000002</v>
      </c>
      <c r="K70" s="114">
        <v>281.12304999999998</v>
      </c>
    </row>
    <row r="71" spans="1:11" ht="15" customHeight="1">
      <c r="A71" s="115" t="s">
        <v>977</v>
      </c>
      <c r="B71" s="114">
        <v>-72.30913000000001</v>
      </c>
      <c r="C71" s="114">
        <v>-97.443460000000002</v>
      </c>
      <c r="D71" s="114">
        <v>101.51739000000001</v>
      </c>
      <c r="E71" s="114">
        <v>142.57954000000001</v>
      </c>
      <c r="F71" s="114">
        <v>151.61098000000001</v>
      </c>
      <c r="G71" s="114">
        <v>254.12613000000002</v>
      </c>
      <c r="H71" s="114">
        <v>806.94459999999992</v>
      </c>
      <c r="I71" s="114">
        <v>191.93225000000001</v>
      </c>
      <c r="J71" s="114">
        <v>255.29191</v>
      </c>
      <c r="K71" s="114">
        <v>279.32796000000002</v>
      </c>
    </row>
    <row r="72" spans="1:11" ht="15" customHeight="1">
      <c r="A72" s="115" t="s">
        <v>978</v>
      </c>
      <c r="B72" s="114">
        <v>69.561070000000001</v>
      </c>
      <c r="C72" s="114">
        <v>35.9634</v>
      </c>
      <c r="D72" s="114">
        <v>27.093229999999998</v>
      </c>
      <c r="E72" s="114">
        <v>551.04539</v>
      </c>
      <c r="F72" s="114">
        <v>16.608319999999999</v>
      </c>
      <c r="G72" s="114">
        <v>11.276309999999999</v>
      </c>
      <c r="H72" s="114">
        <v>6.84375</v>
      </c>
      <c r="I72" s="114">
        <v>2.1343000000000001</v>
      </c>
      <c r="J72" s="114">
        <v>3.0981000000000001</v>
      </c>
      <c r="K72" s="114">
        <v>1.7950899999999999</v>
      </c>
    </row>
    <row r="73" spans="1:11" ht="15" customHeight="1">
      <c r="A73" s="147" t="s">
        <v>629</v>
      </c>
      <c r="B73" s="114">
        <v>-45.498489999999997</v>
      </c>
      <c r="C73" s="114">
        <v>-28.75189</v>
      </c>
      <c r="D73" s="114">
        <v>-20.5824</v>
      </c>
      <c r="E73" s="114">
        <v>-16.450020000000002</v>
      </c>
      <c r="F73" s="114">
        <v>-382.26456000000002</v>
      </c>
      <c r="G73" s="114">
        <v>-260.06608999999997</v>
      </c>
      <c r="H73" s="114">
        <v>-165.13273999999998</v>
      </c>
      <c r="I73" s="114">
        <v>-372.31301999999999</v>
      </c>
      <c r="J73" s="114">
        <v>-749.63085999999998</v>
      </c>
      <c r="K73" s="114">
        <v>-675.58156999999994</v>
      </c>
    </row>
    <row r="74" spans="1:11" ht="15" customHeight="1">
      <c r="A74" s="147" t="s">
        <v>1308</v>
      </c>
      <c r="B74" s="114">
        <v>-0.16206999999999999</v>
      </c>
      <c r="C74" s="114">
        <v>-0.14211000000000001</v>
      </c>
      <c r="D74" s="114">
        <v>-1.5349999999999999E-2</v>
      </c>
      <c r="E74" s="114">
        <v>-0.20455999999999999</v>
      </c>
      <c r="F74" s="114">
        <v>-371.90348999999998</v>
      </c>
      <c r="G74" s="114">
        <v>-260.02593999999999</v>
      </c>
      <c r="H74" s="114">
        <v>-165.11001999999999</v>
      </c>
      <c r="I74" s="114">
        <v>-372.30561999999998</v>
      </c>
      <c r="J74" s="114">
        <v>-749.61996999999997</v>
      </c>
      <c r="K74" s="114">
        <v>-675.57650000000001</v>
      </c>
    </row>
    <row r="75" spans="1:11" ht="15" customHeight="1">
      <c r="A75" s="148" t="s">
        <v>434</v>
      </c>
      <c r="B75" s="114">
        <v>-45.336419999999997</v>
      </c>
      <c r="C75" s="114">
        <v>-28.609779999999997</v>
      </c>
      <c r="D75" s="114">
        <v>-20.567049999999998</v>
      </c>
      <c r="E75" s="114">
        <v>-16.245459999999998</v>
      </c>
      <c r="F75" s="114">
        <v>-10.36107</v>
      </c>
      <c r="G75" s="114">
        <v>-4.0149999999999998E-2</v>
      </c>
      <c r="H75" s="114">
        <v>-2.2719999999999997E-2</v>
      </c>
      <c r="I75" s="114">
        <v>-7.4000000000000003E-3</v>
      </c>
      <c r="J75" s="114">
        <v>-1.089E-2</v>
      </c>
      <c r="K75" s="114">
        <v>-5.0699999999999999E-3</v>
      </c>
    </row>
    <row r="76" spans="1:11" ht="15" customHeight="1">
      <c r="A76" s="147" t="s">
        <v>630</v>
      </c>
      <c r="B76" s="114">
        <v>131996.29373</v>
      </c>
      <c r="C76" s="114">
        <v>126900.70097000001</v>
      </c>
      <c r="D76" s="114">
        <v>145477.72547999999</v>
      </c>
      <c r="E76" s="114">
        <v>175211.77056999999</v>
      </c>
      <c r="F76" s="114">
        <v>151341.64372999998</v>
      </c>
      <c r="G76" s="114">
        <v>151152.17650999999</v>
      </c>
      <c r="H76" s="114">
        <v>92118.371670000008</v>
      </c>
      <c r="I76" s="114">
        <v>53355.539729999997</v>
      </c>
      <c r="J76" s="114">
        <v>111896.17305</v>
      </c>
      <c r="K76" s="114">
        <v>86227.35848000001</v>
      </c>
    </row>
    <row r="77" spans="1:11" ht="15" customHeight="1">
      <c r="A77" s="149" t="s">
        <v>968</v>
      </c>
      <c r="B77" s="114">
        <v>1037.9547399999999</v>
      </c>
      <c r="C77" s="114">
        <v>575.74929000000009</v>
      </c>
      <c r="D77" s="114">
        <v>625.72825999999998</v>
      </c>
      <c r="E77" s="114">
        <v>1411.1950900000002</v>
      </c>
      <c r="F77" s="114">
        <v>1451.80368</v>
      </c>
      <c r="G77" s="114">
        <v>3212.3744900000002</v>
      </c>
      <c r="H77" s="114">
        <v>2961.64248</v>
      </c>
      <c r="I77" s="114">
        <v>161.52534</v>
      </c>
      <c r="J77" s="114">
        <v>5325.9623899999997</v>
      </c>
      <c r="K77" s="114">
        <v>550.93004000000008</v>
      </c>
    </row>
    <row r="78" spans="1:11" ht="15" customHeight="1">
      <c r="A78" s="117" t="s">
        <v>631</v>
      </c>
      <c r="B78" s="114">
        <v>133034.24846999999</v>
      </c>
      <c r="C78" s="114">
        <v>127476.45026000001</v>
      </c>
      <c r="D78" s="114">
        <v>146103.45374</v>
      </c>
      <c r="E78" s="114">
        <v>176622.96565999999</v>
      </c>
      <c r="F78" s="114">
        <v>152793.44740999999</v>
      </c>
      <c r="G78" s="114">
        <v>154364.55100000001</v>
      </c>
      <c r="H78" s="114">
        <v>95080.014150000003</v>
      </c>
      <c r="I78" s="114">
        <v>53517.065069999997</v>
      </c>
      <c r="J78" s="114">
        <v>117222.13544</v>
      </c>
      <c r="K78" s="114">
        <v>86778.288520000002</v>
      </c>
    </row>
    <row r="79" spans="1:11" ht="15" customHeight="1">
      <c r="A79" s="116" t="s">
        <v>632</v>
      </c>
      <c r="B79" s="114">
        <v>3059.5428099999999</v>
      </c>
      <c r="C79" s="114">
        <v>1900.7030199999999</v>
      </c>
      <c r="D79" s="114">
        <v>3870.2790199999999</v>
      </c>
      <c r="E79" s="114">
        <v>1276.5077699999999</v>
      </c>
      <c r="F79" s="114">
        <v>-1283.88652</v>
      </c>
      <c r="G79" s="114">
        <v>3495.50758</v>
      </c>
      <c r="H79" s="114">
        <v>1667.72496</v>
      </c>
      <c r="I79" s="114">
        <v>10982.03542</v>
      </c>
      <c r="J79" s="114">
        <v>14670.95918</v>
      </c>
      <c r="K79" s="114">
        <v>1887.6908700000001</v>
      </c>
    </row>
    <row r="80" spans="1:11" ht="15" customHeight="1">
      <c r="A80" s="147" t="s">
        <v>633</v>
      </c>
      <c r="B80" s="114">
        <v>136093.79128</v>
      </c>
      <c r="C80" s="114">
        <v>129377.15328</v>
      </c>
      <c r="D80" s="114">
        <v>149973.73275999998</v>
      </c>
      <c r="E80" s="114">
        <v>177899.47343000001</v>
      </c>
      <c r="F80" s="114">
        <v>151509.56088999999</v>
      </c>
      <c r="G80" s="114">
        <v>157860.05858000001</v>
      </c>
      <c r="H80" s="114">
        <v>96747.739109999995</v>
      </c>
      <c r="I80" s="114">
        <v>64499.100490000004</v>
      </c>
      <c r="J80" s="114">
        <v>131893.09462000002</v>
      </c>
      <c r="K80" s="114">
        <v>88665.979390000008</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136093.79128</v>
      </c>
      <c r="C82" s="114">
        <v>129377.15328</v>
      </c>
      <c r="D82" s="114">
        <v>149973.73275999998</v>
      </c>
      <c r="E82" s="114">
        <v>177899.47343000001</v>
      </c>
      <c r="F82" s="114">
        <v>151509.56088999999</v>
      </c>
      <c r="G82" s="114">
        <v>157860.05858000001</v>
      </c>
      <c r="H82" s="114">
        <v>96747.739109999995</v>
      </c>
      <c r="I82" s="114">
        <v>64499.100490000004</v>
      </c>
      <c r="J82" s="114">
        <v>131893.09462000002</v>
      </c>
      <c r="K82" s="114">
        <v>88665.979390000008</v>
      </c>
    </row>
    <row r="83" spans="1:11" ht="15" customHeight="1" thickBot="1">
      <c r="A83" s="116" t="s">
        <v>636</v>
      </c>
      <c r="B83" s="114">
        <v>-52934.244840000007</v>
      </c>
      <c r="C83" s="114">
        <v>-46818.642079999998</v>
      </c>
      <c r="D83" s="114">
        <v>-65391.846549999995</v>
      </c>
      <c r="E83" s="114">
        <v>-76988.541629999992</v>
      </c>
      <c r="F83" s="114">
        <v>-64369.124000000003</v>
      </c>
      <c r="G83" s="114">
        <v>-65826.820000000007</v>
      </c>
      <c r="H83" s="114">
        <v>-46322.968090000002</v>
      </c>
      <c r="I83" s="114">
        <v>-45276.520340000003</v>
      </c>
      <c r="J83" s="114">
        <v>-56694.556960000002</v>
      </c>
      <c r="K83" s="114">
        <v>-47409.519240000001</v>
      </c>
    </row>
    <row r="84" spans="1:11" ht="15" customHeight="1" thickTop="1" thickBot="1">
      <c r="A84" s="394" t="s">
        <v>637</v>
      </c>
      <c r="B84" s="395">
        <v>83159.546439999991</v>
      </c>
      <c r="C84" s="395">
        <v>82558.511200000008</v>
      </c>
      <c r="D84" s="395">
        <v>84581.886209999997</v>
      </c>
      <c r="E84" s="395">
        <v>100910.93179999999</v>
      </c>
      <c r="F84" s="395">
        <v>87140.436889999997</v>
      </c>
      <c r="G84" s="395">
        <v>92033.238580000005</v>
      </c>
      <c r="H84" s="395">
        <v>50424.77102</v>
      </c>
      <c r="I84" s="395">
        <v>19222.580149999998</v>
      </c>
      <c r="J84" s="395">
        <v>75198.537660000002</v>
      </c>
      <c r="K84" s="395">
        <v>41256.460149999999</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3" width="9.7109375" style="14" bestFit="1" customWidth="1"/>
    <col min="4" max="10" width="10.7109375" style="14" bestFit="1" customWidth="1"/>
    <col min="11" max="11" width="10.7109375" style="18" bestFit="1" customWidth="1"/>
    <col min="12" max="16384" width="9.140625" style="14"/>
  </cols>
  <sheetData>
    <row r="1" spans="1:11" ht="30" customHeight="1">
      <c r="A1" s="751" t="s">
        <v>440</v>
      </c>
      <c r="B1" s="751"/>
      <c r="C1" s="751"/>
      <c r="D1" s="751"/>
      <c r="E1" s="751"/>
      <c r="F1" s="751"/>
      <c r="G1" s="751"/>
      <c r="H1" s="751"/>
      <c r="I1" s="751"/>
      <c r="J1" s="751"/>
      <c r="K1" s="751"/>
    </row>
    <row r="2" spans="1:11" ht="15" customHeight="1">
      <c r="A2" s="752" t="s">
        <v>572</v>
      </c>
      <c r="B2" s="752"/>
      <c r="C2" s="752"/>
      <c r="D2" s="752"/>
      <c r="E2" s="752"/>
      <c r="F2" s="752"/>
      <c r="G2" s="752"/>
      <c r="H2" s="752"/>
      <c r="I2" s="752"/>
      <c r="J2" s="752"/>
      <c r="K2" s="752"/>
    </row>
    <row r="3" spans="1:11" ht="15" customHeight="1">
      <c r="A3" s="752" t="s">
        <v>644</v>
      </c>
      <c r="B3" s="752"/>
      <c r="C3" s="752"/>
      <c r="D3" s="752"/>
      <c r="E3" s="752"/>
      <c r="F3" s="752"/>
      <c r="G3" s="752"/>
      <c r="H3" s="752"/>
      <c r="I3" s="752"/>
      <c r="J3" s="752"/>
      <c r="K3" s="752"/>
    </row>
    <row r="4" spans="1:11" ht="30" customHeight="1">
      <c r="A4" s="753" t="s">
        <v>512</v>
      </c>
      <c r="B4" s="753"/>
      <c r="C4" s="753"/>
      <c r="D4" s="753"/>
      <c r="E4" s="753"/>
      <c r="F4" s="753"/>
      <c r="G4" s="753"/>
      <c r="H4" s="753"/>
      <c r="I4" s="753"/>
      <c r="J4" s="753"/>
      <c r="K4" s="753"/>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1501</v>
      </c>
      <c r="J6" s="392" t="s">
        <v>1359</v>
      </c>
      <c r="K6" s="392" t="s">
        <v>1502</v>
      </c>
    </row>
    <row r="7" spans="1:11" ht="15" customHeight="1" thickTop="1" thickBot="1">
      <c r="A7" s="394" t="s">
        <v>580</v>
      </c>
      <c r="B7" s="395">
        <v>8852385.7659499999</v>
      </c>
      <c r="C7" s="395">
        <v>9855702.2729100008</v>
      </c>
      <c r="D7" s="395">
        <v>10932466.05387</v>
      </c>
      <c r="E7" s="395">
        <v>12155654.62321</v>
      </c>
      <c r="F7" s="395">
        <v>13548894.174930001</v>
      </c>
      <c r="G7" s="395">
        <v>14417612.030750001</v>
      </c>
      <c r="H7" s="395">
        <v>15825423.908</v>
      </c>
      <c r="I7" s="395">
        <v>16545764.449239999</v>
      </c>
      <c r="J7" s="395">
        <v>17344063.25183</v>
      </c>
      <c r="K7" s="395">
        <v>18045322.35461</v>
      </c>
    </row>
    <row r="8" spans="1:11" s="16" customFormat="1" ht="15" customHeight="1" thickTop="1">
      <c r="A8" s="147" t="s">
        <v>162</v>
      </c>
      <c r="B8" s="114">
        <v>464325.80667999998</v>
      </c>
      <c r="C8" s="114">
        <v>274415.87111000001</v>
      </c>
      <c r="D8" s="114">
        <v>307124.25176999997</v>
      </c>
      <c r="E8" s="114">
        <v>444061.30452000001</v>
      </c>
      <c r="F8" s="114">
        <v>622336.96341999993</v>
      </c>
      <c r="G8" s="114">
        <v>535147.30521999998</v>
      </c>
      <c r="H8" s="114">
        <v>973594.50061999995</v>
      </c>
      <c r="I8" s="114">
        <v>1221876.5133399998</v>
      </c>
      <c r="J8" s="114">
        <v>765823.30628999998</v>
      </c>
      <c r="K8" s="114">
        <v>603672.59763999993</v>
      </c>
    </row>
    <row r="9" spans="1:11" s="16" customFormat="1" ht="15" customHeight="1">
      <c r="A9" s="147" t="s">
        <v>171</v>
      </c>
      <c r="B9" s="114">
        <v>939287.57136000006</v>
      </c>
      <c r="C9" s="114">
        <v>1221670.8847100001</v>
      </c>
      <c r="D9" s="114">
        <v>1289205.9587000001</v>
      </c>
      <c r="E9" s="114">
        <v>1386056.4845499999</v>
      </c>
      <c r="F9" s="114">
        <v>1538849.63307</v>
      </c>
      <c r="G9" s="114">
        <v>1841478.43701</v>
      </c>
      <c r="H9" s="114">
        <v>1384803.58531</v>
      </c>
      <c r="I9" s="114">
        <v>1580243.24223</v>
      </c>
      <c r="J9" s="114">
        <v>2145205.5963300001</v>
      </c>
      <c r="K9" s="114">
        <v>2512577.6444600001</v>
      </c>
    </row>
    <row r="10" spans="1:11" s="16" customFormat="1" ht="15" customHeight="1">
      <c r="A10" s="147" t="s">
        <v>180</v>
      </c>
      <c r="B10" s="114">
        <v>7134506.26743</v>
      </c>
      <c r="C10" s="114">
        <v>7891179.9417399997</v>
      </c>
      <c r="D10" s="114">
        <v>8808344.1607299987</v>
      </c>
      <c r="E10" s="114">
        <v>9828343.9970499985</v>
      </c>
      <c r="F10" s="114">
        <v>10955466.50076</v>
      </c>
      <c r="G10" s="114">
        <v>11583158.297739999</v>
      </c>
      <c r="H10" s="114">
        <v>12827537.89005</v>
      </c>
      <c r="I10" s="114">
        <v>13105765.132549999</v>
      </c>
      <c r="J10" s="114">
        <v>13821197.938129999</v>
      </c>
      <c r="K10" s="114">
        <v>14285647.778750001</v>
      </c>
    </row>
    <row r="11" spans="1:11" s="16" customFormat="1" ht="15" customHeight="1">
      <c r="A11" s="148" t="s">
        <v>581</v>
      </c>
      <c r="B11" s="114">
        <v>7201887.2308199992</v>
      </c>
      <c r="C11" s="114">
        <v>7963016.0376000004</v>
      </c>
      <c r="D11" s="114">
        <v>8873734.6562399995</v>
      </c>
      <c r="E11" s="114">
        <v>9915960.6040000003</v>
      </c>
      <c r="F11" s="114">
        <v>11056332.13222</v>
      </c>
      <c r="G11" s="114">
        <v>11682863.955490001</v>
      </c>
      <c r="H11" s="114">
        <v>12153022.124569999</v>
      </c>
      <c r="I11" s="114">
        <v>12387809.247860001</v>
      </c>
      <c r="J11" s="114">
        <v>13067569.69445</v>
      </c>
      <c r="K11" s="114">
        <v>13656070.42588</v>
      </c>
    </row>
    <row r="12" spans="1:11" s="16" customFormat="1" ht="15" customHeight="1">
      <c r="A12" s="148" t="s">
        <v>582</v>
      </c>
      <c r="B12" s="114">
        <v>7192566.5534399999</v>
      </c>
      <c r="C12" s="114">
        <v>7931349.2637399994</v>
      </c>
      <c r="D12" s="114">
        <v>8814219.4212099984</v>
      </c>
      <c r="E12" s="114">
        <v>9835164.834590001</v>
      </c>
      <c r="F12" s="114">
        <v>10956227.617350001</v>
      </c>
      <c r="G12" s="114">
        <v>11288115.5656</v>
      </c>
      <c r="H12" s="114">
        <v>11794419.623950001</v>
      </c>
      <c r="I12" s="114">
        <v>10149811.23708</v>
      </c>
      <c r="J12" s="114">
        <v>10297461.73952</v>
      </c>
      <c r="K12" s="114">
        <v>11212676.194909999</v>
      </c>
    </row>
    <row r="13" spans="1:11" s="16" customFormat="1" ht="15" customHeight="1">
      <c r="A13" s="148" t="s">
        <v>583</v>
      </c>
      <c r="B13" s="114">
        <v>9320.677380000001</v>
      </c>
      <c r="C13" s="114">
        <v>31666.773860000001</v>
      </c>
      <c r="D13" s="114">
        <v>59515.235030000003</v>
      </c>
      <c r="E13" s="114">
        <v>80795.769409999994</v>
      </c>
      <c r="F13" s="114">
        <v>100104.51487</v>
      </c>
      <c r="G13" s="114">
        <v>394748.38988999999</v>
      </c>
      <c r="H13" s="114">
        <v>358602.50062000001</v>
      </c>
      <c r="I13" s="114">
        <v>2237998.0107800001</v>
      </c>
      <c r="J13" s="114">
        <v>2770107.95493</v>
      </c>
      <c r="K13" s="114">
        <v>2443394.2309699999</v>
      </c>
    </row>
    <row r="14" spans="1:11" s="16" customFormat="1" ht="15" customHeight="1">
      <c r="A14" s="148" t="s">
        <v>584</v>
      </c>
      <c r="B14" s="114">
        <v>38862.29219</v>
      </c>
      <c r="C14" s="114">
        <v>40732.079490000004</v>
      </c>
      <c r="D14" s="114">
        <v>36694.152249999999</v>
      </c>
      <c r="E14" s="114">
        <v>32143.101030000002</v>
      </c>
      <c r="F14" s="114">
        <v>28932.206829999999</v>
      </c>
      <c r="G14" s="114">
        <v>41128.820939999998</v>
      </c>
      <c r="H14" s="114">
        <v>26313.978910000002</v>
      </c>
      <c r="I14" s="114">
        <v>36400.790710000001</v>
      </c>
      <c r="J14" s="114">
        <v>42427.89458</v>
      </c>
      <c r="K14" s="114">
        <v>41752.68088</v>
      </c>
    </row>
    <row r="15" spans="1:11" s="16" customFormat="1" ht="15" customHeight="1">
      <c r="A15" s="148" t="s">
        <v>585</v>
      </c>
      <c r="B15" s="114">
        <v>38760.248060000005</v>
      </c>
      <c r="C15" s="114">
        <v>40217.843350000003</v>
      </c>
      <c r="D15" s="114">
        <v>35821.165719999997</v>
      </c>
      <c r="E15" s="114">
        <v>30541.009469999997</v>
      </c>
      <c r="F15" s="114">
        <v>26888.015920000002</v>
      </c>
      <c r="G15" s="114">
        <v>36997.915130000001</v>
      </c>
      <c r="H15" s="114">
        <v>24018.850589999998</v>
      </c>
      <c r="I15" s="114">
        <v>30546.501909999999</v>
      </c>
      <c r="J15" s="114">
        <v>33367.421949999996</v>
      </c>
      <c r="K15" s="114">
        <v>24801.947889999999</v>
      </c>
    </row>
    <row r="16" spans="1:11" s="16" customFormat="1" ht="15" customHeight="1">
      <c r="A16" s="148" t="s">
        <v>586</v>
      </c>
      <c r="B16" s="114">
        <v>102.04413000000001</v>
      </c>
      <c r="C16" s="114">
        <v>514.23613999999998</v>
      </c>
      <c r="D16" s="114">
        <v>872.98653000000002</v>
      </c>
      <c r="E16" s="114">
        <v>1602.0915600000001</v>
      </c>
      <c r="F16" s="114">
        <v>2044.1909099999998</v>
      </c>
      <c r="G16" s="114">
        <v>4130.9058100000002</v>
      </c>
      <c r="H16" s="114">
        <v>2295.1283199999998</v>
      </c>
      <c r="I16" s="114">
        <v>5854.2888000000003</v>
      </c>
      <c r="J16" s="114">
        <v>9060.4726300000002</v>
      </c>
      <c r="K16" s="114">
        <v>16950.732989999997</v>
      </c>
    </row>
    <row r="17" spans="1:11" s="16" customFormat="1" ht="15" customHeight="1">
      <c r="A17" s="148" t="s">
        <v>587</v>
      </c>
      <c r="B17" s="114">
        <v>31109.270700000001</v>
      </c>
      <c r="C17" s="114">
        <v>39578.399549999995</v>
      </c>
      <c r="D17" s="114">
        <v>40368.653619999997</v>
      </c>
      <c r="E17" s="114">
        <v>43023.121340000005</v>
      </c>
      <c r="F17" s="114">
        <v>41349.476979999999</v>
      </c>
      <c r="G17" s="114">
        <v>43760.091939999998</v>
      </c>
      <c r="H17" s="114">
        <v>39271.911590000003</v>
      </c>
      <c r="I17" s="114">
        <v>43370.156299999995</v>
      </c>
      <c r="J17" s="114">
        <v>47634.81551</v>
      </c>
      <c r="K17" s="114">
        <v>43849.558939999995</v>
      </c>
    </row>
    <row r="18" spans="1:11" s="16" customFormat="1" ht="15" customHeight="1">
      <c r="A18" s="148" t="s">
        <v>588</v>
      </c>
      <c r="B18" s="114">
        <v>30800.94124</v>
      </c>
      <c r="C18" s="114">
        <v>39007.73545</v>
      </c>
      <c r="D18" s="114">
        <v>39274.058280000005</v>
      </c>
      <c r="E18" s="114">
        <v>41027.888639999997</v>
      </c>
      <c r="F18" s="114">
        <v>38661.563539999996</v>
      </c>
      <c r="G18" s="114">
        <v>40200.283100000001</v>
      </c>
      <c r="H18" s="114">
        <v>35329.04765</v>
      </c>
      <c r="I18" s="114">
        <v>37098.182689999994</v>
      </c>
      <c r="J18" s="114">
        <v>39441.997200000005</v>
      </c>
      <c r="K18" s="114">
        <v>34202.24224</v>
      </c>
    </row>
    <row r="19" spans="1:11" s="16" customFormat="1" ht="15" customHeight="1">
      <c r="A19" s="148" t="s">
        <v>589</v>
      </c>
      <c r="B19" s="114">
        <v>308.32946000000004</v>
      </c>
      <c r="C19" s="114">
        <v>570.66409999999996</v>
      </c>
      <c r="D19" s="114">
        <v>1094.5953400000001</v>
      </c>
      <c r="E19" s="114">
        <v>1995.2327</v>
      </c>
      <c r="F19" s="114">
        <v>2687.9134399999998</v>
      </c>
      <c r="G19" s="114">
        <v>3559.8088399999997</v>
      </c>
      <c r="H19" s="114">
        <v>3942.8639399999997</v>
      </c>
      <c r="I19" s="114">
        <v>6271.97361</v>
      </c>
      <c r="J19" s="114">
        <v>8192.8183099999987</v>
      </c>
      <c r="K19" s="114">
        <v>9647.3166999999994</v>
      </c>
    </row>
    <row r="20" spans="1:11" s="16" customFormat="1" ht="15" customHeight="1">
      <c r="A20" s="148" t="s">
        <v>193</v>
      </c>
      <c r="B20" s="114">
        <v>90313.748139999996</v>
      </c>
      <c r="C20" s="114">
        <v>91977.091140000004</v>
      </c>
      <c r="D20" s="114">
        <v>98482.961680000008</v>
      </c>
      <c r="E20" s="114">
        <v>107901.47651000001</v>
      </c>
      <c r="F20" s="114">
        <v>118869.67988</v>
      </c>
      <c r="G20" s="114">
        <v>121527.66192</v>
      </c>
      <c r="H20" s="114">
        <v>1126535.1790199999</v>
      </c>
      <c r="I20" s="114">
        <v>1146586.2385</v>
      </c>
      <c r="J20" s="114">
        <v>1174161.1255399999</v>
      </c>
      <c r="K20" s="114">
        <v>1044373.3157200001</v>
      </c>
    </row>
    <row r="21" spans="1:11" s="16" customFormat="1" ht="15" customHeight="1">
      <c r="A21" s="148" t="s">
        <v>590</v>
      </c>
      <c r="B21" s="114">
        <v>-227666.27441999997</v>
      </c>
      <c r="C21" s="114">
        <v>-244123.66603999998</v>
      </c>
      <c r="D21" s="114">
        <v>-240936.26306</v>
      </c>
      <c r="E21" s="114">
        <v>-270684.30582999997</v>
      </c>
      <c r="F21" s="114">
        <v>-290016.99514999997</v>
      </c>
      <c r="G21" s="114">
        <v>-306122.23255000002</v>
      </c>
      <c r="H21" s="114">
        <v>-517605.30404000002</v>
      </c>
      <c r="I21" s="114">
        <v>-508401.30082</v>
      </c>
      <c r="J21" s="114">
        <v>-510595.59194999997</v>
      </c>
      <c r="K21" s="114">
        <v>-500398.20267000003</v>
      </c>
    </row>
    <row r="22" spans="1:11" s="16" customFormat="1" ht="15" customHeight="1">
      <c r="A22" s="147" t="s">
        <v>206</v>
      </c>
      <c r="B22" s="114">
        <v>59703.355210000002</v>
      </c>
      <c r="C22" s="114">
        <v>65926.593699999998</v>
      </c>
      <c r="D22" s="114">
        <v>72841.505139999994</v>
      </c>
      <c r="E22" s="114">
        <v>78618.939079999996</v>
      </c>
      <c r="F22" s="114">
        <v>85609.87023</v>
      </c>
      <c r="G22" s="114">
        <v>103238.94448000001</v>
      </c>
      <c r="H22" s="114">
        <v>172386.46956999999</v>
      </c>
      <c r="I22" s="114">
        <v>171026.66043000002</v>
      </c>
      <c r="J22" s="114">
        <v>120767.29065000001</v>
      </c>
      <c r="K22" s="114">
        <v>106747.58022</v>
      </c>
    </row>
    <row r="23" spans="1:11" s="16" customFormat="1" ht="15" customHeight="1">
      <c r="A23" s="147" t="s">
        <v>212</v>
      </c>
      <c r="B23" s="114">
        <v>2.84707</v>
      </c>
      <c r="C23" s="114">
        <v>4.4428199999999993</v>
      </c>
      <c r="D23" s="114">
        <v>5.1999999999999998E-2</v>
      </c>
      <c r="E23" s="114">
        <v>41.137260000000005</v>
      </c>
      <c r="F23" s="114">
        <v>4.4999999999999998E-2</v>
      </c>
      <c r="G23" s="114">
        <v>5.3999999999999999E-2</v>
      </c>
      <c r="H23" s="114">
        <v>33.625900000000001</v>
      </c>
      <c r="I23" s="114">
        <v>73.704589999999996</v>
      </c>
      <c r="J23" s="114">
        <v>51.31335</v>
      </c>
      <c r="K23" s="114">
        <v>37.951779999999999</v>
      </c>
    </row>
    <row r="24" spans="1:11" s="16" customFormat="1" ht="15" customHeight="1">
      <c r="A24" s="147" t="s">
        <v>591</v>
      </c>
      <c r="B24" s="114">
        <v>94501.787760000007</v>
      </c>
      <c r="C24" s="114">
        <v>247833.21055000002</v>
      </c>
      <c r="D24" s="114">
        <v>300181.27866000001</v>
      </c>
      <c r="E24" s="114">
        <v>250146.16221000001</v>
      </c>
      <c r="F24" s="114">
        <v>149658.80906999999</v>
      </c>
      <c r="G24" s="114">
        <v>140697.17463999998</v>
      </c>
      <c r="H24" s="114">
        <v>220336.30833</v>
      </c>
      <c r="I24" s="114">
        <v>220200.17335</v>
      </c>
      <c r="J24" s="114">
        <v>215668.16247000001</v>
      </c>
      <c r="K24" s="114">
        <v>257189.53165000002</v>
      </c>
    </row>
    <row r="25" spans="1:11" s="16" customFormat="1" ht="15" customHeight="1">
      <c r="A25" s="147" t="s">
        <v>223</v>
      </c>
      <c r="B25" s="114">
        <v>135913.19594000001</v>
      </c>
      <c r="C25" s="114">
        <v>135340.70866</v>
      </c>
      <c r="D25" s="114">
        <v>133617.77333</v>
      </c>
      <c r="E25" s="114">
        <v>156195.49403999999</v>
      </c>
      <c r="F25" s="114">
        <v>184385.97167</v>
      </c>
      <c r="G25" s="114">
        <v>206385.87091</v>
      </c>
      <c r="H25" s="114">
        <v>230309.12281999999</v>
      </c>
      <c r="I25" s="114">
        <v>240198.76525999999</v>
      </c>
      <c r="J25" s="114">
        <v>268279.96827000001</v>
      </c>
      <c r="K25" s="114">
        <v>271089.19420999999</v>
      </c>
    </row>
    <row r="26" spans="1:11" s="16" customFormat="1" ht="15" customHeight="1">
      <c r="A26" s="147" t="s">
        <v>592</v>
      </c>
      <c r="B26" s="114">
        <v>24144.934499999999</v>
      </c>
      <c r="C26" s="114">
        <v>19330.619620000001</v>
      </c>
      <c r="D26" s="114">
        <v>21151.073539999998</v>
      </c>
      <c r="E26" s="114">
        <v>12191.104499999999</v>
      </c>
      <c r="F26" s="114">
        <v>12586.381710000001</v>
      </c>
      <c r="G26" s="114">
        <v>7505.9467500000001</v>
      </c>
      <c r="H26" s="114">
        <v>16422.4054</v>
      </c>
      <c r="I26" s="114">
        <v>6380.25749</v>
      </c>
      <c r="J26" s="114">
        <v>7069.67634</v>
      </c>
      <c r="K26" s="114">
        <v>8360.0758999999998</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8053980.2013100004</v>
      </c>
      <c r="C28" s="395">
        <v>8895161.1796899997</v>
      </c>
      <c r="D28" s="395">
        <v>9811687.9990499988</v>
      </c>
      <c r="E28" s="395">
        <v>10828081.596249999</v>
      </c>
      <c r="F28" s="395">
        <v>12061203.462069999</v>
      </c>
      <c r="G28" s="395">
        <v>12700366.984579999</v>
      </c>
      <c r="H28" s="395">
        <v>14149754.35533</v>
      </c>
      <c r="I28" s="395">
        <v>14805303.076100001</v>
      </c>
      <c r="J28" s="395">
        <v>15419726.92013</v>
      </c>
      <c r="K28" s="395">
        <v>16058749.49227</v>
      </c>
    </row>
    <row r="29" spans="1:11" s="16" customFormat="1" ht="15" customHeight="1" thickTop="1">
      <c r="A29" s="147" t="s">
        <v>594</v>
      </c>
      <c r="B29" s="114">
        <v>6049801.4527899995</v>
      </c>
      <c r="C29" s="114">
        <v>6829540.4648599997</v>
      </c>
      <c r="D29" s="114">
        <v>7417424.00239</v>
      </c>
      <c r="E29" s="114">
        <v>7788148.9096299997</v>
      </c>
      <c r="F29" s="114">
        <v>8949474.6310799997</v>
      </c>
      <c r="G29" s="114">
        <v>8390565.0986199994</v>
      </c>
      <c r="H29" s="114">
        <v>9735029.9066299982</v>
      </c>
      <c r="I29" s="114">
        <v>10345267.65543</v>
      </c>
      <c r="J29" s="114">
        <v>10568101.178950001</v>
      </c>
      <c r="K29" s="114">
        <v>11345711.06522</v>
      </c>
    </row>
    <row r="30" spans="1:11" s="16" customFormat="1" ht="15" customHeight="1">
      <c r="A30" s="148" t="s">
        <v>595</v>
      </c>
      <c r="B30" s="114">
        <v>2479.4649399999998</v>
      </c>
      <c r="C30" s="114">
        <v>3920.0633599999996</v>
      </c>
      <c r="D30" s="114">
        <v>8338.9915000000001</v>
      </c>
      <c r="E30" s="114">
        <v>11797.390579999999</v>
      </c>
      <c r="F30" s="114">
        <v>3754.6722799999998</v>
      </c>
      <c r="G30" s="114">
        <v>7898.7851700000001</v>
      </c>
      <c r="H30" s="114">
        <v>9769.6503900000007</v>
      </c>
      <c r="I30" s="114">
        <v>6288.9029299999993</v>
      </c>
      <c r="J30" s="114">
        <v>8025.3177000000005</v>
      </c>
      <c r="K30" s="114">
        <v>6889.9215300000005</v>
      </c>
    </row>
    <row r="31" spans="1:11" s="16" customFormat="1" ht="15" customHeight="1">
      <c r="A31" s="148" t="s">
        <v>596</v>
      </c>
      <c r="B31" s="114">
        <v>1962593.7840699998</v>
      </c>
      <c r="C31" s="114">
        <v>2166392.1838099998</v>
      </c>
      <c r="D31" s="114">
        <v>2310721.83433</v>
      </c>
      <c r="E31" s="114">
        <v>2610830.8848299999</v>
      </c>
      <c r="F31" s="114">
        <v>3091193.7229499999</v>
      </c>
      <c r="G31" s="114">
        <v>2993117.7738999999</v>
      </c>
      <c r="H31" s="114">
        <v>3356322.3194299997</v>
      </c>
      <c r="I31" s="114">
        <v>3740916.2046599998</v>
      </c>
      <c r="J31" s="114">
        <v>3810978.76847</v>
      </c>
      <c r="K31" s="114">
        <v>4010602.8392500002</v>
      </c>
    </row>
    <row r="32" spans="1:11" s="16" customFormat="1" ht="15" customHeight="1">
      <c r="A32" s="148" t="s">
        <v>597</v>
      </c>
      <c r="B32" s="114">
        <v>201610.16933</v>
      </c>
      <c r="C32" s="114">
        <v>37619.354249999997</v>
      </c>
      <c r="D32" s="114">
        <v>12213.028849999999</v>
      </c>
      <c r="E32" s="114">
        <v>5847.4616100000003</v>
      </c>
      <c r="F32" s="114">
        <v>4009.35914</v>
      </c>
      <c r="G32" s="114">
        <v>3243.8211099999999</v>
      </c>
      <c r="H32" s="114">
        <v>7566.1036599999998</v>
      </c>
      <c r="I32" s="114">
        <v>7490.4087300000001</v>
      </c>
      <c r="J32" s="114">
        <v>2901.8354900000004</v>
      </c>
      <c r="K32" s="114">
        <v>2271.3119500000003</v>
      </c>
    </row>
    <row r="33" spans="1:11" s="16" customFormat="1" ht="15" customHeight="1">
      <c r="A33" s="148" t="s">
        <v>598</v>
      </c>
      <c r="B33" s="114">
        <v>21255.406879999999</v>
      </c>
      <c r="C33" s="114">
        <v>19846.75189</v>
      </c>
      <c r="D33" s="114">
        <v>22840.878089999998</v>
      </c>
      <c r="E33" s="114">
        <v>27499.905940000001</v>
      </c>
      <c r="F33" s="114">
        <v>97304.243979999999</v>
      </c>
      <c r="G33" s="114">
        <v>60888.021590000004</v>
      </c>
      <c r="H33" s="114">
        <v>69225.362580000001</v>
      </c>
      <c r="I33" s="114">
        <v>70951.860939999999</v>
      </c>
      <c r="J33" s="114">
        <v>77085.66915999999</v>
      </c>
      <c r="K33" s="114">
        <v>74655.33709999999</v>
      </c>
    </row>
    <row r="34" spans="1:11" s="16" customFormat="1" ht="15" customHeight="1">
      <c r="A34" s="148" t="s">
        <v>599</v>
      </c>
      <c r="B34" s="114">
        <v>3602422.4721900001</v>
      </c>
      <c r="C34" s="114">
        <v>4254099.0154999997</v>
      </c>
      <c r="D34" s="114">
        <v>4642690.0051499996</v>
      </c>
      <c r="E34" s="114">
        <v>4612655.6865499998</v>
      </c>
      <c r="F34" s="114">
        <v>5156944.0592200002</v>
      </c>
      <c r="G34" s="114">
        <v>4687869.4599599997</v>
      </c>
      <c r="H34" s="114">
        <v>5596698.7147200005</v>
      </c>
      <c r="I34" s="114">
        <v>5793633.5911000008</v>
      </c>
      <c r="J34" s="114">
        <v>5914146.76774</v>
      </c>
      <c r="K34" s="114">
        <v>6444634.7930200007</v>
      </c>
    </row>
    <row r="35" spans="1:11" s="16" customFormat="1" ht="15" customHeight="1">
      <c r="A35" s="148" t="s">
        <v>600</v>
      </c>
      <c r="B35" s="114">
        <v>259440.15537999998</v>
      </c>
      <c r="C35" s="114">
        <v>347663.09604999999</v>
      </c>
      <c r="D35" s="114">
        <v>420619.26447000005</v>
      </c>
      <c r="E35" s="114">
        <v>519517.58012</v>
      </c>
      <c r="F35" s="114">
        <v>596268.57351000002</v>
      </c>
      <c r="G35" s="114">
        <v>637547.23688999994</v>
      </c>
      <c r="H35" s="114">
        <v>695447.75585000007</v>
      </c>
      <c r="I35" s="114">
        <v>725986.6870700001</v>
      </c>
      <c r="J35" s="114">
        <v>754962.82039000001</v>
      </c>
      <c r="K35" s="114">
        <v>806656.86236999999</v>
      </c>
    </row>
    <row r="36" spans="1:11" s="16" customFormat="1" ht="15" customHeight="1">
      <c r="A36" s="147" t="s">
        <v>601</v>
      </c>
      <c r="B36" s="114">
        <v>2450.4051400000003</v>
      </c>
      <c r="C36" s="114">
        <v>6.3222299999999994</v>
      </c>
      <c r="D36" s="114">
        <v>7236.1665800000001</v>
      </c>
      <c r="E36" s="114">
        <v>10797.342490000001</v>
      </c>
      <c r="F36" s="114">
        <v>157.08463</v>
      </c>
      <c r="G36" s="114">
        <v>8154.61546</v>
      </c>
      <c r="H36" s="114">
        <v>8331.4075900000007</v>
      </c>
      <c r="I36" s="114">
        <v>7755.3955599999999</v>
      </c>
      <c r="J36" s="114">
        <v>6737.8989299999994</v>
      </c>
      <c r="K36" s="114">
        <v>9248.2060500000007</v>
      </c>
    </row>
    <row r="37" spans="1:11" s="16" customFormat="1" ht="15" customHeight="1">
      <c r="A37" s="147" t="s">
        <v>602</v>
      </c>
      <c r="B37" s="114">
        <v>677627.49754000001</v>
      </c>
      <c r="C37" s="114">
        <v>741998.04794000008</v>
      </c>
      <c r="D37" s="114">
        <v>1031218.02235</v>
      </c>
      <c r="E37" s="114">
        <v>1620084.9566300001</v>
      </c>
      <c r="F37" s="114">
        <v>1833052.89475</v>
      </c>
      <c r="G37" s="114">
        <v>2233018.9541599997</v>
      </c>
      <c r="H37" s="114">
        <v>2564033.5589399999</v>
      </c>
      <c r="I37" s="114">
        <v>2919130.2704400001</v>
      </c>
      <c r="J37" s="114">
        <v>3075678.1967800003</v>
      </c>
      <c r="K37" s="114">
        <v>3016822.8313800003</v>
      </c>
    </row>
    <row r="38" spans="1:11" s="16" customFormat="1" ht="15" customHeight="1">
      <c r="A38" s="147" t="s">
        <v>603</v>
      </c>
      <c r="B38" s="114">
        <v>260053.85097</v>
      </c>
      <c r="C38" s="114">
        <v>265479.60087999998</v>
      </c>
      <c r="D38" s="114">
        <v>322595.06680999999</v>
      </c>
      <c r="E38" s="114">
        <v>341285.48705</v>
      </c>
      <c r="F38" s="114">
        <v>358295.73157999996</v>
      </c>
      <c r="G38" s="114">
        <v>450251.00900999998</v>
      </c>
      <c r="H38" s="114">
        <v>499956.86011000001</v>
      </c>
      <c r="I38" s="114">
        <v>301465.04593000002</v>
      </c>
      <c r="J38" s="114">
        <v>352594.65816000005</v>
      </c>
      <c r="K38" s="114">
        <v>322768.02739</v>
      </c>
    </row>
    <row r="39" spans="1:11" s="16" customFormat="1" ht="15" customHeight="1">
      <c r="A39" s="147" t="s">
        <v>277</v>
      </c>
      <c r="B39" s="114">
        <v>170953.30208000002</v>
      </c>
      <c r="C39" s="114">
        <v>178341.52155999999</v>
      </c>
      <c r="D39" s="114">
        <v>187133.12987999999</v>
      </c>
      <c r="E39" s="114">
        <v>163705.32530000003</v>
      </c>
      <c r="F39" s="114">
        <v>149150.89775</v>
      </c>
      <c r="G39" s="114">
        <v>156591.42194999999</v>
      </c>
      <c r="H39" s="114">
        <v>161738.18280000001</v>
      </c>
      <c r="I39" s="114">
        <v>164964.53286000001</v>
      </c>
      <c r="J39" s="114">
        <v>173089.20078000001</v>
      </c>
      <c r="K39" s="114">
        <v>179917.29178</v>
      </c>
    </row>
    <row r="40" spans="1:11" s="16" customFormat="1" ht="15" customHeight="1">
      <c r="A40" s="147" t="s">
        <v>283</v>
      </c>
      <c r="B40" s="114">
        <v>678982.22214999993</v>
      </c>
      <c r="C40" s="114">
        <v>679494.72222</v>
      </c>
      <c r="D40" s="114">
        <v>680109.72210999997</v>
      </c>
      <c r="E40" s="114">
        <v>680622.22235000005</v>
      </c>
      <c r="F40" s="114">
        <v>507333.33338999999</v>
      </c>
      <c r="G40" s="114">
        <v>507648.88895999995</v>
      </c>
      <c r="H40" s="114">
        <v>508122.22224000003</v>
      </c>
      <c r="I40" s="114">
        <v>345156.66661000001</v>
      </c>
      <c r="J40" s="114">
        <v>171275</v>
      </c>
      <c r="K40" s="114">
        <v>171303.33338999999</v>
      </c>
    </row>
    <row r="41" spans="1:11" s="16" customFormat="1" ht="15" customHeight="1">
      <c r="A41" s="147" t="s">
        <v>604</v>
      </c>
      <c r="B41" s="114">
        <v>214111.47063999998</v>
      </c>
      <c r="C41" s="114">
        <v>200300.5</v>
      </c>
      <c r="D41" s="114">
        <v>135823.00002000001</v>
      </c>
      <c r="E41" s="114">
        <v>192624.16665</v>
      </c>
      <c r="F41" s="114">
        <v>263738.88889</v>
      </c>
      <c r="G41" s="114">
        <v>334886.55556999997</v>
      </c>
      <c r="H41" s="114">
        <v>273638.05551999999</v>
      </c>
      <c r="I41" s="114">
        <v>212690.52777000002</v>
      </c>
      <c r="J41" s="114">
        <v>212820.4167</v>
      </c>
      <c r="K41" s="114">
        <v>352397.67498000001</v>
      </c>
    </row>
    <row r="42" spans="1:11" s="17" customFormat="1" ht="15" customHeight="1" thickBot="1">
      <c r="A42" s="147" t="s">
        <v>455</v>
      </c>
      <c r="B42" s="114">
        <v>0</v>
      </c>
      <c r="C42" s="114">
        <v>0</v>
      </c>
      <c r="D42" s="114">
        <v>30148.888910000001</v>
      </c>
      <c r="E42" s="114">
        <v>30813.186149999998</v>
      </c>
      <c r="F42" s="114">
        <v>0</v>
      </c>
      <c r="G42" s="114">
        <v>619250.44085000001</v>
      </c>
      <c r="H42" s="114">
        <v>398904.16149999999</v>
      </c>
      <c r="I42" s="114">
        <v>508872.98149999999</v>
      </c>
      <c r="J42" s="114">
        <v>859430.3698300001</v>
      </c>
      <c r="K42" s="114">
        <v>660581.06208000006</v>
      </c>
    </row>
    <row r="43" spans="1:11" ht="15" customHeight="1" thickTop="1" thickBot="1">
      <c r="A43" s="394" t="s">
        <v>605</v>
      </c>
      <c r="B43" s="395">
        <v>798405.56455999997</v>
      </c>
      <c r="C43" s="395">
        <v>960541.09322000004</v>
      </c>
      <c r="D43" s="395">
        <v>1120778.0547200001</v>
      </c>
      <c r="E43" s="395">
        <v>1327573.0270799999</v>
      </c>
      <c r="F43" s="395">
        <v>1487690.7128599999</v>
      </c>
      <c r="G43" s="395">
        <v>1717245.04626</v>
      </c>
      <c r="H43" s="395">
        <v>1675669.55217</v>
      </c>
      <c r="I43" s="395">
        <v>1740461.3731800001</v>
      </c>
      <c r="J43" s="395">
        <v>1924336.33127</v>
      </c>
      <c r="K43" s="395">
        <v>1986572.86203</v>
      </c>
    </row>
    <row r="44" spans="1:11" s="16" customFormat="1" ht="15" customHeight="1" thickTop="1">
      <c r="A44" s="147" t="s">
        <v>298</v>
      </c>
      <c r="B44" s="114">
        <v>490223.5</v>
      </c>
      <c r="C44" s="114">
        <v>626133.80000000005</v>
      </c>
      <c r="D44" s="114">
        <v>763310</v>
      </c>
      <c r="E44" s="114">
        <v>900717.7</v>
      </c>
      <c r="F44" s="114">
        <v>1036585.1</v>
      </c>
      <c r="G44" s="114">
        <v>1173206.8</v>
      </c>
      <c r="H44" s="114">
        <v>1344731.7</v>
      </c>
      <c r="I44" s="114">
        <v>1409165</v>
      </c>
      <c r="J44" s="114">
        <v>1409165</v>
      </c>
      <c r="K44" s="114">
        <v>1537989.6</v>
      </c>
    </row>
    <row r="45" spans="1:11" s="16" customFormat="1" ht="15" customHeight="1">
      <c r="A45" s="147" t="s">
        <v>302</v>
      </c>
      <c r="B45" s="114">
        <v>35989.534549999997</v>
      </c>
      <c r="C45" s="114">
        <v>1689.5345500000001</v>
      </c>
      <c r="D45" s="114">
        <v>1689.5345500000001</v>
      </c>
      <c r="E45" s="114">
        <v>1689.5345500000001</v>
      </c>
      <c r="F45" s="114">
        <v>1689.5345500000001</v>
      </c>
      <c r="G45" s="114">
        <v>1689.5345500000001</v>
      </c>
      <c r="H45" s="114">
        <v>1689.5345500000001</v>
      </c>
      <c r="I45" s="114">
        <v>1689.5345500000001</v>
      </c>
      <c r="J45" s="114">
        <v>1689.5345500000001</v>
      </c>
      <c r="K45" s="114">
        <v>1689.5345500000001</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90344.217279999997</v>
      </c>
      <c r="C47" s="114">
        <v>108529.04828</v>
      </c>
      <c r="D47" s="114">
        <v>130947.91928</v>
      </c>
      <c r="E47" s="114">
        <v>153430.98422000001</v>
      </c>
      <c r="F47" s="114">
        <v>180604.46955000001</v>
      </c>
      <c r="G47" s="114">
        <v>207485.63055</v>
      </c>
      <c r="H47" s="114">
        <v>247669.20155</v>
      </c>
      <c r="I47" s="114">
        <v>255832.70155</v>
      </c>
      <c r="J47" s="114">
        <v>255832.70155</v>
      </c>
      <c r="K47" s="114">
        <v>281597.61155000003</v>
      </c>
    </row>
    <row r="48" spans="1:11" s="16" customFormat="1" ht="15" customHeight="1">
      <c r="A48" s="147" t="s">
        <v>312</v>
      </c>
      <c r="B48" s="114">
        <v>181848.31272999998</v>
      </c>
      <c r="C48" s="114">
        <v>224188.71038999999</v>
      </c>
      <c r="D48" s="114">
        <v>224830.60088999997</v>
      </c>
      <c r="E48" s="114">
        <v>271734.80830999999</v>
      </c>
      <c r="F48" s="114">
        <v>268811.60875999997</v>
      </c>
      <c r="G48" s="114">
        <v>334863.08116</v>
      </c>
      <c r="H48" s="114">
        <v>81579.116069999989</v>
      </c>
      <c r="I48" s="114">
        <v>73774.13708</v>
      </c>
      <c r="J48" s="114">
        <v>257649.09516999999</v>
      </c>
      <c r="K48" s="114">
        <v>165296.11593</v>
      </c>
    </row>
    <row r="49" spans="1:11" s="16" customFormat="1" ht="15" customHeight="1">
      <c r="A49" s="148" t="s">
        <v>607</v>
      </c>
      <c r="B49" s="114">
        <v>0</v>
      </c>
      <c r="C49" s="114">
        <v>0</v>
      </c>
      <c r="D49" s="114">
        <v>0</v>
      </c>
      <c r="E49" s="114">
        <v>0</v>
      </c>
      <c r="F49" s="114">
        <v>0</v>
      </c>
      <c r="G49" s="114">
        <v>0</v>
      </c>
      <c r="H49" s="114">
        <v>0</v>
      </c>
      <c r="I49" s="114">
        <v>0</v>
      </c>
      <c r="J49" s="114">
        <v>0</v>
      </c>
      <c r="K49" s="114">
        <v>0</v>
      </c>
    </row>
    <row r="50" spans="1:11" s="17" customFormat="1" ht="15" customHeight="1" thickBot="1">
      <c r="A50" s="148" t="s">
        <v>608</v>
      </c>
      <c r="B50" s="114">
        <v>181848.31272999998</v>
      </c>
      <c r="C50" s="114">
        <v>224188.71038999999</v>
      </c>
      <c r="D50" s="114">
        <v>224830.60088999997</v>
      </c>
      <c r="E50" s="114">
        <v>271734.80830999999</v>
      </c>
      <c r="F50" s="114">
        <v>268811.60875999997</v>
      </c>
      <c r="G50" s="114">
        <v>334863.08116</v>
      </c>
      <c r="H50" s="114">
        <v>81579.116069999989</v>
      </c>
      <c r="I50" s="114">
        <v>73774.13708</v>
      </c>
      <c r="J50" s="114">
        <v>257649.09516999999</v>
      </c>
      <c r="K50" s="114">
        <v>165296.11593</v>
      </c>
    </row>
    <row r="51" spans="1:11" ht="15" customHeight="1" thickTop="1" thickBot="1">
      <c r="A51" s="394" t="s">
        <v>609</v>
      </c>
      <c r="B51" s="395">
        <v>8852385.7658700012</v>
      </c>
      <c r="C51" s="395">
        <v>9855702.2729100008</v>
      </c>
      <c r="D51" s="395">
        <v>10932466.05377</v>
      </c>
      <c r="E51" s="395">
        <v>12155654.623330001</v>
      </c>
      <c r="F51" s="395">
        <v>13548894.174930001</v>
      </c>
      <c r="G51" s="395">
        <v>14417612.03084</v>
      </c>
      <c r="H51" s="395">
        <v>15825423.907500001</v>
      </c>
      <c r="I51" s="395">
        <v>16545764.449280001</v>
      </c>
      <c r="J51" s="395">
        <v>17344063.251400001</v>
      </c>
      <c r="K51" s="395">
        <v>18045322.3543</v>
      </c>
    </row>
    <row r="52" spans="1:11" s="16" customFormat="1" ht="15" customHeight="1" thickTop="1">
      <c r="A52" s="113" t="s">
        <v>610</v>
      </c>
      <c r="B52" s="114">
        <v>1015.2392199999999</v>
      </c>
      <c r="C52" s="114">
        <v>527.56547999999998</v>
      </c>
      <c r="D52" s="114">
        <v>804.95119999999997</v>
      </c>
      <c r="E52" s="114">
        <v>899.96922999999992</v>
      </c>
      <c r="F52" s="114">
        <v>507.74446999999998</v>
      </c>
      <c r="G52" s="114">
        <v>841.45709999999997</v>
      </c>
      <c r="H52" s="114">
        <v>400.87195000000003</v>
      </c>
      <c r="I52" s="114">
        <v>417.24374</v>
      </c>
      <c r="J52" s="114">
        <v>304.08785</v>
      </c>
      <c r="K52" s="114">
        <v>170.34565000000001</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1015.2392199999999</v>
      </c>
      <c r="C54" s="114">
        <v>527.56547999999998</v>
      </c>
      <c r="D54" s="114">
        <v>804.95119999999997</v>
      </c>
      <c r="E54" s="114">
        <v>899.96922999999992</v>
      </c>
      <c r="F54" s="114">
        <v>507.74446999999998</v>
      </c>
      <c r="G54" s="114">
        <v>841.45709999999997</v>
      </c>
      <c r="H54" s="114">
        <v>400.87195000000003</v>
      </c>
      <c r="I54" s="114">
        <v>417.24374</v>
      </c>
      <c r="J54" s="114">
        <v>304.08785</v>
      </c>
      <c r="K54" s="114">
        <v>170.34565000000001</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0</v>
      </c>
      <c r="C56" s="114">
        <v>0</v>
      </c>
      <c r="D56" s="114">
        <v>0</v>
      </c>
      <c r="E56" s="114">
        <v>0</v>
      </c>
      <c r="F56" s="114">
        <v>0</v>
      </c>
      <c r="G56" s="114">
        <v>0</v>
      </c>
      <c r="H56" s="114">
        <v>0</v>
      </c>
      <c r="I56" s="114">
        <v>0</v>
      </c>
      <c r="J56" s="114">
        <v>0</v>
      </c>
      <c r="K56" s="114">
        <v>0</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6960664.6991899991</v>
      </c>
      <c r="C58" s="114">
        <v>9373573.0828900002</v>
      </c>
      <c r="D58" s="114">
        <v>9707927.0891299993</v>
      </c>
      <c r="E58" s="114">
        <v>10005483.222620001</v>
      </c>
      <c r="F58" s="114">
        <v>11177969.238700001</v>
      </c>
      <c r="G58" s="114">
        <v>12128423.69702</v>
      </c>
      <c r="H58" s="114">
        <v>12565709.611500001</v>
      </c>
      <c r="I58" s="114">
        <v>13148566.586239999</v>
      </c>
      <c r="J58" s="114">
        <v>13677919.171870001</v>
      </c>
      <c r="K58" s="114">
        <v>14442535.688719999</v>
      </c>
    </row>
    <row r="59" spans="1:11">
      <c r="A59" s="396" t="s">
        <v>617</v>
      </c>
      <c r="B59" s="397">
        <v>1266934.3438599999</v>
      </c>
      <c r="C59" s="397">
        <v>1323142.1149000002</v>
      </c>
      <c r="D59" s="397">
        <v>1374341.23006</v>
      </c>
      <c r="E59" s="397">
        <v>1480559.1611800001</v>
      </c>
      <c r="F59" s="397">
        <v>1620473.92172</v>
      </c>
      <c r="G59" s="397">
        <v>1770303.58865</v>
      </c>
      <c r="H59" s="397">
        <v>1756552.39811</v>
      </c>
      <c r="I59" s="397">
        <v>729446.10517</v>
      </c>
      <c r="J59" s="397">
        <v>1682463.75795</v>
      </c>
      <c r="K59" s="397">
        <v>987921.34140000003</v>
      </c>
    </row>
    <row r="60" spans="1:11" ht="15" customHeight="1">
      <c r="A60" s="148" t="s">
        <v>618</v>
      </c>
      <c r="B60" s="114">
        <v>-221651.61618000001</v>
      </c>
      <c r="C60" s="114">
        <v>-268545.47593999997</v>
      </c>
      <c r="D60" s="114">
        <v>-279361.38266</v>
      </c>
      <c r="E60" s="114">
        <v>-294510.83302999998</v>
      </c>
      <c r="F60" s="114">
        <v>-344353.22875000001</v>
      </c>
      <c r="G60" s="114">
        <v>-396195.87742000003</v>
      </c>
      <c r="H60" s="114">
        <v>-446378.72762999998</v>
      </c>
      <c r="I60" s="114">
        <v>-251101.27565</v>
      </c>
      <c r="J60" s="114">
        <v>-528386.05944999994</v>
      </c>
      <c r="K60" s="114">
        <v>-283744.48723999999</v>
      </c>
    </row>
    <row r="61" spans="1:11" ht="15" customHeight="1">
      <c r="A61" s="147" t="s">
        <v>619</v>
      </c>
      <c r="B61" s="114">
        <v>1045282.7276799999</v>
      </c>
      <c r="C61" s="114">
        <v>1054596.6389600001</v>
      </c>
      <c r="D61" s="114">
        <v>1094979.8474000001</v>
      </c>
      <c r="E61" s="114">
        <v>1186048.3281500002</v>
      </c>
      <c r="F61" s="114">
        <v>1276120.69297</v>
      </c>
      <c r="G61" s="114">
        <v>1374107.71123</v>
      </c>
      <c r="H61" s="114">
        <v>1310173.6704800001</v>
      </c>
      <c r="I61" s="114">
        <v>478344.82951999997</v>
      </c>
      <c r="J61" s="114">
        <v>1154077.6984999999</v>
      </c>
      <c r="K61" s="114">
        <v>704176.85415999999</v>
      </c>
    </row>
    <row r="62" spans="1:11" ht="15" customHeight="1">
      <c r="A62" s="116" t="s">
        <v>620</v>
      </c>
      <c r="B62" s="114">
        <v>31916.582839999999</v>
      </c>
      <c r="C62" s="114">
        <v>37220.025479999997</v>
      </c>
      <c r="D62" s="114">
        <v>43566.851929999997</v>
      </c>
      <c r="E62" s="114">
        <v>50722.88869</v>
      </c>
      <c r="F62" s="114">
        <v>56723.933429999997</v>
      </c>
      <c r="G62" s="114">
        <v>77551.062299999991</v>
      </c>
      <c r="H62" s="114">
        <v>73539.899170000004</v>
      </c>
      <c r="I62" s="114">
        <v>18883.88193</v>
      </c>
      <c r="J62" s="114">
        <v>101832.09617</v>
      </c>
      <c r="K62" s="114">
        <v>83403.771590000004</v>
      </c>
    </row>
    <row r="63" spans="1:11" ht="15" customHeight="1">
      <c r="A63" s="148" t="s">
        <v>621</v>
      </c>
      <c r="B63" s="114">
        <v>-16287.29839</v>
      </c>
      <c r="C63" s="114">
        <v>-21115.004410000001</v>
      </c>
      <c r="D63" s="114">
        <v>-19243.779260000003</v>
      </c>
      <c r="E63" s="114">
        <v>-16548.501100000001</v>
      </c>
      <c r="F63" s="114">
        <v>-20507.11477</v>
      </c>
      <c r="G63" s="114">
        <v>-20725.069520000001</v>
      </c>
      <c r="H63" s="114">
        <v>-21663.3518</v>
      </c>
      <c r="I63" s="114">
        <v>-12954.435609999999</v>
      </c>
      <c r="J63" s="114">
        <v>-30232.560940000003</v>
      </c>
      <c r="K63" s="114">
        <v>-11190.47119</v>
      </c>
    </row>
    <row r="64" spans="1:11" ht="15" customHeight="1">
      <c r="A64" s="117" t="s">
        <v>622</v>
      </c>
      <c r="B64" s="114">
        <v>1060912.0121299999</v>
      </c>
      <c r="C64" s="114">
        <v>1070701.6600299999</v>
      </c>
      <c r="D64" s="114">
        <v>1119302.92007</v>
      </c>
      <c r="E64" s="114">
        <v>1220222.7157399999</v>
      </c>
      <c r="F64" s="114">
        <v>1312337.5116300001</v>
      </c>
      <c r="G64" s="114">
        <v>1430933.70401</v>
      </c>
      <c r="H64" s="114">
        <v>1362050.2178499999</v>
      </c>
      <c r="I64" s="114">
        <v>484274.27583999996</v>
      </c>
      <c r="J64" s="114">
        <v>1225677.23373</v>
      </c>
      <c r="K64" s="114">
        <v>776390.15455999994</v>
      </c>
    </row>
    <row r="65" spans="1:11" ht="15" customHeight="1">
      <c r="A65" s="116" t="s">
        <v>623</v>
      </c>
      <c r="B65" s="114">
        <v>28049.837149999999</v>
      </c>
      <c r="C65" s="114">
        <v>32797.266159999999</v>
      </c>
      <c r="D65" s="114">
        <v>37622.343930000003</v>
      </c>
      <c r="E65" s="114">
        <v>75079.262239999996</v>
      </c>
      <c r="F65" s="114">
        <v>62941.813000000002</v>
      </c>
      <c r="G65" s="114">
        <v>34202.644890000003</v>
      </c>
      <c r="H65" s="114">
        <v>81753.954750000004</v>
      </c>
      <c r="I65" s="114">
        <v>97021.99007</v>
      </c>
      <c r="J65" s="114">
        <v>175028.23991999999</v>
      </c>
      <c r="K65" s="114">
        <v>30028.614940000003</v>
      </c>
    </row>
    <row r="66" spans="1:11" ht="15" customHeight="1">
      <c r="A66" s="116" t="s">
        <v>624</v>
      </c>
      <c r="B66" s="114">
        <v>-135509.11066000001</v>
      </c>
      <c r="C66" s="114">
        <v>-91455.625079999998</v>
      </c>
      <c r="D66" s="114">
        <v>-86566.498540000001</v>
      </c>
      <c r="E66" s="114">
        <v>-123553.92182999999</v>
      </c>
      <c r="F66" s="114">
        <v>-121329.86387999999</v>
      </c>
      <c r="G66" s="114">
        <v>-103188.73325</v>
      </c>
      <c r="H66" s="114">
        <v>-368297.65977999999</v>
      </c>
      <c r="I66" s="114">
        <v>-128011.18553</v>
      </c>
      <c r="J66" s="114">
        <v>-243908.19412999999</v>
      </c>
      <c r="K66" s="114">
        <v>-72418.509349999993</v>
      </c>
    </row>
    <row r="67" spans="1:11" ht="15" customHeight="1">
      <c r="A67" s="147" t="s">
        <v>625</v>
      </c>
      <c r="B67" s="114">
        <v>953452.73861999996</v>
      </c>
      <c r="C67" s="114">
        <v>1012043.30111</v>
      </c>
      <c r="D67" s="114">
        <v>1070358.7654600001</v>
      </c>
      <c r="E67" s="114">
        <v>1171748.0561500001</v>
      </c>
      <c r="F67" s="114">
        <v>1253949.4607500001</v>
      </c>
      <c r="G67" s="114">
        <v>1361947.6156500001</v>
      </c>
      <c r="H67" s="114">
        <v>1075506.5128199998</v>
      </c>
      <c r="I67" s="114">
        <v>453285.08038</v>
      </c>
      <c r="J67" s="114">
        <v>1156797.2795199999</v>
      </c>
      <c r="K67" s="114">
        <v>734000.26014999999</v>
      </c>
    </row>
    <row r="68" spans="1:11" ht="15" customHeight="1">
      <c r="A68" s="148" t="s">
        <v>626</v>
      </c>
      <c r="B68" s="114">
        <v>-626804.02951999998</v>
      </c>
      <c r="C68" s="114">
        <v>-679213.29610000004</v>
      </c>
      <c r="D68" s="114">
        <v>-678935.28573</v>
      </c>
      <c r="E68" s="114">
        <v>-705530.30758999998</v>
      </c>
      <c r="F68" s="114">
        <v>-776284.82382000005</v>
      </c>
      <c r="G68" s="114">
        <v>-720455.16126999992</v>
      </c>
      <c r="H68" s="114">
        <v>-684527.62003999995</v>
      </c>
      <c r="I68" s="114">
        <v>-360747.20301</v>
      </c>
      <c r="J68" s="114">
        <v>-700708.89147000003</v>
      </c>
      <c r="K68" s="114">
        <v>-430144.74129999999</v>
      </c>
    </row>
    <row r="69" spans="1:11" ht="15" customHeight="1">
      <c r="A69" s="117" t="s">
        <v>627</v>
      </c>
      <c r="B69" s="114">
        <v>326648.70910000004</v>
      </c>
      <c r="C69" s="114">
        <v>332830.00500999996</v>
      </c>
      <c r="D69" s="114">
        <v>391423.47973000002</v>
      </c>
      <c r="E69" s="114">
        <v>466217.74855999998</v>
      </c>
      <c r="F69" s="114">
        <v>477664.63692999998</v>
      </c>
      <c r="G69" s="114">
        <v>641492.45438000001</v>
      </c>
      <c r="H69" s="114">
        <v>390978.89277999999</v>
      </c>
      <c r="I69" s="114">
        <v>92537.877370000002</v>
      </c>
      <c r="J69" s="114">
        <v>456088.38805000001</v>
      </c>
      <c r="K69" s="114">
        <v>303855.51885000005</v>
      </c>
    </row>
    <row r="70" spans="1:11" ht="15" customHeight="1">
      <c r="A70" s="117" t="s">
        <v>628</v>
      </c>
      <c r="B70" s="114">
        <v>12.65019</v>
      </c>
      <c r="C70" s="114">
        <v>7.4485400000000004</v>
      </c>
      <c r="D70" s="114">
        <v>4.6955100000000005</v>
      </c>
      <c r="E70" s="114">
        <v>2.74668</v>
      </c>
      <c r="F70" s="114">
        <v>2.60866</v>
      </c>
      <c r="G70" s="114">
        <v>1.3971300000000002</v>
      </c>
      <c r="H70" s="114">
        <v>1.0865100000000001</v>
      </c>
      <c r="I70" s="114">
        <v>0.33274000000000004</v>
      </c>
      <c r="J70" s="114">
        <v>0.50052999999999992</v>
      </c>
      <c r="K70" s="114">
        <v>0.32306000000000001</v>
      </c>
    </row>
    <row r="71" spans="1:11" ht="15" customHeight="1">
      <c r="A71" s="115" t="s">
        <v>977</v>
      </c>
      <c r="B71" s="114">
        <v>0</v>
      </c>
      <c r="C71" s="114">
        <v>0</v>
      </c>
      <c r="D71" s="114">
        <v>0</v>
      </c>
      <c r="E71" s="114">
        <v>0</v>
      </c>
      <c r="F71" s="114">
        <v>0</v>
      </c>
      <c r="G71" s="114">
        <v>0</v>
      </c>
      <c r="H71" s="114">
        <v>0</v>
      </c>
      <c r="I71" s="114">
        <v>0</v>
      </c>
      <c r="J71" s="114">
        <v>0</v>
      </c>
      <c r="K71" s="114">
        <v>0</v>
      </c>
    </row>
    <row r="72" spans="1:11" ht="15" customHeight="1">
      <c r="A72" s="115" t="s">
        <v>978</v>
      </c>
      <c r="B72" s="114">
        <v>12.65019</v>
      </c>
      <c r="C72" s="114">
        <v>7.4485400000000004</v>
      </c>
      <c r="D72" s="114">
        <v>4.6955100000000005</v>
      </c>
      <c r="E72" s="114">
        <v>2.74668</v>
      </c>
      <c r="F72" s="114">
        <v>2.60866</v>
      </c>
      <c r="G72" s="114">
        <v>1.3971300000000002</v>
      </c>
      <c r="H72" s="114">
        <v>1.0865100000000001</v>
      </c>
      <c r="I72" s="114">
        <v>0.33274000000000004</v>
      </c>
      <c r="J72" s="114">
        <v>0.50052999999999992</v>
      </c>
      <c r="K72" s="114">
        <v>0.32306000000000001</v>
      </c>
    </row>
    <row r="73" spans="1:11" ht="15" customHeight="1">
      <c r="A73" s="147" t="s">
        <v>629</v>
      </c>
      <c r="B73" s="114">
        <v>-70.70478</v>
      </c>
      <c r="C73" s="114">
        <v>-41.257129999999997</v>
      </c>
      <c r="D73" s="114">
        <v>-23.970220000000001</v>
      </c>
      <c r="E73" s="114">
        <v>-14.453989999999999</v>
      </c>
      <c r="F73" s="114">
        <v>-9.312850000000001</v>
      </c>
      <c r="G73" s="114">
        <v>-1.61463</v>
      </c>
      <c r="H73" s="114">
        <v>-0.48841000000000001</v>
      </c>
      <c r="I73" s="114">
        <v>-0.12909000000000001</v>
      </c>
      <c r="J73" s="114">
        <v>-0.15968000000000002</v>
      </c>
      <c r="K73" s="114">
        <v>-4.5200000000000004E-2</v>
      </c>
    </row>
    <row r="74" spans="1:11" ht="15" customHeight="1">
      <c r="A74" s="147" t="s">
        <v>1308</v>
      </c>
      <c r="B74" s="114">
        <v>0</v>
      </c>
      <c r="C74" s="114">
        <v>0</v>
      </c>
      <c r="D74" s="114">
        <v>0</v>
      </c>
      <c r="E74" s="114">
        <v>0</v>
      </c>
      <c r="F74" s="114">
        <v>0</v>
      </c>
      <c r="G74" s="114">
        <v>0</v>
      </c>
      <c r="H74" s="114">
        <v>0</v>
      </c>
      <c r="I74" s="114">
        <v>0</v>
      </c>
      <c r="J74" s="114">
        <v>0</v>
      </c>
      <c r="K74" s="114">
        <v>0</v>
      </c>
    </row>
    <row r="75" spans="1:11" ht="15" customHeight="1">
      <c r="A75" s="148" t="s">
        <v>434</v>
      </c>
      <c r="B75" s="114">
        <v>-70.70478</v>
      </c>
      <c r="C75" s="114">
        <v>-41.257129999999997</v>
      </c>
      <c r="D75" s="114">
        <v>-23.970220000000001</v>
      </c>
      <c r="E75" s="114">
        <v>-14.453989999999999</v>
      </c>
      <c r="F75" s="114">
        <v>-9.312850000000001</v>
      </c>
      <c r="G75" s="114">
        <v>-1.61463</v>
      </c>
      <c r="H75" s="114">
        <v>-0.48841000000000001</v>
      </c>
      <c r="I75" s="114">
        <v>-0.12909000000000001</v>
      </c>
      <c r="J75" s="114">
        <v>-0.15968000000000002</v>
      </c>
      <c r="K75" s="114">
        <v>-4.5200000000000004E-2</v>
      </c>
    </row>
    <row r="76" spans="1:11" ht="15" customHeight="1">
      <c r="A76" s="147" t="s">
        <v>630</v>
      </c>
      <c r="B76" s="114">
        <v>326590.65450999996</v>
      </c>
      <c r="C76" s="114">
        <v>332796.19641999999</v>
      </c>
      <c r="D76" s="114">
        <v>391404.20501999999</v>
      </c>
      <c r="E76" s="114">
        <v>466206.04125000001</v>
      </c>
      <c r="F76" s="114">
        <v>477657.93274000002</v>
      </c>
      <c r="G76" s="114">
        <v>641492.23687999998</v>
      </c>
      <c r="H76" s="114">
        <v>390979.49088</v>
      </c>
      <c r="I76" s="114">
        <v>92538.081019999998</v>
      </c>
      <c r="J76" s="114">
        <v>456088.72889999999</v>
      </c>
      <c r="K76" s="114">
        <v>303855.79670999997</v>
      </c>
    </row>
    <row r="77" spans="1:11" ht="15" customHeight="1">
      <c r="A77" s="149" t="s">
        <v>968</v>
      </c>
      <c r="B77" s="114">
        <v>0</v>
      </c>
      <c r="C77" s="114">
        <v>7484.1977500000003</v>
      </c>
      <c r="D77" s="114">
        <v>7096.4698799999996</v>
      </c>
      <c r="E77" s="114">
        <v>5671.2719999999999</v>
      </c>
      <c r="F77" s="114">
        <v>4271.2415199999996</v>
      </c>
      <c r="G77" s="114">
        <v>2549.03629</v>
      </c>
      <c r="H77" s="114">
        <v>2876.1822299999999</v>
      </c>
      <c r="I77" s="114">
        <v>701.15205000000003</v>
      </c>
      <c r="J77" s="114">
        <v>1063.3844299999998</v>
      </c>
      <c r="K77" s="114">
        <v>257.85377</v>
      </c>
    </row>
    <row r="78" spans="1:11" ht="15" customHeight="1">
      <c r="A78" s="117" t="s">
        <v>631</v>
      </c>
      <c r="B78" s="114">
        <v>326590.65450999996</v>
      </c>
      <c r="C78" s="114">
        <v>340280.39417000004</v>
      </c>
      <c r="D78" s="114">
        <v>398500.67489999998</v>
      </c>
      <c r="E78" s="114">
        <v>471877.31325000001</v>
      </c>
      <c r="F78" s="114">
        <v>481929.17426</v>
      </c>
      <c r="G78" s="114">
        <v>644041.27316999994</v>
      </c>
      <c r="H78" s="114">
        <v>393855.67311000003</v>
      </c>
      <c r="I78" s="114">
        <v>93239.233069999987</v>
      </c>
      <c r="J78" s="114">
        <v>457152.11332999996</v>
      </c>
      <c r="K78" s="114">
        <v>304113.65048000001</v>
      </c>
    </row>
    <row r="79" spans="1:11" ht="15" customHeight="1">
      <c r="A79" s="116" t="s">
        <v>632</v>
      </c>
      <c r="B79" s="114">
        <v>-25436.733</v>
      </c>
      <c r="C79" s="114">
        <v>-60.668999999999997</v>
      </c>
      <c r="D79" s="114">
        <v>-1283.2049999999999</v>
      </c>
      <c r="E79" s="114">
        <v>-218.095</v>
      </c>
      <c r="F79" s="114">
        <v>0</v>
      </c>
      <c r="G79" s="114">
        <v>0</v>
      </c>
      <c r="H79" s="114">
        <v>-295.44835</v>
      </c>
      <c r="I79" s="114">
        <v>-4030.096</v>
      </c>
      <c r="J79" s="114">
        <v>631.49546999999995</v>
      </c>
      <c r="K79" s="114">
        <v>-5459.1345999999994</v>
      </c>
    </row>
    <row r="80" spans="1:11" ht="15" customHeight="1">
      <c r="A80" s="147" t="s">
        <v>633</v>
      </c>
      <c r="B80" s="114">
        <v>301153.92151000001</v>
      </c>
      <c r="C80" s="114">
        <v>340219.72516999999</v>
      </c>
      <c r="D80" s="114">
        <v>397217.46989999997</v>
      </c>
      <c r="E80" s="114">
        <v>471659.21824999998</v>
      </c>
      <c r="F80" s="114">
        <v>481929.17426</v>
      </c>
      <c r="G80" s="114">
        <v>644041.27316999994</v>
      </c>
      <c r="H80" s="114">
        <v>393560.22476000001</v>
      </c>
      <c r="I80" s="114">
        <v>89209.137069999997</v>
      </c>
      <c r="J80" s="114">
        <v>457783.60879999999</v>
      </c>
      <c r="K80" s="114">
        <v>298654.51588000002</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301153.92151000001</v>
      </c>
      <c r="C82" s="114">
        <v>340219.72516999999</v>
      </c>
      <c r="D82" s="114">
        <v>397217.46989999997</v>
      </c>
      <c r="E82" s="114">
        <v>471659.21824999998</v>
      </c>
      <c r="F82" s="114">
        <v>481929.17426</v>
      </c>
      <c r="G82" s="114">
        <v>644041.27316999994</v>
      </c>
      <c r="H82" s="114">
        <v>393560.22476000001</v>
      </c>
      <c r="I82" s="114">
        <v>89209.137069999997</v>
      </c>
      <c r="J82" s="114">
        <v>457783.60879999999</v>
      </c>
      <c r="K82" s="114">
        <v>298654.51588000002</v>
      </c>
    </row>
    <row r="83" spans="1:11" ht="15" customHeight="1" thickBot="1">
      <c r="A83" s="116" t="s">
        <v>636</v>
      </c>
      <c r="B83" s="114">
        <v>-119305.609</v>
      </c>
      <c r="C83" s="114">
        <v>-116031.015</v>
      </c>
      <c r="D83" s="114">
        <v>-172386.86900999999</v>
      </c>
      <c r="E83" s="114">
        <v>-199924.41</v>
      </c>
      <c r="F83" s="114">
        <v>-213117.56547999999</v>
      </c>
      <c r="G83" s="114">
        <v>-309178.19199999998</v>
      </c>
      <c r="H83" s="114">
        <v>-311981.10869999998</v>
      </c>
      <c r="I83" s="114">
        <v>-15435.000019999999</v>
      </c>
      <c r="J83" s="114">
        <v>-200134.51363999999</v>
      </c>
      <c r="K83" s="114">
        <v>-133358.39999999999</v>
      </c>
    </row>
    <row r="84" spans="1:11" ht="15" customHeight="1" thickTop="1" thickBot="1">
      <c r="A84" s="394" t="s">
        <v>637</v>
      </c>
      <c r="B84" s="395">
        <v>181848.31250999999</v>
      </c>
      <c r="C84" s="395">
        <v>224188.71016999998</v>
      </c>
      <c r="D84" s="395">
        <v>224830.60088999997</v>
      </c>
      <c r="E84" s="395">
        <v>271734.80825</v>
      </c>
      <c r="F84" s="395">
        <v>268811.60877999995</v>
      </c>
      <c r="G84" s="395">
        <v>334863.08117000002</v>
      </c>
      <c r="H84" s="395">
        <v>81579.11606</v>
      </c>
      <c r="I84" s="395">
        <v>73774.13704999999</v>
      </c>
      <c r="J84" s="395">
        <v>257649.09516</v>
      </c>
      <c r="K84" s="395">
        <v>165296.11588</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2" width="9.7109375" style="14" bestFit="1" customWidth="1"/>
    <col min="3" max="3" width="8.140625" style="14" bestFit="1" customWidth="1"/>
    <col min="4" max="6" width="9.7109375" style="14" bestFit="1" customWidth="1"/>
    <col min="7" max="10" width="8.140625" style="14" bestFit="1" customWidth="1"/>
    <col min="11" max="11" width="8.140625" style="18" bestFit="1" customWidth="1"/>
    <col min="12" max="16384" width="9.140625" style="14"/>
  </cols>
  <sheetData>
    <row r="1" spans="1:11" ht="30" customHeight="1">
      <c r="A1" s="751" t="s">
        <v>440</v>
      </c>
      <c r="B1" s="751"/>
      <c r="C1" s="751"/>
      <c r="D1" s="751"/>
      <c r="E1" s="751"/>
      <c r="F1" s="751"/>
      <c r="G1" s="751"/>
      <c r="H1" s="751"/>
      <c r="I1" s="751"/>
      <c r="J1" s="751"/>
      <c r="K1" s="751"/>
    </row>
    <row r="2" spans="1:11" ht="15" customHeight="1">
      <c r="A2" s="752" t="s">
        <v>572</v>
      </c>
      <c r="B2" s="752"/>
      <c r="C2" s="752"/>
      <c r="D2" s="752"/>
      <c r="E2" s="752"/>
      <c r="F2" s="752"/>
      <c r="G2" s="752"/>
      <c r="H2" s="752"/>
      <c r="I2" s="752"/>
      <c r="J2" s="752"/>
      <c r="K2" s="752"/>
    </row>
    <row r="3" spans="1:11" ht="15" customHeight="1">
      <c r="A3" s="752" t="s">
        <v>645</v>
      </c>
      <c r="B3" s="752"/>
      <c r="C3" s="752"/>
      <c r="D3" s="752"/>
      <c r="E3" s="752"/>
      <c r="F3" s="752"/>
      <c r="G3" s="752"/>
      <c r="H3" s="752"/>
      <c r="I3" s="752"/>
      <c r="J3" s="752"/>
      <c r="K3" s="752"/>
    </row>
    <row r="4" spans="1:11" ht="30" customHeight="1">
      <c r="A4" s="753" t="s">
        <v>512</v>
      </c>
      <c r="B4" s="753"/>
      <c r="C4" s="753"/>
      <c r="D4" s="753"/>
      <c r="E4" s="753"/>
      <c r="F4" s="753"/>
      <c r="G4" s="753"/>
      <c r="H4" s="753"/>
      <c r="I4" s="753"/>
      <c r="J4" s="753"/>
      <c r="K4" s="753"/>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1501</v>
      </c>
      <c r="J6" s="392" t="s">
        <v>1359</v>
      </c>
      <c r="K6" s="392" t="s">
        <v>1502</v>
      </c>
    </row>
    <row r="7" spans="1:11" ht="15" customHeight="1" thickTop="1" thickBot="1">
      <c r="A7" s="394" t="s">
        <v>580</v>
      </c>
      <c r="B7" s="395">
        <v>176816.68288000001</v>
      </c>
      <c r="C7" s="395">
        <v>213154.71932</v>
      </c>
      <c r="D7" s="395">
        <v>220032.48993000001</v>
      </c>
      <c r="E7" s="395">
        <v>226471.73235000001</v>
      </c>
      <c r="F7" s="395">
        <v>211970.02267999999</v>
      </c>
      <c r="G7" s="395">
        <v>194803.43796000001</v>
      </c>
      <c r="H7" s="395">
        <v>222794.10467</v>
      </c>
      <c r="I7" s="395">
        <v>203655.13949</v>
      </c>
      <c r="J7" s="395">
        <v>207236.71030000001</v>
      </c>
      <c r="K7" s="395">
        <v>202075.27462000001</v>
      </c>
    </row>
    <row r="8" spans="1:11" s="16" customFormat="1" ht="15" customHeight="1" thickTop="1">
      <c r="A8" s="147" t="s">
        <v>162</v>
      </c>
      <c r="B8" s="114">
        <v>53653.212590000003</v>
      </c>
      <c r="C8" s="114">
        <v>69499.576239999995</v>
      </c>
      <c r="D8" s="114">
        <v>75946.608599999992</v>
      </c>
      <c r="E8" s="114">
        <v>53507.843439999997</v>
      </c>
      <c r="F8" s="114">
        <v>47185.936030000004</v>
      </c>
      <c r="G8" s="114">
        <v>57130.395649999999</v>
      </c>
      <c r="H8" s="114">
        <v>104861.15031999999</v>
      </c>
      <c r="I8" s="114">
        <v>77450.009349999993</v>
      </c>
      <c r="J8" s="114">
        <v>70541.782189999998</v>
      </c>
      <c r="K8" s="114">
        <v>70027.12473000001</v>
      </c>
    </row>
    <row r="9" spans="1:11" s="16" customFormat="1" ht="15" customHeight="1">
      <c r="A9" s="147" t="s">
        <v>171</v>
      </c>
      <c r="B9" s="114">
        <v>16507.879140000001</v>
      </c>
      <c r="C9" s="114">
        <v>26831.289420000001</v>
      </c>
      <c r="D9" s="114">
        <v>28931.440399999999</v>
      </c>
      <c r="E9" s="114">
        <v>31584.736260000001</v>
      </c>
      <c r="F9" s="114">
        <v>30592.444319999999</v>
      </c>
      <c r="G9" s="114">
        <v>8286.25425</v>
      </c>
      <c r="H9" s="114">
        <v>20635.22018</v>
      </c>
      <c r="I9" s="114">
        <v>19203.22222</v>
      </c>
      <c r="J9" s="114">
        <v>5792.2658899999997</v>
      </c>
      <c r="K9" s="114">
        <v>5407.6777999999995</v>
      </c>
    </row>
    <row r="10" spans="1:11" s="16" customFormat="1" ht="15" customHeight="1">
      <c r="A10" s="147" t="s">
        <v>180</v>
      </c>
      <c r="B10" s="114">
        <v>102714.47902</v>
      </c>
      <c r="C10" s="114">
        <v>113139.16163</v>
      </c>
      <c r="D10" s="114">
        <v>111843.46404000001</v>
      </c>
      <c r="E10" s="114">
        <v>133898.22529</v>
      </c>
      <c r="F10" s="114">
        <v>126563.26848</v>
      </c>
      <c r="G10" s="114">
        <v>118199.31240000001</v>
      </c>
      <c r="H10" s="114">
        <v>82030.804780000006</v>
      </c>
      <c r="I10" s="114">
        <v>83807.294069999989</v>
      </c>
      <c r="J10" s="114">
        <v>107849.59220999999</v>
      </c>
      <c r="K10" s="114">
        <v>102369.03695000001</v>
      </c>
    </row>
    <row r="11" spans="1:11" s="16" customFormat="1" ht="15" customHeight="1">
      <c r="A11" s="148" t="s">
        <v>581</v>
      </c>
      <c r="B11" s="114">
        <v>102555.73315</v>
      </c>
      <c r="C11" s="114">
        <v>113285.96322000001</v>
      </c>
      <c r="D11" s="114">
        <v>111334.50675</v>
      </c>
      <c r="E11" s="114">
        <v>133496.4492</v>
      </c>
      <c r="F11" s="114">
        <v>125706.57488</v>
      </c>
      <c r="G11" s="114">
        <v>116670.41406</v>
      </c>
      <c r="H11" s="114">
        <v>81549.863230000003</v>
      </c>
      <c r="I11" s="114">
        <v>82642.102200000008</v>
      </c>
      <c r="J11" s="114">
        <v>107023.31806000001</v>
      </c>
      <c r="K11" s="114">
        <v>101681.51995999999</v>
      </c>
    </row>
    <row r="12" spans="1:11" s="16" customFormat="1" ht="15" customHeight="1">
      <c r="A12" s="148" t="s">
        <v>582</v>
      </c>
      <c r="B12" s="114">
        <v>102555.73315</v>
      </c>
      <c r="C12" s="114">
        <v>113285.96322000001</v>
      </c>
      <c r="D12" s="114">
        <v>110996.09675</v>
      </c>
      <c r="E12" s="114">
        <v>133233.24142000001</v>
      </c>
      <c r="F12" s="114">
        <v>125298.56932</v>
      </c>
      <c r="G12" s="114">
        <v>115807.61072</v>
      </c>
      <c r="H12" s="114">
        <v>77091.956430000006</v>
      </c>
      <c r="I12" s="114">
        <v>76069.246090000001</v>
      </c>
      <c r="J12" s="114">
        <v>101488.24301000001</v>
      </c>
      <c r="K12" s="114">
        <v>98662.768980000008</v>
      </c>
    </row>
    <row r="13" spans="1:11" s="16" customFormat="1" ht="15" customHeight="1">
      <c r="A13" s="148" t="s">
        <v>583</v>
      </c>
      <c r="B13" s="114">
        <v>0</v>
      </c>
      <c r="C13" s="114">
        <v>0</v>
      </c>
      <c r="D13" s="114">
        <v>338.41</v>
      </c>
      <c r="E13" s="114">
        <v>263.20778000000001</v>
      </c>
      <c r="F13" s="114">
        <v>408.00556</v>
      </c>
      <c r="G13" s="114">
        <v>862.80333999999993</v>
      </c>
      <c r="H13" s="114">
        <v>4457.9067999999997</v>
      </c>
      <c r="I13" s="114">
        <v>6572.8561100000006</v>
      </c>
      <c r="J13" s="114">
        <v>5535.0750499999995</v>
      </c>
      <c r="K13" s="114">
        <v>3018.7509799999998</v>
      </c>
    </row>
    <row r="14" spans="1:11" s="16" customFormat="1" ht="15" customHeight="1">
      <c r="A14" s="148" t="s">
        <v>584</v>
      </c>
      <c r="B14" s="114">
        <v>11.41893</v>
      </c>
      <c r="C14" s="114">
        <v>0</v>
      </c>
      <c r="D14" s="114">
        <v>22.225249999999999</v>
      </c>
      <c r="E14" s="114">
        <v>30.169430000000002</v>
      </c>
      <c r="F14" s="114">
        <v>28.966990000000003</v>
      </c>
      <c r="G14" s="114">
        <v>879.79075</v>
      </c>
      <c r="H14" s="114">
        <v>0</v>
      </c>
      <c r="I14" s="114">
        <v>113.43334</v>
      </c>
      <c r="J14" s="114">
        <v>85.075009999999992</v>
      </c>
      <c r="K14" s="114">
        <v>0</v>
      </c>
    </row>
    <row r="15" spans="1:11" s="16" customFormat="1" ht="15" customHeight="1">
      <c r="A15" s="148" t="s">
        <v>585</v>
      </c>
      <c r="B15" s="114">
        <v>11.41893</v>
      </c>
      <c r="C15" s="114">
        <v>0</v>
      </c>
      <c r="D15" s="114">
        <v>22.225249999999999</v>
      </c>
      <c r="E15" s="114">
        <v>30.169430000000002</v>
      </c>
      <c r="F15" s="114">
        <v>28.966990000000003</v>
      </c>
      <c r="G15" s="114">
        <v>703.79075</v>
      </c>
      <c r="H15" s="114">
        <v>0</v>
      </c>
      <c r="I15" s="114">
        <v>0</v>
      </c>
      <c r="J15" s="114">
        <v>0</v>
      </c>
      <c r="K15" s="114">
        <v>0</v>
      </c>
    </row>
    <row r="16" spans="1:11" s="16" customFormat="1" ht="15" customHeight="1">
      <c r="A16" s="148" t="s">
        <v>586</v>
      </c>
      <c r="B16" s="114">
        <v>0</v>
      </c>
      <c r="C16" s="114">
        <v>0</v>
      </c>
      <c r="D16" s="114">
        <v>0</v>
      </c>
      <c r="E16" s="114">
        <v>0</v>
      </c>
      <c r="F16" s="114">
        <v>0</v>
      </c>
      <c r="G16" s="114">
        <v>176</v>
      </c>
      <c r="H16" s="114">
        <v>0</v>
      </c>
      <c r="I16" s="114">
        <v>113.43334</v>
      </c>
      <c r="J16" s="114">
        <v>85.075009999999992</v>
      </c>
      <c r="K16" s="114">
        <v>0</v>
      </c>
    </row>
    <row r="17" spans="1:11" s="16" customFormat="1" ht="15" customHeight="1">
      <c r="A17" s="148" t="s">
        <v>587</v>
      </c>
      <c r="B17" s="114">
        <v>280.82909000000001</v>
      </c>
      <c r="C17" s="114">
        <v>274.39999999999998</v>
      </c>
      <c r="D17" s="114">
        <v>274.39999999999998</v>
      </c>
      <c r="E17" s="114">
        <v>293.53593000000001</v>
      </c>
      <c r="F17" s="114">
        <v>351.94902000000002</v>
      </c>
      <c r="G17" s="114">
        <v>464.22872999999998</v>
      </c>
      <c r="H17" s="114">
        <v>491.505</v>
      </c>
      <c r="I17" s="114">
        <v>472.38921999999997</v>
      </c>
      <c r="J17" s="114">
        <v>458.09063000000003</v>
      </c>
      <c r="K17" s="114">
        <v>416.66273999999999</v>
      </c>
    </row>
    <row r="18" spans="1:11" s="16" customFormat="1" ht="15" customHeight="1">
      <c r="A18" s="148" t="s">
        <v>588</v>
      </c>
      <c r="B18" s="114">
        <v>6.4290900000000004</v>
      </c>
      <c r="C18" s="114">
        <v>0</v>
      </c>
      <c r="D18" s="114">
        <v>0</v>
      </c>
      <c r="E18" s="114">
        <v>19.135930000000002</v>
      </c>
      <c r="F18" s="114">
        <v>77.549019999999999</v>
      </c>
      <c r="G18" s="114">
        <v>189.82873000000001</v>
      </c>
      <c r="H18" s="114">
        <v>217.10499999999999</v>
      </c>
      <c r="I18" s="114">
        <v>197.98921999999999</v>
      </c>
      <c r="J18" s="114">
        <v>183.69063</v>
      </c>
      <c r="K18" s="114">
        <v>142.26273999999998</v>
      </c>
    </row>
    <row r="19" spans="1:11" s="16" customFormat="1" ht="15" customHeight="1">
      <c r="A19" s="148" t="s">
        <v>589</v>
      </c>
      <c r="B19" s="114">
        <v>274.39999999999998</v>
      </c>
      <c r="C19" s="114">
        <v>274.39999999999998</v>
      </c>
      <c r="D19" s="114">
        <v>274.39999999999998</v>
      </c>
      <c r="E19" s="114">
        <v>274.39999999999998</v>
      </c>
      <c r="F19" s="114">
        <v>274.39999999999998</v>
      </c>
      <c r="G19" s="114">
        <v>274.39999999999998</v>
      </c>
      <c r="H19" s="114">
        <v>274.39999999999998</v>
      </c>
      <c r="I19" s="114">
        <v>274.39999999999998</v>
      </c>
      <c r="J19" s="114">
        <v>274.39999999999998</v>
      </c>
      <c r="K19" s="114">
        <v>274.39999999999998</v>
      </c>
    </row>
    <row r="20" spans="1:11" s="16" customFormat="1" ht="15" customHeight="1">
      <c r="A20" s="148" t="s">
        <v>193</v>
      </c>
      <c r="B20" s="114">
        <v>990.95938999999998</v>
      </c>
      <c r="C20" s="114">
        <v>913.61138000000005</v>
      </c>
      <c r="D20" s="114">
        <v>697.93219999999997</v>
      </c>
      <c r="E20" s="114">
        <v>905.62655000000007</v>
      </c>
      <c r="F20" s="114">
        <v>911.21736999999996</v>
      </c>
      <c r="G20" s="114">
        <v>1043.1616800000002</v>
      </c>
      <c r="H20" s="114">
        <v>590.95587999999998</v>
      </c>
      <c r="I20" s="114">
        <v>1155.5335700000001</v>
      </c>
      <c r="J20" s="114">
        <v>890.85655000000008</v>
      </c>
      <c r="K20" s="114">
        <v>832.84596999999997</v>
      </c>
    </row>
    <row r="21" spans="1:11" s="16" customFormat="1" ht="15" customHeight="1">
      <c r="A21" s="148" t="s">
        <v>590</v>
      </c>
      <c r="B21" s="114">
        <v>-1124.46154</v>
      </c>
      <c r="C21" s="114">
        <v>-1334.81297</v>
      </c>
      <c r="D21" s="114">
        <v>-485.60015999999996</v>
      </c>
      <c r="E21" s="114">
        <v>-827.55581999999993</v>
      </c>
      <c r="F21" s="114">
        <v>-435.43978000000004</v>
      </c>
      <c r="G21" s="114">
        <v>-858.2828199999999</v>
      </c>
      <c r="H21" s="114">
        <v>-601.51932999999997</v>
      </c>
      <c r="I21" s="114">
        <v>-576.16426000000001</v>
      </c>
      <c r="J21" s="114">
        <v>-607.74804000000006</v>
      </c>
      <c r="K21" s="114">
        <v>-561.99171999999999</v>
      </c>
    </row>
    <row r="22" spans="1:11" s="16" customFormat="1" ht="15" customHeight="1">
      <c r="A22" s="147" t="s">
        <v>206</v>
      </c>
      <c r="B22" s="114">
        <v>261.37932000000001</v>
      </c>
      <c r="C22" s="114">
        <v>425.78539000000001</v>
      </c>
      <c r="D22" s="114">
        <v>252.19573</v>
      </c>
      <c r="E22" s="114">
        <v>722.25159999999994</v>
      </c>
      <c r="F22" s="114">
        <v>509.47253999999998</v>
      </c>
      <c r="G22" s="114">
        <v>591.48354000000006</v>
      </c>
      <c r="H22" s="114">
        <v>704.53778</v>
      </c>
      <c r="I22" s="114">
        <v>1865.52637</v>
      </c>
      <c r="J22" s="114">
        <v>1770.4618</v>
      </c>
      <c r="K22" s="114">
        <v>2321.8752100000002</v>
      </c>
    </row>
    <row r="23" spans="1:11" s="16" customFormat="1" ht="15" customHeight="1">
      <c r="A23" s="147" t="s">
        <v>212</v>
      </c>
      <c r="B23" s="114">
        <v>4.0000000000000001E-3</v>
      </c>
      <c r="C23" s="114">
        <v>4.0000000000000001E-3</v>
      </c>
      <c r="D23" s="114">
        <v>4.0000000000000001E-3</v>
      </c>
      <c r="E23" s="114">
        <v>3.0000000000000001E-3</v>
      </c>
      <c r="F23" s="114">
        <v>1E-3</v>
      </c>
      <c r="G23" s="114">
        <v>1E-3</v>
      </c>
      <c r="H23" s="114">
        <v>1E-3</v>
      </c>
      <c r="I23" s="114">
        <v>1E-3</v>
      </c>
      <c r="J23" s="114">
        <v>1E-3</v>
      </c>
      <c r="K23" s="114">
        <v>1E-3</v>
      </c>
    </row>
    <row r="24" spans="1:11" s="16" customFormat="1" ht="15" customHeight="1">
      <c r="A24" s="147" t="s">
        <v>591</v>
      </c>
      <c r="B24" s="114">
        <v>273.89098999999999</v>
      </c>
      <c r="C24" s="114">
        <v>273.94209000000001</v>
      </c>
      <c r="D24" s="114">
        <v>108.79960000000001</v>
      </c>
      <c r="E24" s="114">
        <v>4106.2587999999996</v>
      </c>
      <c r="F24" s="114">
        <v>4632.1875599999994</v>
      </c>
      <c r="G24" s="114">
        <v>8526.0607600000003</v>
      </c>
      <c r="H24" s="114">
        <v>12827.93859</v>
      </c>
      <c r="I24" s="114">
        <v>19687.938590000002</v>
      </c>
      <c r="J24" s="114">
        <v>19687.938590000002</v>
      </c>
      <c r="K24" s="114">
        <v>20306.661649999998</v>
      </c>
    </row>
    <row r="25" spans="1:11" s="16" customFormat="1" ht="15" customHeight="1">
      <c r="A25" s="147" t="s">
        <v>223</v>
      </c>
      <c r="B25" s="114">
        <v>1978.20334</v>
      </c>
      <c r="C25" s="114">
        <v>1796.3185800000001</v>
      </c>
      <c r="D25" s="114">
        <v>1729.34708</v>
      </c>
      <c r="E25" s="114">
        <v>1506.3444500000001</v>
      </c>
      <c r="F25" s="114">
        <v>1396.0307299999999</v>
      </c>
      <c r="G25" s="114">
        <v>1167.13005</v>
      </c>
      <c r="H25" s="114">
        <v>991.07514000000003</v>
      </c>
      <c r="I25" s="114">
        <v>965.11943999999994</v>
      </c>
      <c r="J25" s="114">
        <v>961.87711999999999</v>
      </c>
      <c r="K25" s="114">
        <v>1041.9769899999999</v>
      </c>
    </row>
    <row r="26" spans="1:11" s="16" customFormat="1" ht="15" customHeight="1">
      <c r="A26" s="147" t="s">
        <v>592</v>
      </c>
      <c r="B26" s="114">
        <v>1427.6344799999999</v>
      </c>
      <c r="C26" s="114">
        <v>1188.6419699999999</v>
      </c>
      <c r="D26" s="114">
        <v>1220.63048</v>
      </c>
      <c r="E26" s="114">
        <v>1146.06951</v>
      </c>
      <c r="F26" s="114">
        <v>1090.68202</v>
      </c>
      <c r="G26" s="114">
        <v>902.80031000000008</v>
      </c>
      <c r="H26" s="114">
        <v>743.37688000000003</v>
      </c>
      <c r="I26" s="114">
        <v>676.02844999999991</v>
      </c>
      <c r="J26" s="114">
        <v>632.79150000000004</v>
      </c>
      <c r="K26" s="114">
        <v>600.92029000000002</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80260.105519999997</v>
      </c>
      <c r="C28" s="395">
        <v>115473.55082999999</v>
      </c>
      <c r="D28" s="395">
        <v>122190.71915999999</v>
      </c>
      <c r="E28" s="395">
        <v>128168.57805</v>
      </c>
      <c r="F28" s="395">
        <v>113326.59335</v>
      </c>
      <c r="G28" s="395">
        <v>98445.461129999996</v>
      </c>
      <c r="H28" s="395">
        <v>129757.37397</v>
      </c>
      <c r="I28" s="395">
        <v>114816.91701999999</v>
      </c>
      <c r="J28" s="395">
        <v>119067.54490000001</v>
      </c>
      <c r="K28" s="395">
        <v>113804.95344</v>
      </c>
    </row>
    <row r="29" spans="1:11" s="16" customFormat="1" ht="15" customHeight="1" thickTop="1">
      <c r="A29" s="147" t="s">
        <v>594</v>
      </c>
      <c r="B29" s="114">
        <v>62342.44743</v>
      </c>
      <c r="C29" s="114">
        <v>79685.477510000012</v>
      </c>
      <c r="D29" s="114">
        <v>67563.025760000004</v>
      </c>
      <c r="E29" s="114">
        <v>67803.370110000003</v>
      </c>
      <c r="F29" s="114">
        <v>64110.241150000002</v>
      </c>
      <c r="G29" s="114">
        <v>71569.533500000005</v>
      </c>
      <c r="H29" s="114">
        <v>70174.974579999995</v>
      </c>
      <c r="I29" s="114">
        <v>66244.308340000003</v>
      </c>
      <c r="J29" s="114">
        <v>69825.725999999995</v>
      </c>
      <c r="K29" s="114">
        <v>72354.700799999991</v>
      </c>
    </row>
    <row r="30" spans="1:11" s="16" customFormat="1" ht="15" customHeight="1">
      <c r="A30" s="148" t="s">
        <v>595</v>
      </c>
      <c r="B30" s="114">
        <v>27397.628949999998</v>
      </c>
      <c r="C30" s="114">
        <v>48298.087610000002</v>
      </c>
      <c r="D30" s="114">
        <v>38508.517999999996</v>
      </c>
      <c r="E30" s="114">
        <v>39720.584159999999</v>
      </c>
      <c r="F30" s="114">
        <v>34851.007490000004</v>
      </c>
      <c r="G30" s="114">
        <v>38972.483950000002</v>
      </c>
      <c r="H30" s="114">
        <v>32024.63839</v>
      </c>
      <c r="I30" s="114">
        <v>26825.090889999999</v>
      </c>
      <c r="J30" s="114">
        <v>34954.533909999998</v>
      </c>
      <c r="K30" s="114">
        <v>39095.477709999999</v>
      </c>
    </row>
    <row r="31" spans="1:11" s="16" customFormat="1" ht="15" customHeight="1">
      <c r="A31" s="148" t="s">
        <v>596</v>
      </c>
      <c r="B31" s="114">
        <v>22635.422890000002</v>
      </c>
      <c r="C31" s="114">
        <v>22733.85094</v>
      </c>
      <c r="D31" s="114">
        <v>21367.188109999999</v>
      </c>
      <c r="E31" s="114">
        <v>19797.38868</v>
      </c>
      <c r="F31" s="114">
        <v>17664.016780000002</v>
      </c>
      <c r="G31" s="114">
        <v>19877.62715</v>
      </c>
      <c r="H31" s="114">
        <v>19539.841989999997</v>
      </c>
      <c r="I31" s="114">
        <v>21736.320540000001</v>
      </c>
      <c r="J31" s="114">
        <v>21651.77362</v>
      </c>
      <c r="K31" s="114">
        <v>19969.408800000001</v>
      </c>
    </row>
    <row r="32" spans="1:11" s="16" customFormat="1" ht="15" customHeight="1">
      <c r="A32" s="148" t="s">
        <v>597</v>
      </c>
      <c r="B32" s="114">
        <v>6322.9769500000002</v>
      </c>
      <c r="C32" s="114">
        <v>2838.3182200000001</v>
      </c>
      <c r="D32" s="114">
        <v>3790.0530600000002</v>
      </c>
      <c r="E32" s="114">
        <v>3949.4627500000001</v>
      </c>
      <c r="F32" s="114">
        <v>6996.0265599999993</v>
      </c>
      <c r="G32" s="114">
        <v>8027.5493699999997</v>
      </c>
      <c r="H32" s="114">
        <v>10333.979069999999</v>
      </c>
      <c r="I32" s="114">
        <v>10060.802900000001</v>
      </c>
      <c r="J32" s="114">
        <v>8042.4745899999998</v>
      </c>
      <c r="K32" s="114">
        <v>8047.9197100000001</v>
      </c>
    </row>
    <row r="33" spans="1:11" s="16" customFormat="1" ht="15" customHeight="1">
      <c r="A33" s="148" t="s">
        <v>598</v>
      </c>
      <c r="B33" s="114">
        <v>5946.3532800000003</v>
      </c>
      <c r="C33" s="114">
        <v>5789.6918900000001</v>
      </c>
      <c r="D33" s="114">
        <v>3877.37538</v>
      </c>
      <c r="E33" s="114">
        <v>4325.3362400000005</v>
      </c>
      <c r="F33" s="114">
        <v>4583.5227500000001</v>
      </c>
      <c r="G33" s="114">
        <v>4573.6612500000001</v>
      </c>
      <c r="H33" s="114">
        <v>8198.4884199999997</v>
      </c>
      <c r="I33" s="114">
        <v>7430.5118000000002</v>
      </c>
      <c r="J33" s="114">
        <v>5121.2054699999999</v>
      </c>
      <c r="K33" s="114">
        <v>5109.9691900000007</v>
      </c>
    </row>
    <row r="34" spans="1:11" s="16" customFormat="1" ht="15" customHeight="1">
      <c r="A34" s="148" t="s">
        <v>599</v>
      </c>
      <c r="B34" s="114">
        <v>0</v>
      </c>
      <c r="C34" s="114">
        <v>0</v>
      </c>
      <c r="D34" s="114">
        <v>0</v>
      </c>
      <c r="E34" s="114">
        <v>0</v>
      </c>
      <c r="F34" s="114">
        <v>0</v>
      </c>
      <c r="G34" s="114">
        <v>0</v>
      </c>
      <c r="H34" s="114">
        <v>0</v>
      </c>
      <c r="I34" s="114">
        <v>0</v>
      </c>
      <c r="J34" s="114">
        <v>0</v>
      </c>
      <c r="K34" s="114">
        <v>0</v>
      </c>
    </row>
    <row r="35" spans="1:11" s="16" customFormat="1" ht="15" customHeight="1">
      <c r="A35" s="148" t="s">
        <v>600</v>
      </c>
      <c r="B35" s="114">
        <v>40.065359999999998</v>
      </c>
      <c r="C35" s="114">
        <v>25.528849999999998</v>
      </c>
      <c r="D35" s="114">
        <v>19.891209999999997</v>
      </c>
      <c r="E35" s="114">
        <v>10.598280000000001</v>
      </c>
      <c r="F35" s="114">
        <v>15.66757</v>
      </c>
      <c r="G35" s="114">
        <v>118.21178</v>
      </c>
      <c r="H35" s="114">
        <v>78.026710000000008</v>
      </c>
      <c r="I35" s="114">
        <v>191.58221</v>
      </c>
      <c r="J35" s="114">
        <v>55.738410000000002</v>
      </c>
      <c r="K35" s="114">
        <v>131.92539000000002</v>
      </c>
    </row>
    <row r="36" spans="1:11" s="16" customFormat="1" ht="15" customHeight="1">
      <c r="A36" s="147" t="s">
        <v>601</v>
      </c>
      <c r="B36" s="114">
        <v>0</v>
      </c>
      <c r="C36" s="114">
        <v>2.86619</v>
      </c>
      <c r="D36" s="114">
        <v>0</v>
      </c>
      <c r="E36" s="114">
        <v>0</v>
      </c>
      <c r="F36" s="114">
        <v>0</v>
      </c>
      <c r="G36" s="114">
        <v>0</v>
      </c>
      <c r="H36" s="114">
        <v>0</v>
      </c>
      <c r="I36" s="114">
        <v>0</v>
      </c>
      <c r="J36" s="114">
        <v>0</v>
      </c>
      <c r="K36" s="114">
        <v>0</v>
      </c>
    </row>
    <row r="37" spans="1:11" s="16" customFormat="1" ht="15" customHeight="1">
      <c r="A37" s="147" t="s">
        <v>602</v>
      </c>
      <c r="B37" s="114">
        <v>10772.367</v>
      </c>
      <c r="C37" s="114">
        <v>28875.165100000002</v>
      </c>
      <c r="D37" s="114">
        <v>47587.9476</v>
      </c>
      <c r="E37" s="114">
        <v>53783.478600000002</v>
      </c>
      <c r="F37" s="114">
        <v>44225.48603</v>
      </c>
      <c r="G37" s="114">
        <v>22099.352469999998</v>
      </c>
      <c r="H37" s="114">
        <v>55064.254509999999</v>
      </c>
      <c r="I37" s="114">
        <v>42849.098050000001</v>
      </c>
      <c r="J37" s="114">
        <v>43721.287619999996</v>
      </c>
      <c r="K37" s="114">
        <v>36028.63031</v>
      </c>
    </row>
    <row r="38" spans="1:11" s="16" customFormat="1" ht="15" customHeight="1">
      <c r="A38" s="147" t="s">
        <v>603</v>
      </c>
      <c r="B38" s="114">
        <v>3477.5881899999999</v>
      </c>
      <c r="C38" s="114">
        <v>3315.2901000000002</v>
      </c>
      <c r="D38" s="114">
        <v>3237.5536099999999</v>
      </c>
      <c r="E38" s="114">
        <v>3120.6717100000001</v>
      </c>
      <c r="F38" s="114">
        <v>2626.7477699999999</v>
      </c>
      <c r="G38" s="114">
        <v>2331.7535899999998</v>
      </c>
      <c r="H38" s="114">
        <v>2557.4577899999999</v>
      </c>
      <c r="I38" s="114">
        <v>2890.4370899999999</v>
      </c>
      <c r="J38" s="114">
        <v>2405.4017999999996</v>
      </c>
      <c r="K38" s="114">
        <v>3164.3551499999999</v>
      </c>
    </row>
    <row r="39" spans="1:11" s="16" customFormat="1" ht="15" customHeight="1">
      <c r="A39" s="147" t="s">
        <v>277</v>
      </c>
      <c r="B39" s="114">
        <v>3667.7028999999998</v>
      </c>
      <c r="C39" s="114">
        <v>3594.7519300000004</v>
      </c>
      <c r="D39" s="114">
        <v>3802.1921899999998</v>
      </c>
      <c r="E39" s="114">
        <v>3461.0576299999998</v>
      </c>
      <c r="F39" s="114">
        <v>2364.1183999999998</v>
      </c>
      <c r="G39" s="114">
        <v>2444.8215699999996</v>
      </c>
      <c r="H39" s="114">
        <v>1960.6870900000001</v>
      </c>
      <c r="I39" s="114">
        <v>2833.0735399999999</v>
      </c>
      <c r="J39" s="114">
        <v>3115.1294800000001</v>
      </c>
      <c r="K39" s="114">
        <v>2257.2671800000003</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0</v>
      </c>
      <c r="C42" s="114">
        <v>0</v>
      </c>
      <c r="D42" s="114">
        <v>0</v>
      </c>
      <c r="E42" s="114">
        <v>0</v>
      </c>
      <c r="F42" s="114">
        <v>0</v>
      </c>
      <c r="G42" s="114">
        <v>0</v>
      </c>
      <c r="H42" s="114">
        <v>0</v>
      </c>
      <c r="I42" s="114">
        <v>0</v>
      </c>
      <c r="J42" s="114">
        <v>0</v>
      </c>
      <c r="K42" s="114">
        <v>0</v>
      </c>
    </row>
    <row r="43" spans="1:11" ht="15" customHeight="1" thickTop="1" thickBot="1">
      <c r="A43" s="394" t="s">
        <v>605</v>
      </c>
      <c r="B43" s="395">
        <v>96556.577359999996</v>
      </c>
      <c r="C43" s="395">
        <v>97681.169040000008</v>
      </c>
      <c r="D43" s="395">
        <v>97841.770759999999</v>
      </c>
      <c r="E43" s="395">
        <v>98303.154299999995</v>
      </c>
      <c r="F43" s="395">
        <v>98643.429329999999</v>
      </c>
      <c r="G43" s="395">
        <v>96357.97683</v>
      </c>
      <c r="H43" s="395">
        <v>93036.7307</v>
      </c>
      <c r="I43" s="395">
        <v>88838.222469999993</v>
      </c>
      <c r="J43" s="395">
        <v>88169.165400000013</v>
      </c>
      <c r="K43" s="395">
        <v>88270.321180000014</v>
      </c>
    </row>
    <row r="44" spans="1:11" s="16" customFormat="1" ht="15" customHeight="1" thickTop="1">
      <c r="A44" s="147" t="s">
        <v>298</v>
      </c>
      <c r="B44" s="114">
        <v>95490.01655</v>
      </c>
      <c r="C44" s="114">
        <v>95490.01655</v>
      </c>
      <c r="D44" s="114">
        <v>95490.01655</v>
      </c>
      <c r="E44" s="114">
        <v>95490.01655</v>
      </c>
      <c r="F44" s="114">
        <v>95490.01655</v>
      </c>
      <c r="G44" s="114">
        <v>95490.01655</v>
      </c>
      <c r="H44" s="114">
        <v>95490.01655</v>
      </c>
      <c r="I44" s="114">
        <v>95490.01655</v>
      </c>
      <c r="J44" s="114">
        <v>95490.01655</v>
      </c>
      <c r="K44" s="114">
        <v>95490.01655</v>
      </c>
    </row>
    <row r="45" spans="1:11" s="16" customFormat="1" ht="15" customHeight="1">
      <c r="A45" s="147" t="s">
        <v>302</v>
      </c>
      <c r="B45" s="114">
        <v>0</v>
      </c>
      <c r="C45" s="114">
        <v>0</v>
      </c>
      <c r="D45" s="114">
        <v>0</v>
      </c>
      <c r="E45" s="114">
        <v>0</v>
      </c>
      <c r="F45" s="114">
        <v>0</v>
      </c>
      <c r="G45" s="114">
        <v>0</v>
      </c>
      <c r="H45" s="114">
        <v>0</v>
      </c>
      <c r="I45" s="114">
        <v>0</v>
      </c>
      <c r="J45" s="114">
        <v>0</v>
      </c>
      <c r="K45" s="114">
        <v>0</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11746.18975</v>
      </c>
      <c r="C47" s="114">
        <v>11883.465980000001</v>
      </c>
      <c r="D47" s="114">
        <v>11995.925140000001</v>
      </c>
      <c r="E47" s="114">
        <v>12011.98531</v>
      </c>
      <c r="F47" s="114">
        <v>12058.123669999999</v>
      </c>
      <c r="G47" s="114">
        <v>12092.151169999999</v>
      </c>
      <c r="H47" s="114">
        <v>12092.151169999999</v>
      </c>
      <c r="I47" s="114">
        <v>12092.151169999999</v>
      </c>
      <c r="J47" s="114">
        <v>12092.151169999999</v>
      </c>
      <c r="K47" s="114">
        <v>12092.151169999999</v>
      </c>
    </row>
    <row r="48" spans="1:11" s="16" customFormat="1" ht="15" customHeight="1">
      <c r="A48" s="147" t="s">
        <v>312</v>
      </c>
      <c r="B48" s="114">
        <v>-10679.628939999999</v>
      </c>
      <c r="C48" s="114">
        <v>-9692.3134900000005</v>
      </c>
      <c r="D48" s="114">
        <v>-9644.1709300000002</v>
      </c>
      <c r="E48" s="114">
        <v>-9198.8475600000002</v>
      </c>
      <c r="F48" s="114">
        <v>-8904.7108900000003</v>
      </c>
      <c r="G48" s="114">
        <v>-11224.19089</v>
      </c>
      <c r="H48" s="114">
        <v>-14545.437019999999</v>
      </c>
      <c r="I48" s="114">
        <v>-18743.945250000001</v>
      </c>
      <c r="J48" s="114">
        <v>-19413.00232</v>
      </c>
      <c r="K48" s="114">
        <v>-19311.846539999999</v>
      </c>
    </row>
    <row r="49" spans="1:11" s="16" customFormat="1" ht="15" customHeight="1">
      <c r="A49" s="148" t="s">
        <v>607</v>
      </c>
      <c r="B49" s="114">
        <v>-12052.391180000001</v>
      </c>
      <c r="C49" s="114">
        <v>-10816.905130000001</v>
      </c>
      <c r="D49" s="114">
        <v>-9804.7726500000008</v>
      </c>
      <c r="E49" s="114">
        <v>-9660.2310999999991</v>
      </c>
      <c r="F49" s="114">
        <v>-9244.9858999999997</v>
      </c>
      <c r="G49" s="114">
        <v>-8938.7383900000004</v>
      </c>
      <c r="H49" s="114">
        <v>-11224.19068</v>
      </c>
      <c r="I49" s="114">
        <v>-14545.437019999999</v>
      </c>
      <c r="J49" s="114">
        <v>-14545.437019999999</v>
      </c>
      <c r="K49" s="114">
        <v>-19413.002089999998</v>
      </c>
    </row>
    <row r="50" spans="1:11" s="17" customFormat="1" ht="15" customHeight="1" thickBot="1">
      <c r="A50" s="148" t="s">
        <v>608</v>
      </c>
      <c r="B50" s="114">
        <v>1372.76224</v>
      </c>
      <c r="C50" s="114">
        <v>1124.5916399999999</v>
      </c>
      <c r="D50" s="114">
        <v>160.60172</v>
      </c>
      <c r="E50" s="114">
        <v>461.38353999999998</v>
      </c>
      <c r="F50" s="114">
        <v>340.27501000000001</v>
      </c>
      <c r="G50" s="114">
        <v>-2285.4524999999999</v>
      </c>
      <c r="H50" s="114">
        <v>-3321.2463399999997</v>
      </c>
      <c r="I50" s="114">
        <v>-4198.5082300000004</v>
      </c>
      <c r="J50" s="114">
        <v>-4867.5653000000002</v>
      </c>
      <c r="K50" s="114">
        <v>101.15555000000001</v>
      </c>
    </row>
    <row r="51" spans="1:11" ht="15" customHeight="1" thickTop="1" thickBot="1">
      <c r="A51" s="394" t="s">
        <v>609</v>
      </c>
      <c r="B51" s="395">
        <v>176816.68288000001</v>
      </c>
      <c r="C51" s="395">
        <v>213154.71987</v>
      </c>
      <c r="D51" s="395">
        <v>220032.48991999999</v>
      </c>
      <c r="E51" s="395">
        <v>226471.73235000001</v>
      </c>
      <c r="F51" s="395">
        <v>211970.02267999999</v>
      </c>
      <c r="G51" s="395">
        <v>194803.43796000001</v>
      </c>
      <c r="H51" s="395">
        <v>222794.10467</v>
      </c>
      <c r="I51" s="395">
        <v>203655.13949</v>
      </c>
      <c r="J51" s="395">
        <v>207236.71030000001</v>
      </c>
      <c r="K51" s="395">
        <v>202075.27462000001</v>
      </c>
    </row>
    <row r="52" spans="1:11" s="16" customFormat="1" ht="15" customHeight="1" thickTop="1">
      <c r="A52" s="113" t="s">
        <v>610</v>
      </c>
      <c r="B52" s="114">
        <v>62538.690560000003</v>
      </c>
      <c r="C52" s="114">
        <v>89885.581430000006</v>
      </c>
      <c r="D52" s="114">
        <v>89695.080370000011</v>
      </c>
      <c r="E52" s="114">
        <v>52790.860619999999</v>
      </c>
      <c r="F52" s="114">
        <v>37656.62169</v>
      </c>
      <c r="G52" s="114">
        <v>23947.436870000001</v>
      </c>
      <c r="H52" s="114">
        <v>28632.792940000003</v>
      </c>
      <c r="I52" s="114">
        <v>48133.608039999999</v>
      </c>
      <c r="J52" s="114">
        <v>44567.894289999997</v>
      </c>
      <c r="K52" s="114">
        <v>18575.535239999997</v>
      </c>
    </row>
    <row r="53" spans="1:11" s="17" customFormat="1" ht="15" customHeight="1">
      <c r="A53" s="148" t="s">
        <v>611</v>
      </c>
      <c r="B53" s="114">
        <v>1215.69181</v>
      </c>
      <c r="C53" s="114">
        <v>0</v>
      </c>
      <c r="D53" s="114">
        <v>1004.92044</v>
      </c>
      <c r="E53" s="114">
        <v>350.60060999999996</v>
      </c>
      <c r="F53" s="114">
        <v>0</v>
      </c>
      <c r="G53" s="114">
        <v>0</v>
      </c>
      <c r="H53" s="114">
        <v>0</v>
      </c>
      <c r="I53" s="114">
        <v>0</v>
      </c>
      <c r="J53" s="114">
        <v>0</v>
      </c>
      <c r="K53" s="114">
        <v>0</v>
      </c>
    </row>
    <row r="54" spans="1:11" s="17" customFormat="1" ht="15" customHeight="1">
      <c r="A54" s="148" t="s">
        <v>612</v>
      </c>
      <c r="B54" s="114">
        <v>61322.998749999999</v>
      </c>
      <c r="C54" s="114">
        <v>89885.581430000006</v>
      </c>
      <c r="D54" s="114">
        <v>88690.159930000009</v>
      </c>
      <c r="E54" s="114">
        <v>52440.260009999998</v>
      </c>
      <c r="F54" s="114">
        <v>37656.62169</v>
      </c>
      <c r="G54" s="114">
        <v>23947.436870000001</v>
      </c>
      <c r="H54" s="114">
        <v>28632.792940000003</v>
      </c>
      <c r="I54" s="114">
        <v>48133.608039999999</v>
      </c>
      <c r="J54" s="114">
        <v>44567.894289999997</v>
      </c>
      <c r="K54" s="114">
        <v>18575.535239999997</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0</v>
      </c>
      <c r="C56" s="114">
        <v>0</v>
      </c>
      <c r="D56" s="114">
        <v>0</v>
      </c>
      <c r="E56" s="114">
        <v>0</v>
      </c>
      <c r="F56" s="114">
        <v>0</v>
      </c>
      <c r="G56" s="114">
        <v>0</v>
      </c>
      <c r="H56" s="114">
        <v>0</v>
      </c>
      <c r="I56" s="114">
        <v>0</v>
      </c>
      <c r="J56" s="114">
        <v>0</v>
      </c>
      <c r="K56" s="114">
        <v>0</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1003730.83062</v>
      </c>
      <c r="C58" s="114">
        <v>984294.44110000005</v>
      </c>
      <c r="D58" s="114">
        <v>1065263.2624900001</v>
      </c>
      <c r="E58" s="114">
        <v>1003905.1013099999</v>
      </c>
      <c r="F58" s="114">
        <v>1093297.12512</v>
      </c>
      <c r="G58" s="114">
        <v>991201.46351999999</v>
      </c>
      <c r="H58" s="114">
        <v>774001.45377999998</v>
      </c>
      <c r="I58" s="114">
        <v>773307.67200000002</v>
      </c>
      <c r="J58" s="114">
        <v>733781.81598000007</v>
      </c>
      <c r="K58" s="114">
        <v>778052.74592999998</v>
      </c>
    </row>
    <row r="59" spans="1:11">
      <c r="A59" s="396" t="s">
        <v>617</v>
      </c>
      <c r="B59" s="397">
        <v>8626.6301800000001</v>
      </c>
      <c r="C59" s="397">
        <v>9134.8107600000003</v>
      </c>
      <c r="D59" s="397">
        <v>8263.46198</v>
      </c>
      <c r="E59" s="397">
        <v>8959.827150000001</v>
      </c>
      <c r="F59" s="397">
        <v>8085.5501699999995</v>
      </c>
      <c r="G59" s="397">
        <v>7577.40146</v>
      </c>
      <c r="H59" s="397">
        <v>6381.4382900000001</v>
      </c>
      <c r="I59" s="397">
        <v>2824.0947500000002</v>
      </c>
      <c r="J59" s="397">
        <v>6039.5814099999998</v>
      </c>
      <c r="K59" s="397">
        <v>3468.1279199999999</v>
      </c>
    </row>
    <row r="60" spans="1:11" ht="15" customHeight="1">
      <c r="A60" s="148" t="s">
        <v>618</v>
      </c>
      <c r="B60" s="114">
        <v>-356.20753000000002</v>
      </c>
      <c r="C60" s="114">
        <v>-534.53768000000002</v>
      </c>
      <c r="D60" s="114">
        <v>-563.69911000000002</v>
      </c>
      <c r="E60" s="114">
        <v>-557.21632999999997</v>
      </c>
      <c r="F60" s="114">
        <v>-1157.0727099999999</v>
      </c>
      <c r="G60" s="114">
        <v>-597.11473000000001</v>
      </c>
      <c r="H60" s="114">
        <v>-1010.1227</v>
      </c>
      <c r="I60" s="114">
        <v>-691.76347999999996</v>
      </c>
      <c r="J60" s="114">
        <v>-1312.8974900000001</v>
      </c>
      <c r="K60" s="114">
        <v>-555.11504000000002</v>
      </c>
    </row>
    <row r="61" spans="1:11" ht="15" customHeight="1">
      <c r="A61" s="147" t="s">
        <v>619</v>
      </c>
      <c r="B61" s="114">
        <v>8270.4226500000004</v>
      </c>
      <c r="C61" s="114">
        <v>8600.2730800000008</v>
      </c>
      <c r="D61" s="114">
        <v>7699.7628700000005</v>
      </c>
      <c r="E61" s="114">
        <v>8402.6108199999999</v>
      </c>
      <c r="F61" s="114">
        <v>6928.4774600000001</v>
      </c>
      <c r="G61" s="114">
        <v>6980.2867300000007</v>
      </c>
      <c r="H61" s="114">
        <v>5371.3155900000002</v>
      </c>
      <c r="I61" s="114">
        <v>2132.3312700000001</v>
      </c>
      <c r="J61" s="114">
        <v>4726.6839199999995</v>
      </c>
      <c r="K61" s="114">
        <v>2913.0128799999998</v>
      </c>
    </row>
    <row r="62" spans="1:11" ht="15" customHeight="1">
      <c r="A62" s="116" t="s">
        <v>620</v>
      </c>
      <c r="B62" s="114">
        <v>5937.0886799999998</v>
      </c>
      <c r="C62" s="114">
        <v>5617.9032100000004</v>
      </c>
      <c r="D62" s="114">
        <v>6872.8189499999999</v>
      </c>
      <c r="E62" s="114">
        <v>7473.6108800000002</v>
      </c>
      <c r="F62" s="114">
        <v>9363.7208800000008</v>
      </c>
      <c r="G62" s="114">
        <v>8134.7033600000004</v>
      </c>
      <c r="H62" s="114">
        <v>5993.2725099999998</v>
      </c>
      <c r="I62" s="114">
        <v>3771.34654</v>
      </c>
      <c r="J62" s="114">
        <v>8936.5353699999996</v>
      </c>
      <c r="K62" s="114">
        <v>4183.8239199999998</v>
      </c>
    </row>
    <row r="63" spans="1:11" ht="15" customHeight="1">
      <c r="A63" s="148" t="s">
        <v>621</v>
      </c>
      <c r="B63" s="114">
        <v>-808.12293</v>
      </c>
      <c r="C63" s="114">
        <v>-825.54353000000003</v>
      </c>
      <c r="D63" s="114">
        <v>-3124.6672000000003</v>
      </c>
      <c r="E63" s="114">
        <v>-3254.39428</v>
      </c>
      <c r="F63" s="114">
        <v>-4270.5034500000002</v>
      </c>
      <c r="G63" s="114">
        <v>-3277.8258500000002</v>
      </c>
      <c r="H63" s="114">
        <v>-3827.0489600000001</v>
      </c>
      <c r="I63" s="114">
        <v>-3340.1195600000001</v>
      </c>
      <c r="J63" s="114">
        <v>-4600.0275999999994</v>
      </c>
      <c r="K63" s="114">
        <v>-1288.79829</v>
      </c>
    </row>
    <row r="64" spans="1:11" ht="15" customHeight="1">
      <c r="A64" s="117" t="s">
        <v>622</v>
      </c>
      <c r="B64" s="114">
        <v>13399.3884</v>
      </c>
      <c r="C64" s="114">
        <v>13392.63276</v>
      </c>
      <c r="D64" s="114">
        <v>11447.91462</v>
      </c>
      <c r="E64" s="114">
        <v>12621.82742</v>
      </c>
      <c r="F64" s="114">
        <v>12021.694890000001</v>
      </c>
      <c r="G64" s="114">
        <v>11837.16424</v>
      </c>
      <c r="H64" s="114">
        <v>7537.5391399999999</v>
      </c>
      <c r="I64" s="114">
        <v>2563.55825</v>
      </c>
      <c r="J64" s="114">
        <v>9063.1916899999997</v>
      </c>
      <c r="K64" s="114">
        <v>5808.0385099999994</v>
      </c>
    </row>
    <row r="65" spans="1:11" ht="15" customHeight="1">
      <c r="A65" s="116" t="s">
        <v>623</v>
      </c>
      <c r="B65" s="114">
        <v>1472.22245</v>
      </c>
      <c r="C65" s="114">
        <v>1605.3745100000001</v>
      </c>
      <c r="D65" s="114">
        <v>1288.60998</v>
      </c>
      <c r="E65" s="114">
        <v>2128.2764999999999</v>
      </c>
      <c r="F65" s="114">
        <v>2635.6564500000004</v>
      </c>
      <c r="G65" s="114">
        <v>1648.57951</v>
      </c>
      <c r="H65" s="114">
        <v>1513.27856</v>
      </c>
      <c r="I65" s="114">
        <v>748.56640000000004</v>
      </c>
      <c r="J65" s="114">
        <v>1082.5396499999999</v>
      </c>
      <c r="K65" s="114">
        <v>1868.9461799999999</v>
      </c>
    </row>
    <row r="66" spans="1:11" ht="15" customHeight="1">
      <c r="A66" s="116" t="s">
        <v>624</v>
      </c>
      <c r="B66" s="114">
        <v>-628.60950000000003</v>
      </c>
      <c r="C66" s="114">
        <v>-1533.86403</v>
      </c>
      <c r="D66" s="114">
        <v>-584.29022999999995</v>
      </c>
      <c r="E66" s="114">
        <v>-1713.95867</v>
      </c>
      <c r="F66" s="114">
        <v>-939.06581000000006</v>
      </c>
      <c r="G66" s="114">
        <v>-2155.7004200000001</v>
      </c>
      <c r="H66" s="114">
        <v>-750.80584999999996</v>
      </c>
      <c r="I66" s="114">
        <v>-1592.2978000000001</v>
      </c>
      <c r="J66" s="114">
        <v>-2239.9107599999998</v>
      </c>
      <c r="K66" s="114">
        <v>-1006.7554399999999</v>
      </c>
    </row>
    <row r="67" spans="1:11" ht="15" customHeight="1">
      <c r="A67" s="147" t="s">
        <v>625</v>
      </c>
      <c r="B67" s="114">
        <v>14243.00135</v>
      </c>
      <c r="C67" s="114">
        <v>13464.143239999999</v>
      </c>
      <c r="D67" s="114">
        <v>12152.234369999998</v>
      </c>
      <c r="E67" s="114">
        <v>13036.14525</v>
      </c>
      <c r="F67" s="114">
        <v>13718.285529999999</v>
      </c>
      <c r="G67" s="114">
        <v>11330.04333</v>
      </c>
      <c r="H67" s="114">
        <v>8300.011849999999</v>
      </c>
      <c r="I67" s="114">
        <v>1719.8268500000001</v>
      </c>
      <c r="J67" s="114">
        <v>7905.8205800000005</v>
      </c>
      <c r="K67" s="114">
        <v>6670.2292500000003</v>
      </c>
    </row>
    <row r="68" spans="1:11" ht="15" customHeight="1">
      <c r="A68" s="148" t="s">
        <v>626</v>
      </c>
      <c r="B68" s="114">
        <v>-12873.928910000001</v>
      </c>
      <c r="C68" s="114">
        <v>-13582.095740000001</v>
      </c>
      <c r="D68" s="114">
        <v>-12000.21803</v>
      </c>
      <c r="E68" s="114">
        <v>-12628.430560000001</v>
      </c>
      <c r="F68" s="114">
        <v>-13371.91778</v>
      </c>
      <c r="G68" s="114">
        <v>-13608.239970000001</v>
      </c>
      <c r="H68" s="114">
        <v>-11596.757679999999</v>
      </c>
      <c r="I68" s="114">
        <v>-5930.6676100000004</v>
      </c>
      <c r="J68" s="114">
        <v>-12782.60446</v>
      </c>
      <c r="K68" s="114">
        <v>-6478.1922699999996</v>
      </c>
    </row>
    <row r="69" spans="1:11" ht="15" customHeight="1">
      <c r="A69" s="117" t="s">
        <v>627</v>
      </c>
      <c r="B69" s="114">
        <v>1369.0724399999999</v>
      </c>
      <c r="C69" s="114">
        <v>-117.9525</v>
      </c>
      <c r="D69" s="114">
        <v>152.01633999999999</v>
      </c>
      <c r="E69" s="114">
        <v>407.71469000000002</v>
      </c>
      <c r="F69" s="114">
        <v>346.36775</v>
      </c>
      <c r="G69" s="114">
        <v>-2278.1966400000001</v>
      </c>
      <c r="H69" s="114">
        <v>-3296.7458300000003</v>
      </c>
      <c r="I69" s="114">
        <v>-4210.84076</v>
      </c>
      <c r="J69" s="114">
        <v>-4876.78388</v>
      </c>
      <c r="K69" s="114">
        <v>192.03698</v>
      </c>
    </row>
    <row r="70" spans="1:11" ht="15" customHeight="1">
      <c r="A70" s="117" t="s">
        <v>628</v>
      </c>
      <c r="B70" s="114">
        <v>-5.3046699999999998</v>
      </c>
      <c r="C70" s="114">
        <v>6.8687299999999993</v>
      </c>
      <c r="D70" s="114">
        <v>-0.36033999999999999</v>
      </c>
      <c r="E70" s="114">
        <v>28.207799999999999</v>
      </c>
      <c r="F70" s="114">
        <v>-14.75963</v>
      </c>
      <c r="G70" s="114">
        <v>0.25178</v>
      </c>
      <c r="H70" s="114">
        <v>2.95261</v>
      </c>
      <c r="I70" s="114">
        <v>6.1168699999999996</v>
      </c>
      <c r="J70" s="114">
        <v>6.0352399999999999</v>
      </c>
      <c r="K70" s="114">
        <v>-0.12623999999999999</v>
      </c>
    </row>
    <row r="71" spans="1:11" ht="15" customHeight="1">
      <c r="A71" s="115" t="s">
        <v>977</v>
      </c>
      <c r="B71" s="114">
        <v>-5.3046699999999998</v>
      </c>
      <c r="C71" s="114">
        <v>6.8687299999999993</v>
      </c>
      <c r="D71" s="114">
        <v>-0.36033999999999999</v>
      </c>
      <c r="E71" s="114">
        <v>28.207799999999999</v>
      </c>
      <c r="F71" s="114">
        <v>-14.75963</v>
      </c>
      <c r="G71" s="114">
        <v>0.25178</v>
      </c>
      <c r="H71" s="114">
        <v>2.95261</v>
      </c>
      <c r="I71" s="114">
        <v>6.1168699999999996</v>
      </c>
      <c r="J71" s="114">
        <v>6.0352399999999999</v>
      </c>
      <c r="K71" s="114">
        <v>-0.12623999999999999</v>
      </c>
    </row>
    <row r="72" spans="1:11" ht="15" customHeight="1">
      <c r="A72" s="115" t="s">
        <v>978</v>
      </c>
      <c r="B72" s="114">
        <v>0</v>
      </c>
      <c r="C72" s="114">
        <v>0</v>
      </c>
      <c r="D72" s="114">
        <v>0</v>
      </c>
      <c r="E72" s="114">
        <v>0</v>
      </c>
      <c r="F72" s="114">
        <v>0</v>
      </c>
      <c r="G72" s="114">
        <v>0</v>
      </c>
      <c r="H72" s="114">
        <v>0</v>
      </c>
      <c r="I72" s="114">
        <v>0</v>
      </c>
      <c r="J72" s="114">
        <v>0</v>
      </c>
      <c r="K72" s="114">
        <v>0</v>
      </c>
    </row>
    <row r="73" spans="1:11" ht="15" customHeight="1">
      <c r="A73" s="147" t="s">
        <v>629</v>
      </c>
      <c r="B73" s="114">
        <v>-1.88591</v>
      </c>
      <c r="C73" s="114">
        <v>-17.212720000000001</v>
      </c>
      <c r="D73" s="114">
        <v>0</v>
      </c>
      <c r="E73" s="114">
        <v>0</v>
      </c>
      <c r="F73" s="114">
        <v>0.76890000000000003</v>
      </c>
      <c r="G73" s="114">
        <v>-0.99579999999999991</v>
      </c>
      <c r="H73" s="114">
        <v>-1.76997</v>
      </c>
      <c r="I73" s="114">
        <v>-6.8011599999999994</v>
      </c>
      <c r="J73" s="114">
        <v>-6.8011599999999994</v>
      </c>
      <c r="K73" s="114">
        <v>-5.246E-2</v>
      </c>
    </row>
    <row r="74" spans="1:11" ht="15" customHeight="1">
      <c r="A74" s="147" t="s">
        <v>1308</v>
      </c>
      <c r="B74" s="114">
        <v>-1.88591</v>
      </c>
      <c r="C74" s="114">
        <v>-17.212720000000001</v>
      </c>
      <c r="D74" s="114">
        <v>0</v>
      </c>
      <c r="E74" s="114">
        <v>0</v>
      </c>
      <c r="F74" s="114">
        <v>0.76890000000000003</v>
      </c>
      <c r="G74" s="114">
        <v>-0.99579999999999991</v>
      </c>
      <c r="H74" s="114">
        <v>-1.76997</v>
      </c>
      <c r="I74" s="114">
        <v>-6.8011599999999994</v>
      </c>
      <c r="J74" s="114">
        <v>-6.8011599999999994</v>
      </c>
      <c r="K74" s="114">
        <v>-5.246E-2</v>
      </c>
    </row>
    <row r="75" spans="1:11" ht="15" customHeight="1">
      <c r="A75" s="148" t="s">
        <v>434</v>
      </c>
      <c r="B75" s="114">
        <v>0</v>
      </c>
      <c r="C75" s="114">
        <v>0</v>
      </c>
      <c r="D75" s="114">
        <v>0</v>
      </c>
      <c r="E75" s="114">
        <v>0</v>
      </c>
      <c r="F75" s="114">
        <v>0</v>
      </c>
      <c r="G75" s="114">
        <v>0</v>
      </c>
      <c r="H75" s="114">
        <v>0</v>
      </c>
      <c r="I75" s="114">
        <v>0</v>
      </c>
      <c r="J75" s="114">
        <v>0</v>
      </c>
      <c r="K75" s="114">
        <v>0</v>
      </c>
    </row>
    <row r="76" spans="1:11" ht="15" customHeight="1">
      <c r="A76" s="147" t="s">
        <v>630</v>
      </c>
      <c r="B76" s="114">
        <v>1361.8818600000002</v>
      </c>
      <c r="C76" s="114">
        <v>-128.29649000000001</v>
      </c>
      <c r="D76" s="114">
        <v>151.65600000000001</v>
      </c>
      <c r="E76" s="114">
        <v>435.92248999999998</v>
      </c>
      <c r="F76" s="114">
        <v>332.37702000000002</v>
      </c>
      <c r="G76" s="114">
        <v>-2278.9406600000002</v>
      </c>
      <c r="H76" s="114">
        <v>-3295.5631899999998</v>
      </c>
      <c r="I76" s="114">
        <v>-4211.5250500000002</v>
      </c>
      <c r="J76" s="114">
        <v>-4877.5497999999998</v>
      </c>
      <c r="K76" s="114">
        <v>191.85828000000001</v>
      </c>
    </row>
    <row r="77" spans="1:11" ht="15" customHeight="1">
      <c r="A77" s="149" t="s">
        <v>968</v>
      </c>
      <c r="B77" s="114">
        <v>0</v>
      </c>
      <c r="C77" s="114">
        <v>0</v>
      </c>
      <c r="D77" s="114">
        <v>0</v>
      </c>
      <c r="E77" s="114">
        <v>0</v>
      </c>
      <c r="F77" s="114">
        <v>0</v>
      </c>
      <c r="G77" s="114">
        <v>0</v>
      </c>
      <c r="H77" s="114">
        <v>0</v>
      </c>
      <c r="I77" s="114">
        <v>0</v>
      </c>
      <c r="J77" s="114">
        <v>0</v>
      </c>
      <c r="K77" s="114">
        <v>0</v>
      </c>
    </row>
    <row r="78" spans="1:11" ht="15" customHeight="1">
      <c r="A78" s="117" t="s">
        <v>631</v>
      </c>
      <c r="B78" s="114">
        <v>1361.8818600000002</v>
      </c>
      <c r="C78" s="114">
        <v>-128.29649000000001</v>
      </c>
      <c r="D78" s="114">
        <v>151.65600000000001</v>
      </c>
      <c r="E78" s="114">
        <v>435.92248999999998</v>
      </c>
      <c r="F78" s="114">
        <v>332.37702000000002</v>
      </c>
      <c r="G78" s="114">
        <v>-2278.9406600000002</v>
      </c>
      <c r="H78" s="114">
        <v>-3295.5631899999998</v>
      </c>
      <c r="I78" s="114">
        <v>-4211.5250500000002</v>
      </c>
      <c r="J78" s="114">
        <v>-4877.5497999999998</v>
      </c>
      <c r="K78" s="114">
        <v>191.85828000000001</v>
      </c>
    </row>
    <row r="79" spans="1:11" ht="15" customHeight="1">
      <c r="A79" s="116" t="s">
        <v>632</v>
      </c>
      <c r="B79" s="114">
        <v>10.880379999999999</v>
      </c>
      <c r="C79" s="114">
        <v>1252.8881299999998</v>
      </c>
      <c r="D79" s="114">
        <v>8.9457199999999997</v>
      </c>
      <c r="E79" s="114">
        <v>25.46105</v>
      </c>
      <c r="F79" s="114">
        <v>7.8979900000000001</v>
      </c>
      <c r="G79" s="114">
        <v>-6.5118400000000003</v>
      </c>
      <c r="H79" s="114">
        <v>-25.683150000000001</v>
      </c>
      <c r="I79" s="114">
        <v>13.01685</v>
      </c>
      <c r="J79" s="114">
        <v>9.9845000000000006</v>
      </c>
      <c r="K79" s="114">
        <v>-90.702730000000003</v>
      </c>
    </row>
    <row r="80" spans="1:11" ht="15" customHeight="1">
      <c r="A80" s="147" t="s">
        <v>633</v>
      </c>
      <c r="B80" s="114">
        <v>1372.76224</v>
      </c>
      <c r="C80" s="114">
        <v>1124.5916399999999</v>
      </c>
      <c r="D80" s="114">
        <v>160.60172</v>
      </c>
      <c r="E80" s="114">
        <v>461.38353999999998</v>
      </c>
      <c r="F80" s="114">
        <v>340.27501000000001</v>
      </c>
      <c r="G80" s="114">
        <v>-2285.4524999999999</v>
      </c>
      <c r="H80" s="114">
        <v>-3321.2463399999997</v>
      </c>
      <c r="I80" s="114">
        <v>-4198.5082000000002</v>
      </c>
      <c r="J80" s="114">
        <v>-4867.5653000000002</v>
      </c>
      <c r="K80" s="114">
        <v>101.15555000000001</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1372.76224</v>
      </c>
      <c r="C82" s="114">
        <v>1124.5916399999999</v>
      </c>
      <c r="D82" s="114">
        <v>160.60172</v>
      </c>
      <c r="E82" s="114">
        <v>461.38353999999998</v>
      </c>
      <c r="F82" s="114">
        <v>340.27501000000001</v>
      </c>
      <c r="G82" s="114">
        <v>-2285.4524999999999</v>
      </c>
      <c r="H82" s="114">
        <v>-3321.2463399999997</v>
      </c>
      <c r="I82" s="114">
        <v>-4198.5082000000002</v>
      </c>
      <c r="J82" s="114">
        <v>-4867.5653000000002</v>
      </c>
      <c r="K82" s="114">
        <v>101.15555000000001</v>
      </c>
    </row>
    <row r="83" spans="1:11" ht="15" customHeight="1" thickBot="1">
      <c r="A83" s="116" t="s">
        <v>636</v>
      </c>
      <c r="B83" s="114">
        <v>0</v>
      </c>
      <c r="C83" s="114">
        <v>0</v>
      </c>
      <c r="D83" s="114">
        <v>0</v>
      </c>
      <c r="E83" s="114">
        <v>0</v>
      </c>
      <c r="F83" s="114">
        <v>0</v>
      </c>
      <c r="G83" s="114">
        <v>0</v>
      </c>
      <c r="H83" s="114">
        <v>0</v>
      </c>
      <c r="I83" s="114">
        <v>0</v>
      </c>
      <c r="J83" s="114">
        <v>0</v>
      </c>
      <c r="K83" s="114">
        <v>0</v>
      </c>
    </row>
    <row r="84" spans="1:11" ht="15" customHeight="1" thickTop="1" thickBot="1">
      <c r="A84" s="394" t="s">
        <v>637</v>
      </c>
      <c r="B84" s="395">
        <v>1372.76224</v>
      </c>
      <c r="C84" s="395">
        <v>1124.5916399999999</v>
      </c>
      <c r="D84" s="395">
        <v>160.60172</v>
      </c>
      <c r="E84" s="395">
        <v>461.38353999999998</v>
      </c>
      <c r="F84" s="395">
        <v>340.27501000000001</v>
      </c>
      <c r="G84" s="395">
        <v>-2285.4524999999999</v>
      </c>
      <c r="H84" s="395">
        <v>-3321.2463399999997</v>
      </c>
      <c r="I84" s="395">
        <v>-4198.5082000000002</v>
      </c>
      <c r="J84" s="395">
        <v>-4867.5653000000002</v>
      </c>
      <c r="K84" s="395">
        <v>101.15555000000001</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51" t="s">
        <v>440</v>
      </c>
      <c r="B1" s="751"/>
      <c r="C1" s="751"/>
      <c r="D1" s="751"/>
      <c r="E1" s="751"/>
      <c r="F1" s="751"/>
      <c r="G1" s="751"/>
      <c r="H1" s="751"/>
      <c r="I1" s="751"/>
      <c r="J1" s="751"/>
      <c r="K1" s="751"/>
    </row>
    <row r="2" spans="1:11" ht="15" customHeight="1">
      <c r="A2" s="752" t="s">
        <v>572</v>
      </c>
      <c r="B2" s="752"/>
      <c r="C2" s="752"/>
      <c r="D2" s="752"/>
      <c r="E2" s="752"/>
      <c r="F2" s="752"/>
      <c r="G2" s="752"/>
      <c r="H2" s="752"/>
      <c r="I2" s="752"/>
      <c r="J2" s="752"/>
      <c r="K2" s="752"/>
    </row>
    <row r="3" spans="1:11" ht="15" customHeight="1">
      <c r="A3" s="752" t="s">
        <v>646</v>
      </c>
      <c r="B3" s="752"/>
      <c r="C3" s="752"/>
      <c r="D3" s="752"/>
      <c r="E3" s="752"/>
      <c r="F3" s="752"/>
      <c r="G3" s="752"/>
      <c r="H3" s="752"/>
      <c r="I3" s="752"/>
      <c r="J3" s="752"/>
      <c r="K3" s="752"/>
    </row>
    <row r="4" spans="1:11" ht="30" customHeight="1">
      <c r="A4" s="753" t="s">
        <v>512</v>
      </c>
      <c r="B4" s="753"/>
      <c r="C4" s="753"/>
      <c r="D4" s="753"/>
      <c r="E4" s="753"/>
      <c r="F4" s="753"/>
      <c r="G4" s="753"/>
      <c r="H4" s="753"/>
      <c r="I4" s="753"/>
      <c r="J4" s="753"/>
      <c r="K4" s="753"/>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1501</v>
      </c>
      <c r="J6" s="392" t="s">
        <v>1359</v>
      </c>
      <c r="K6" s="392" t="s">
        <v>1502</v>
      </c>
    </row>
    <row r="7" spans="1:11" ht="15" customHeight="1" thickTop="1" thickBot="1">
      <c r="A7" s="394" t="s">
        <v>580</v>
      </c>
      <c r="B7" s="395">
        <v>8421990.5261000004</v>
      </c>
      <c r="C7" s="395">
        <v>10017234.596170001</v>
      </c>
      <c r="D7" s="395">
        <v>11161700.99265</v>
      </c>
      <c r="E7" s="395">
        <v>12339902.262950001</v>
      </c>
      <c r="F7" s="395">
        <v>14206381.12785</v>
      </c>
      <c r="G7" s="395">
        <v>15302837.484719999</v>
      </c>
      <c r="H7" s="395">
        <v>17472143.46751</v>
      </c>
      <c r="I7" s="395">
        <v>18030092.921709999</v>
      </c>
      <c r="J7" s="395">
        <v>19101938.411330003</v>
      </c>
      <c r="K7" s="395">
        <v>19684061.225220002</v>
      </c>
    </row>
    <row r="8" spans="1:11" s="16" customFormat="1" ht="15" customHeight="1" thickTop="1">
      <c r="A8" s="147" t="s">
        <v>162</v>
      </c>
      <c r="B8" s="114">
        <v>757696.43495000002</v>
      </c>
      <c r="C8" s="114">
        <v>929820.08851000003</v>
      </c>
      <c r="D8" s="114">
        <v>831663.59976999997</v>
      </c>
      <c r="E8" s="114">
        <v>613486.53936000005</v>
      </c>
      <c r="F8" s="114">
        <v>933331.6997</v>
      </c>
      <c r="G8" s="114">
        <v>913462.98589000001</v>
      </c>
      <c r="H8" s="114">
        <v>1033740.2143400001</v>
      </c>
      <c r="I8" s="114">
        <v>1127800.9445</v>
      </c>
      <c r="J8" s="114">
        <v>1198442.3883099998</v>
      </c>
      <c r="K8" s="114">
        <v>1013376.10479</v>
      </c>
    </row>
    <row r="9" spans="1:11" s="16" customFormat="1" ht="15" customHeight="1">
      <c r="A9" s="147" t="s">
        <v>171</v>
      </c>
      <c r="B9" s="114">
        <v>571795.29677999998</v>
      </c>
      <c r="C9" s="114">
        <v>856994.82961000002</v>
      </c>
      <c r="D9" s="114">
        <v>998347.71811000002</v>
      </c>
      <c r="E9" s="114">
        <v>1448029.68258</v>
      </c>
      <c r="F9" s="114">
        <v>1516496.5081199999</v>
      </c>
      <c r="G9" s="114">
        <v>1674428.94484</v>
      </c>
      <c r="H9" s="114">
        <v>1942239.1558800002</v>
      </c>
      <c r="I9" s="114">
        <v>2066704.0455499999</v>
      </c>
      <c r="J9" s="114">
        <v>2097575.8755899998</v>
      </c>
      <c r="K9" s="114">
        <v>2279250.7448899997</v>
      </c>
    </row>
    <row r="10" spans="1:11" s="16" customFormat="1" ht="15" customHeight="1">
      <c r="A10" s="147" t="s">
        <v>180</v>
      </c>
      <c r="B10" s="114">
        <v>6894974.7681400003</v>
      </c>
      <c r="C10" s="114">
        <v>7913290.5194300003</v>
      </c>
      <c r="D10" s="114">
        <v>8872118.3705800008</v>
      </c>
      <c r="E10" s="114">
        <v>9701376.9855199996</v>
      </c>
      <c r="F10" s="114">
        <v>11139924.659399999</v>
      </c>
      <c r="G10" s="114">
        <v>12034449.535459999</v>
      </c>
      <c r="H10" s="114">
        <v>13229360.682610001</v>
      </c>
      <c r="I10" s="114">
        <v>13518688.65044</v>
      </c>
      <c r="J10" s="114">
        <v>14420494.22511</v>
      </c>
      <c r="K10" s="114">
        <v>14806436.736469999</v>
      </c>
    </row>
    <row r="11" spans="1:11" s="16" customFormat="1" ht="15" customHeight="1">
      <c r="A11" s="148" t="s">
        <v>581</v>
      </c>
      <c r="B11" s="114">
        <v>7054185.8012399999</v>
      </c>
      <c r="C11" s="114">
        <v>8036753.4593500001</v>
      </c>
      <c r="D11" s="114">
        <v>8984070.2357299998</v>
      </c>
      <c r="E11" s="114">
        <v>9810351.7194999997</v>
      </c>
      <c r="F11" s="114">
        <v>11254579.59159</v>
      </c>
      <c r="G11" s="114">
        <v>12134000.941190001</v>
      </c>
      <c r="H11" s="114">
        <v>12766281.500080001</v>
      </c>
      <c r="I11" s="114">
        <v>12911193.25984</v>
      </c>
      <c r="J11" s="114">
        <v>13729994.2795</v>
      </c>
      <c r="K11" s="114">
        <v>14120870.08169</v>
      </c>
    </row>
    <row r="12" spans="1:11" s="16" customFormat="1" ht="15" customHeight="1">
      <c r="A12" s="148" t="s">
        <v>582</v>
      </c>
      <c r="B12" s="114">
        <v>7010749.3733199993</v>
      </c>
      <c r="C12" s="114">
        <v>7996401.1835000003</v>
      </c>
      <c r="D12" s="114">
        <v>8917543.7314400002</v>
      </c>
      <c r="E12" s="114">
        <v>9681795.0115699992</v>
      </c>
      <c r="F12" s="114">
        <v>11033601.26489</v>
      </c>
      <c r="G12" s="114">
        <v>11604551.855280001</v>
      </c>
      <c r="H12" s="114">
        <v>12252655.426760001</v>
      </c>
      <c r="I12" s="114">
        <v>11195404.790549999</v>
      </c>
      <c r="J12" s="114">
        <v>10861544.681809999</v>
      </c>
      <c r="K12" s="114">
        <v>11204304.086370001</v>
      </c>
    </row>
    <row r="13" spans="1:11" s="16" customFormat="1" ht="15" customHeight="1">
      <c r="A13" s="148" t="s">
        <v>583</v>
      </c>
      <c r="B13" s="114">
        <v>43436.427920000002</v>
      </c>
      <c r="C13" s="114">
        <v>40352.275849999998</v>
      </c>
      <c r="D13" s="114">
        <v>66526.504289999997</v>
      </c>
      <c r="E13" s="114">
        <v>128556.70793</v>
      </c>
      <c r="F13" s="114">
        <v>220978.32669999998</v>
      </c>
      <c r="G13" s="114">
        <v>529449.08591000002</v>
      </c>
      <c r="H13" s="114">
        <v>513626.07331999997</v>
      </c>
      <c r="I13" s="114">
        <v>1715788.4692899999</v>
      </c>
      <c r="J13" s="114">
        <v>2868449.5976900002</v>
      </c>
      <c r="K13" s="114">
        <v>2916565.9953200002</v>
      </c>
    </row>
    <row r="14" spans="1:11" s="16" customFormat="1" ht="15" customHeight="1">
      <c r="A14" s="148" t="s">
        <v>584</v>
      </c>
      <c r="B14" s="114">
        <v>52108.436369999996</v>
      </c>
      <c r="C14" s="114">
        <v>68226.479900000006</v>
      </c>
      <c r="D14" s="114">
        <v>79159.584170000002</v>
      </c>
      <c r="E14" s="114">
        <v>103083.27670999999</v>
      </c>
      <c r="F14" s="114">
        <v>88041.188510000007</v>
      </c>
      <c r="G14" s="114">
        <v>80705.004180000004</v>
      </c>
      <c r="H14" s="114">
        <v>42165.20246</v>
      </c>
      <c r="I14" s="114">
        <v>70650.985260000001</v>
      </c>
      <c r="J14" s="114">
        <v>70506.114269999991</v>
      </c>
      <c r="K14" s="114">
        <v>136074.30864999999</v>
      </c>
    </row>
    <row r="15" spans="1:11" s="16" customFormat="1" ht="15" customHeight="1">
      <c r="A15" s="148" t="s">
        <v>585</v>
      </c>
      <c r="B15" s="114">
        <v>50531.472840000002</v>
      </c>
      <c r="C15" s="114">
        <v>64755.159770000006</v>
      </c>
      <c r="D15" s="114">
        <v>75378.142810000005</v>
      </c>
      <c r="E15" s="114">
        <v>94642.344140000001</v>
      </c>
      <c r="F15" s="114">
        <v>70623.91234000001</v>
      </c>
      <c r="G15" s="114">
        <v>58528.69169</v>
      </c>
      <c r="H15" s="114">
        <v>30917.120269999999</v>
      </c>
      <c r="I15" s="114">
        <v>55740.068090000001</v>
      </c>
      <c r="J15" s="114">
        <v>55184.278060000004</v>
      </c>
      <c r="K15" s="114">
        <v>67682.391480000006</v>
      </c>
    </row>
    <row r="16" spans="1:11" s="16" customFormat="1" ht="15" customHeight="1">
      <c r="A16" s="148" t="s">
        <v>586</v>
      </c>
      <c r="B16" s="114">
        <v>1576.96353</v>
      </c>
      <c r="C16" s="114">
        <v>3471.3201300000001</v>
      </c>
      <c r="D16" s="114">
        <v>3781.4413599999998</v>
      </c>
      <c r="E16" s="114">
        <v>8440.9325700000009</v>
      </c>
      <c r="F16" s="114">
        <v>17417.276170000001</v>
      </c>
      <c r="G16" s="114">
        <v>22176.312489999997</v>
      </c>
      <c r="H16" s="114">
        <v>11248.082189999999</v>
      </c>
      <c r="I16" s="114">
        <v>14910.917170000001</v>
      </c>
      <c r="J16" s="114">
        <v>15321.836210000001</v>
      </c>
      <c r="K16" s="114">
        <v>68391.917170000001</v>
      </c>
    </row>
    <row r="17" spans="1:11" s="16" customFormat="1" ht="15" customHeight="1">
      <c r="A17" s="148" t="s">
        <v>587</v>
      </c>
      <c r="B17" s="114">
        <v>41195.998390000001</v>
      </c>
      <c r="C17" s="114">
        <v>51457.959299999995</v>
      </c>
      <c r="D17" s="114">
        <v>76372.603010000006</v>
      </c>
      <c r="E17" s="114">
        <v>84578.812379999988</v>
      </c>
      <c r="F17" s="114">
        <v>88467.534169999999</v>
      </c>
      <c r="G17" s="114">
        <v>95268.720349999989</v>
      </c>
      <c r="H17" s="114">
        <v>96560.416519999999</v>
      </c>
      <c r="I17" s="114">
        <v>86134.244730000006</v>
      </c>
      <c r="J17" s="114">
        <v>76197.574659999998</v>
      </c>
      <c r="K17" s="114">
        <v>76471.999739999999</v>
      </c>
    </row>
    <row r="18" spans="1:11" s="16" customFormat="1" ht="15" customHeight="1">
      <c r="A18" s="148" t="s">
        <v>588</v>
      </c>
      <c r="B18" s="114">
        <v>37693.672500000001</v>
      </c>
      <c r="C18" s="114">
        <v>47601.001210000002</v>
      </c>
      <c r="D18" s="114">
        <v>69208.705170000001</v>
      </c>
      <c r="E18" s="114">
        <v>75169.794569999998</v>
      </c>
      <c r="F18" s="114">
        <v>79025.748569999996</v>
      </c>
      <c r="G18" s="114">
        <v>77487.794810000007</v>
      </c>
      <c r="H18" s="114">
        <v>76705.30101000001</v>
      </c>
      <c r="I18" s="114">
        <v>68004.639219999997</v>
      </c>
      <c r="J18" s="114">
        <v>60445.94556</v>
      </c>
      <c r="K18" s="114">
        <v>60931.300539999997</v>
      </c>
    </row>
    <row r="19" spans="1:11" s="16" customFormat="1" ht="15" customHeight="1">
      <c r="A19" s="148" t="s">
        <v>589</v>
      </c>
      <c r="B19" s="114">
        <v>3502.3258900000001</v>
      </c>
      <c r="C19" s="114">
        <v>3856.9580899999996</v>
      </c>
      <c r="D19" s="114">
        <v>7163.8978399999996</v>
      </c>
      <c r="E19" s="114">
        <v>9409.0178100000012</v>
      </c>
      <c r="F19" s="114">
        <v>9441.7855999999992</v>
      </c>
      <c r="G19" s="114">
        <v>17780.92554</v>
      </c>
      <c r="H19" s="114">
        <v>19855.115510000003</v>
      </c>
      <c r="I19" s="114">
        <v>18129.605510000001</v>
      </c>
      <c r="J19" s="114">
        <v>15751.6291</v>
      </c>
      <c r="K19" s="114">
        <v>15540.699199999999</v>
      </c>
    </row>
    <row r="20" spans="1:11" s="16" customFormat="1" ht="15" customHeight="1">
      <c r="A20" s="148" t="s">
        <v>193</v>
      </c>
      <c r="B20" s="114">
        <v>74084.394509999998</v>
      </c>
      <c r="C20" s="114">
        <v>78877.583910000001</v>
      </c>
      <c r="D20" s="114">
        <v>87424.734400000001</v>
      </c>
      <c r="E20" s="114">
        <v>98147.747829999993</v>
      </c>
      <c r="F20" s="114">
        <v>110752.16643000001</v>
      </c>
      <c r="G20" s="114">
        <v>126988.94085</v>
      </c>
      <c r="H20" s="114">
        <v>878871.72347000008</v>
      </c>
      <c r="I20" s="114">
        <v>996939.89185999997</v>
      </c>
      <c r="J20" s="114">
        <v>1098720.77308</v>
      </c>
      <c r="K20" s="114">
        <v>1050481.9597</v>
      </c>
    </row>
    <row r="21" spans="1:11" s="16" customFormat="1" ht="15" customHeight="1">
      <c r="A21" s="148" t="s">
        <v>590</v>
      </c>
      <c r="B21" s="114">
        <v>-326599.86236999999</v>
      </c>
      <c r="C21" s="114">
        <v>-322024.96302999998</v>
      </c>
      <c r="D21" s="114">
        <v>-354908.78672999999</v>
      </c>
      <c r="E21" s="114">
        <v>-394784.57089999999</v>
      </c>
      <c r="F21" s="114">
        <v>-401915.82130000001</v>
      </c>
      <c r="G21" s="114">
        <v>-402514.07111000002</v>
      </c>
      <c r="H21" s="114">
        <v>-554518.15992000001</v>
      </c>
      <c r="I21" s="114">
        <v>-546229.73124999995</v>
      </c>
      <c r="J21" s="114">
        <v>-554924.51639999996</v>
      </c>
      <c r="K21" s="114">
        <v>-577461.61330999993</v>
      </c>
    </row>
    <row r="22" spans="1:11" s="16" customFormat="1" ht="15" customHeight="1">
      <c r="A22" s="147" t="s">
        <v>206</v>
      </c>
      <c r="B22" s="114">
        <v>51710.077619999996</v>
      </c>
      <c r="C22" s="114">
        <v>66922.235409999994</v>
      </c>
      <c r="D22" s="114">
        <v>83408.066900000005</v>
      </c>
      <c r="E22" s="114">
        <v>97638.455180000004</v>
      </c>
      <c r="F22" s="114">
        <v>80695.668919999996</v>
      </c>
      <c r="G22" s="114">
        <v>81124.817049999998</v>
      </c>
      <c r="H22" s="114">
        <v>159259.79181999998</v>
      </c>
      <c r="I22" s="114">
        <v>132043.13693000001</v>
      </c>
      <c r="J22" s="114">
        <v>143824.07271000001</v>
      </c>
      <c r="K22" s="114">
        <v>119416.50312000001</v>
      </c>
    </row>
    <row r="23" spans="1:11" s="16" customFormat="1" ht="15" customHeight="1">
      <c r="A23" s="147" t="s">
        <v>212</v>
      </c>
      <c r="B23" s="114">
        <v>2E-3</v>
      </c>
      <c r="C23" s="114">
        <v>0</v>
      </c>
      <c r="D23" s="114">
        <v>2176.0007799999998</v>
      </c>
      <c r="E23" s="114">
        <v>1208.91131</v>
      </c>
      <c r="F23" s="114">
        <v>57.523350000000001</v>
      </c>
      <c r="G23" s="114">
        <v>2654.2016100000001</v>
      </c>
      <c r="H23" s="114">
        <v>5226.3328000000001</v>
      </c>
      <c r="I23" s="114">
        <v>5050.27711</v>
      </c>
      <c r="J23" s="114">
        <v>4349.2826999999997</v>
      </c>
      <c r="K23" s="114">
        <v>4654.6439</v>
      </c>
    </row>
    <row r="24" spans="1:11" s="16" customFormat="1" ht="15" customHeight="1">
      <c r="A24" s="147" t="s">
        <v>591</v>
      </c>
      <c r="B24" s="114">
        <v>28085.63912</v>
      </c>
      <c r="C24" s="114">
        <v>65271.169310000005</v>
      </c>
      <c r="D24" s="114">
        <v>135622.02109999998</v>
      </c>
      <c r="E24" s="114">
        <v>221174.48493999999</v>
      </c>
      <c r="F24" s="114">
        <v>255444.81731000001</v>
      </c>
      <c r="G24" s="114">
        <v>320647.02439999999</v>
      </c>
      <c r="H24" s="114">
        <v>828347.04660999996</v>
      </c>
      <c r="I24" s="114">
        <v>900294.94975999999</v>
      </c>
      <c r="J24" s="114">
        <v>976587.60991999996</v>
      </c>
      <c r="K24" s="114">
        <v>1185203.3762999999</v>
      </c>
    </row>
    <row r="25" spans="1:11" s="16" customFormat="1" ht="15" customHeight="1">
      <c r="A25" s="147" t="s">
        <v>223</v>
      </c>
      <c r="B25" s="114">
        <v>81325.782760000002</v>
      </c>
      <c r="C25" s="114">
        <v>98156.46703</v>
      </c>
      <c r="D25" s="114">
        <v>126555.83446</v>
      </c>
      <c r="E25" s="114">
        <v>150942.36209000001</v>
      </c>
      <c r="F25" s="114">
        <v>195973.48302000001</v>
      </c>
      <c r="G25" s="114">
        <v>211899.54005000001</v>
      </c>
      <c r="H25" s="114">
        <v>206897.64771000002</v>
      </c>
      <c r="I25" s="114">
        <v>200065.63156000001</v>
      </c>
      <c r="J25" s="114">
        <v>207244.77556000001</v>
      </c>
      <c r="K25" s="114">
        <v>208193.87621000002</v>
      </c>
    </row>
    <row r="26" spans="1:11" s="16" customFormat="1" ht="15" customHeight="1">
      <c r="A26" s="147" t="s">
        <v>592</v>
      </c>
      <c r="B26" s="114">
        <v>36402.524729999997</v>
      </c>
      <c r="C26" s="114">
        <v>86779.286870000011</v>
      </c>
      <c r="D26" s="114">
        <v>111809.38095000001</v>
      </c>
      <c r="E26" s="114">
        <v>106044.84196999999</v>
      </c>
      <c r="F26" s="114">
        <v>84456.768030000007</v>
      </c>
      <c r="G26" s="114">
        <v>64170.435420000002</v>
      </c>
      <c r="H26" s="114">
        <v>67072.595740000004</v>
      </c>
      <c r="I26" s="114">
        <v>79445.285860000004</v>
      </c>
      <c r="J26" s="114">
        <v>53420.181429999997</v>
      </c>
      <c r="K26" s="114">
        <v>67529.23954000001</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7736328.7672199998</v>
      </c>
      <c r="C28" s="395">
        <v>9229280.73257</v>
      </c>
      <c r="D28" s="395">
        <v>10286822.097899999</v>
      </c>
      <c r="E28" s="395">
        <v>11391071.299079999</v>
      </c>
      <c r="F28" s="395">
        <v>13159605.10784</v>
      </c>
      <c r="G28" s="395">
        <v>14117952.217959998</v>
      </c>
      <c r="H28" s="395">
        <v>16265232.386879999</v>
      </c>
      <c r="I28" s="395">
        <v>16785956.985780001</v>
      </c>
      <c r="J28" s="395">
        <v>17800232.07669</v>
      </c>
      <c r="K28" s="395">
        <v>18325395.741150003</v>
      </c>
    </row>
    <row r="29" spans="1:11" s="16" customFormat="1" ht="15" customHeight="1" thickTop="1">
      <c r="A29" s="147" t="s">
        <v>594</v>
      </c>
      <c r="B29" s="114">
        <v>5725132.5848300001</v>
      </c>
      <c r="C29" s="114">
        <v>7383484.4458299996</v>
      </c>
      <c r="D29" s="114">
        <v>8297175.4968699999</v>
      </c>
      <c r="E29" s="114">
        <v>8571109.8557200003</v>
      </c>
      <c r="F29" s="114">
        <v>9624376.5087000001</v>
      </c>
      <c r="G29" s="114">
        <v>9200397.9899799991</v>
      </c>
      <c r="H29" s="114">
        <v>10564590.606419999</v>
      </c>
      <c r="I29" s="114">
        <v>11549001.821549999</v>
      </c>
      <c r="J29" s="114">
        <v>12465904.734450001</v>
      </c>
      <c r="K29" s="114">
        <v>12766855.091320001</v>
      </c>
    </row>
    <row r="30" spans="1:11" s="16" customFormat="1" ht="15" customHeight="1">
      <c r="A30" s="148" t="s">
        <v>595</v>
      </c>
      <c r="B30" s="114">
        <v>1791.53388</v>
      </c>
      <c r="C30" s="114">
        <v>1690.0923400000001</v>
      </c>
      <c r="D30" s="114">
        <v>1569.4230500000001</v>
      </c>
      <c r="E30" s="114">
        <v>180878.81393</v>
      </c>
      <c r="F30" s="114">
        <v>509044.57573000004</v>
      </c>
      <c r="G30" s="114">
        <v>455433.99447999999</v>
      </c>
      <c r="H30" s="114">
        <v>876781.41735999996</v>
      </c>
      <c r="I30" s="114">
        <v>937244.57359000004</v>
      </c>
      <c r="J30" s="114">
        <v>837405.55874999997</v>
      </c>
      <c r="K30" s="114">
        <v>1008482.5577799999</v>
      </c>
    </row>
    <row r="31" spans="1:11" s="16" customFormat="1" ht="15" customHeight="1">
      <c r="A31" s="148" t="s">
        <v>596</v>
      </c>
      <c r="B31" s="114">
        <v>2360538.3766999999</v>
      </c>
      <c r="C31" s="114">
        <v>2761611.6330999997</v>
      </c>
      <c r="D31" s="114">
        <v>3558507.6672399999</v>
      </c>
      <c r="E31" s="114">
        <v>3607047.1695400001</v>
      </c>
      <c r="F31" s="114">
        <v>3919148.8343400001</v>
      </c>
      <c r="G31" s="114">
        <v>3781578.84613</v>
      </c>
      <c r="H31" s="114">
        <v>3852638.6310700001</v>
      </c>
      <c r="I31" s="114">
        <v>4195196.0172199998</v>
      </c>
      <c r="J31" s="114">
        <v>4347119.6523000002</v>
      </c>
      <c r="K31" s="114">
        <v>4431268.0363299996</v>
      </c>
    </row>
    <row r="32" spans="1:11" s="16" customFormat="1" ht="15" customHeight="1">
      <c r="A32" s="148" t="s">
        <v>597</v>
      </c>
      <c r="B32" s="114">
        <v>124795.31629999999</v>
      </c>
      <c r="C32" s="114">
        <v>33603.29393</v>
      </c>
      <c r="D32" s="114">
        <v>12623.302220000001</v>
      </c>
      <c r="E32" s="114">
        <v>8853.8923900000009</v>
      </c>
      <c r="F32" s="114">
        <v>3820.12246</v>
      </c>
      <c r="G32" s="114">
        <v>2133.79486</v>
      </c>
      <c r="H32" s="114">
        <v>1487.81728</v>
      </c>
      <c r="I32" s="114">
        <v>879.27029000000005</v>
      </c>
      <c r="J32" s="114">
        <v>640.02178000000004</v>
      </c>
      <c r="K32" s="114">
        <v>477.18835999999999</v>
      </c>
    </row>
    <row r="33" spans="1:11" s="16" customFormat="1" ht="15" customHeight="1">
      <c r="A33" s="148" t="s">
        <v>598</v>
      </c>
      <c r="B33" s="114">
        <v>73307.689159999994</v>
      </c>
      <c r="C33" s="114">
        <v>80378.581439999994</v>
      </c>
      <c r="D33" s="114">
        <v>62132.083789999997</v>
      </c>
      <c r="E33" s="114">
        <v>55182.672319999998</v>
      </c>
      <c r="F33" s="114">
        <v>69608.879760000011</v>
      </c>
      <c r="G33" s="114">
        <v>64411.811809999999</v>
      </c>
      <c r="H33" s="114">
        <v>66656.675049999991</v>
      </c>
      <c r="I33" s="114">
        <v>77150.120769999994</v>
      </c>
      <c r="J33" s="114">
        <v>84885.175109999996</v>
      </c>
      <c r="K33" s="114">
        <v>84324.751669999998</v>
      </c>
    </row>
    <row r="34" spans="1:11" s="16" customFormat="1" ht="15" customHeight="1">
      <c r="A34" s="148" t="s">
        <v>599</v>
      </c>
      <c r="B34" s="114">
        <v>2985025.0495100003</v>
      </c>
      <c r="C34" s="114">
        <v>4271407.5674700001</v>
      </c>
      <c r="D34" s="114">
        <v>4374589.3359599998</v>
      </c>
      <c r="E34" s="114">
        <v>4374183.2456499999</v>
      </c>
      <c r="F34" s="114">
        <v>4757553.9504700005</v>
      </c>
      <c r="G34" s="114">
        <v>4541825.4823599998</v>
      </c>
      <c r="H34" s="114">
        <v>5387335.9219300002</v>
      </c>
      <c r="I34" s="114">
        <v>5924990.5394299999</v>
      </c>
      <c r="J34" s="114">
        <v>6743612.1233299999</v>
      </c>
      <c r="K34" s="114">
        <v>6789327.2786499998</v>
      </c>
    </row>
    <row r="35" spans="1:11" s="16" customFormat="1" ht="15" customHeight="1">
      <c r="A35" s="148" t="s">
        <v>600</v>
      </c>
      <c r="B35" s="114">
        <v>179674.61928000001</v>
      </c>
      <c r="C35" s="114">
        <v>234793.27755</v>
      </c>
      <c r="D35" s="114">
        <v>287753.68461</v>
      </c>
      <c r="E35" s="114">
        <v>344964.06189000001</v>
      </c>
      <c r="F35" s="114">
        <v>365200.14594000002</v>
      </c>
      <c r="G35" s="114">
        <v>355014.06033999997</v>
      </c>
      <c r="H35" s="114">
        <v>379690.14373000001</v>
      </c>
      <c r="I35" s="114">
        <v>413541.30024999997</v>
      </c>
      <c r="J35" s="114">
        <v>452242.20318000001</v>
      </c>
      <c r="K35" s="114">
        <v>452975.27852999995</v>
      </c>
    </row>
    <row r="36" spans="1:11" s="16" customFormat="1" ht="15" customHeight="1">
      <c r="A36" s="147" t="s">
        <v>601</v>
      </c>
      <c r="B36" s="114">
        <v>2609.0369500000002</v>
      </c>
      <c r="C36" s="114">
        <v>2778.8429500000002</v>
      </c>
      <c r="D36" s="114">
        <v>5436.4557699999996</v>
      </c>
      <c r="E36" s="114">
        <v>6575.4621900000002</v>
      </c>
      <c r="F36" s="114">
        <v>4378.1983</v>
      </c>
      <c r="G36" s="114">
        <v>4458.3459499999999</v>
      </c>
      <c r="H36" s="114">
        <v>4158.63598</v>
      </c>
      <c r="I36" s="114">
        <v>6244.6623099999997</v>
      </c>
      <c r="J36" s="114">
        <v>4246.7226200000005</v>
      </c>
      <c r="K36" s="114">
        <v>3300.57654</v>
      </c>
    </row>
    <row r="37" spans="1:11" s="16" customFormat="1" ht="15" customHeight="1">
      <c r="A37" s="147" t="s">
        <v>602</v>
      </c>
      <c r="B37" s="114">
        <v>466793.1655</v>
      </c>
      <c r="C37" s="114">
        <v>519930.22191000002</v>
      </c>
      <c r="D37" s="114">
        <v>352013.96401</v>
      </c>
      <c r="E37" s="114">
        <v>1261501.57421</v>
      </c>
      <c r="F37" s="114">
        <v>1817754.0551700001</v>
      </c>
      <c r="G37" s="114">
        <v>2290925.5655999999</v>
      </c>
      <c r="H37" s="114">
        <v>3561659.9832600001</v>
      </c>
      <c r="I37" s="114">
        <v>3396805.4283499997</v>
      </c>
      <c r="J37" s="114">
        <v>3237624.1132199997</v>
      </c>
      <c r="K37" s="114">
        <v>3629436.3712300002</v>
      </c>
    </row>
    <row r="38" spans="1:11" s="16" customFormat="1" ht="15" customHeight="1">
      <c r="A38" s="147" t="s">
        <v>603</v>
      </c>
      <c r="B38" s="114">
        <v>281944.70679000003</v>
      </c>
      <c r="C38" s="114">
        <v>263028.90250999999</v>
      </c>
      <c r="D38" s="114">
        <v>294875.20227000001</v>
      </c>
      <c r="E38" s="114">
        <v>304374.65995</v>
      </c>
      <c r="F38" s="114">
        <v>284987.78764999995</v>
      </c>
      <c r="G38" s="114">
        <v>346374.79236000002</v>
      </c>
      <c r="H38" s="114">
        <v>340888.53837000002</v>
      </c>
      <c r="I38" s="114">
        <v>286243.32344000001</v>
      </c>
      <c r="J38" s="114">
        <v>385611.91251999995</v>
      </c>
      <c r="K38" s="114">
        <v>370785.61900999997</v>
      </c>
    </row>
    <row r="39" spans="1:11" s="16" customFormat="1" ht="15" customHeight="1">
      <c r="A39" s="147" t="s">
        <v>277</v>
      </c>
      <c r="B39" s="114">
        <v>193816.42937999999</v>
      </c>
      <c r="C39" s="114">
        <v>202736.39660000001</v>
      </c>
      <c r="D39" s="114">
        <v>175520.76225999999</v>
      </c>
      <c r="E39" s="114">
        <v>189556.80599000002</v>
      </c>
      <c r="F39" s="114">
        <v>209404.91331999999</v>
      </c>
      <c r="G39" s="114">
        <v>228061.16991</v>
      </c>
      <c r="H39" s="114">
        <v>234557.98477000001</v>
      </c>
      <c r="I39" s="114">
        <v>240695.52216999998</v>
      </c>
      <c r="J39" s="114">
        <v>249056.44583000001</v>
      </c>
      <c r="K39" s="114">
        <v>255540.01024999999</v>
      </c>
    </row>
    <row r="40" spans="1:11" s="16" customFormat="1" ht="15" customHeight="1">
      <c r="A40" s="147" t="s">
        <v>283</v>
      </c>
      <c r="B40" s="114">
        <v>675174.55554999993</v>
      </c>
      <c r="C40" s="114">
        <v>570954.9</v>
      </c>
      <c r="D40" s="114">
        <v>797712.15278999996</v>
      </c>
      <c r="E40" s="114">
        <v>738699.91667999991</v>
      </c>
      <c r="F40" s="114">
        <v>862559.82637999998</v>
      </c>
      <c r="G40" s="114">
        <v>728762.60000999994</v>
      </c>
      <c r="H40" s="114">
        <v>738197.17917999998</v>
      </c>
      <c r="I40" s="114">
        <v>730740.41665999999</v>
      </c>
      <c r="J40" s="114">
        <v>783871.375</v>
      </c>
      <c r="K40" s="114">
        <v>705977.10416999995</v>
      </c>
    </row>
    <row r="41" spans="1:11" s="16" customFormat="1" ht="15" customHeight="1">
      <c r="A41" s="147" t="s">
        <v>604</v>
      </c>
      <c r="B41" s="114">
        <v>175123.17263999998</v>
      </c>
      <c r="C41" s="114">
        <v>168247.28545</v>
      </c>
      <c r="D41" s="114">
        <v>161385.48611000003</v>
      </c>
      <c r="E41" s="114">
        <v>253873.24527000001</v>
      </c>
      <c r="F41" s="114">
        <v>232851.47034999999</v>
      </c>
      <c r="G41" s="114">
        <v>301685.66999000002</v>
      </c>
      <c r="H41" s="114">
        <v>268535.01675000001</v>
      </c>
      <c r="I41" s="114">
        <v>242648.82941999999</v>
      </c>
      <c r="J41" s="114">
        <v>334105.79424000002</v>
      </c>
      <c r="K41" s="114">
        <v>307684.46450999996</v>
      </c>
    </row>
    <row r="42" spans="1:11" s="17" customFormat="1" ht="15" customHeight="1" thickBot="1">
      <c r="A42" s="147" t="s">
        <v>455</v>
      </c>
      <c r="B42" s="114">
        <v>215735.11558000001</v>
      </c>
      <c r="C42" s="114">
        <v>118119.73731999999</v>
      </c>
      <c r="D42" s="114">
        <v>202702.57782000001</v>
      </c>
      <c r="E42" s="114">
        <v>65379.779069999997</v>
      </c>
      <c r="F42" s="114">
        <v>123292.34797</v>
      </c>
      <c r="G42" s="114">
        <v>1017286.08416</v>
      </c>
      <c r="H42" s="114">
        <v>552644.44215000002</v>
      </c>
      <c r="I42" s="114">
        <v>333576.98187999998</v>
      </c>
      <c r="J42" s="114">
        <v>339810.97881</v>
      </c>
      <c r="K42" s="114">
        <v>285816.50412</v>
      </c>
    </row>
    <row r="43" spans="1:11" ht="15" customHeight="1" thickTop="1" thickBot="1">
      <c r="A43" s="394" t="s">
        <v>605</v>
      </c>
      <c r="B43" s="395">
        <v>685661.75887999998</v>
      </c>
      <c r="C43" s="395">
        <v>787953.86360000004</v>
      </c>
      <c r="D43" s="395">
        <v>874878.89474999998</v>
      </c>
      <c r="E43" s="395">
        <v>948830.96389000001</v>
      </c>
      <c r="F43" s="395">
        <v>1046776.02001</v>
      </c>
      <c r="G43" s="395">
        <v>1184885.26676</v>
      </c>
      <c r="H43" s="395">
        <v>1206911.0806300002</v>
      </c>
      <c r="I43" s="395">
        <v>1244135.9359300002</v>
      </c>
      <c r="J43" s="395">
        <v>1301706.33464</v>
      </c>
      <c r="K43" s="395">
        <v>1358665.48407</v>
      </c>
    </row>
    <row r="44" spans="1:11" s="16" customFormat="1" ht="15" customHeight="1" thickTop="1">
      <c r="A44" s="147" t="s">
        <v>298</v>
      </c>
      <c r="B44" s="114">
        <v>381857.6</v>
      </c>
      <c r="C44" s="114">
        <v>423929</v>
      </c>
      <c r="D44" s="114">
        <v>470178.8</v>
      </c>
      <c r="E44" s="114">
        <v>511751.3</v>
      </c>
      <c r="F44" s="114">
        <v>548080.6</v>
      </c>
      <c r="G44" s="114">
        <v>582276.19999999995</v>
      </c>
      <c r="H44" s="114">
        <v>627467.9</v>
      </c>
      <c r="I44" s="114">
        <v>684183.9</v>
      </c>
      <c r="J44" s="114">
        <v>696683.9</v>
      </c>
      <c r="K44" s="114">
        <v>722758.9</v>
      </c>
    </row>
    <row r="45" spans="1:11" s="16" customFormat="1" ht="15" customHeight="1">
      <c r="A45" s="147" t="s">
        <v>302</v>
      </c>
      <c r="B45" s="114">
        <v>116.006</v>
      </c>
      <c r="C45" s="114">
        <v>116.006</v>
      </c>
      <c r="D45" s="114">
        <v>116.006</v>
      </c>
      <c r="E45" s="114">
        <v>116.006</v>
      </c>
      <c r="F45" s="114">
        <v>116.006</v>
      </c>
      <c r="G45" s="114">
        <v>8691.0059999999994</v>
      </c>
      <c r="H45" s="114">
        <v>8691.0059999999994</v>
      </c>
      <c r="I45" s="114">
        <v>116.006</v>
      </c>
      <c r="J45" s="114">
        <v>116.006</v>
      </c>
      <c r="K45" s="114">
        <v>116.006</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191272.55361</v>
      </c>
      <c r="C47" s="114">
        <v>235985.99624000001</v>
      </c>
      <c r="D47" s="114">
        <v>288492.64520999999</v>
      </c>
      <c r="E47" s="114">
        <v>335884.79914999998</v>
      </c>
      <c r="F47" s="114">
        <v>377020.99018000002</v>
      </c>
      <c r="G47" s="114">
        <v>428093.49338</v>
      </c>
      <c r="H47" s="114">
        <v>496875.58707999997</v>
      </c>
      <c r="I47" s="114">
        <v>503920.29372000002</v>
      </c>
      <c r="J47" s="114">
        <v>503920.29372000002</v>
      </c>
      <c r="K47" s="114">
        <v>514018.90720999998</v>
      </c>
    </row>
    <row r="48" spans="1:11" s="16" customFormat="1" ht="15" customHeight="1">
      <c r="A48" s="147" t="s">
        <v>312</v>
      </c>
      <c r="B48" s="114">
        <v>112415.59926999999</v>
      </c>
      <c r="C48" s="114">
        <v>127922.86136</v>
      </c>
      <c r="D48" s="114">
        <v>116091.44354000001</v>
      </c>
      <c r="E48" s="114">
        <v>101078.85874</v>
      </c>
      <c r="F48" s="114">
        <v>121558.42383</v>
      </c>
      <c r="G48" s="114">
        <v>165824.56737999999</v>
      </c>
      <c r="H48" s="114">
        <v>73876.587549999997</v>
      </c>
      <c r="I48" s="114">
        <v>55915.736210000003</v>
      </c>
      <c r="J48" s="114">
        <v>100986.13492</v>
      </c>
      <c r="K48" s="114">
        <v>121771.67086</v>
      </c>
    </row>
    <row r="49" spans="1:11" s="16" customFormat="1" ht="15" customHeight="1">
      <c r="A49" s="148" t="s">
        <v>607</v>
      </c>
      <c r="B49" s="114">
        <v>0</v>
      </c>
      <c r="C49" s="114">
        <v>0</v>
      </c>
      <c r="D49" s="114">
        <v>0</v>
      </c>
      <c r="E49" s="114">
        <v>0</v>
      </c>
      <c r="F49" s="114">
        <v>0</v>
      </c>
      <c r="G49" s="114">
        <v>0</v>
      </c>
      <c r="H49" s="114">
        <v>3430</v>
      </c>
      <c r="I49" s="114">
        <v>12500</v>
      </c>
      <c r="J49" s="114">
        <v>0</v>
      </c>
      <c r="K49" s="114">
        <v>54953.353329999998</v>
      </c>
    </row>
    <row r="50" spans="1:11" s="17" customFormat="1" ht="15" customHeight="1" thickBot="1">
      <c r="A50" s="148" t="s">
        <v>608</v>
      </c>
      <c r="B50" s="114">
        <v>112415.59926999999</v>
      </c>
      <c r="C50" s="114">
        <v>127922.86136</v>
      </c>
      <c r="D50" s="114">
        <v>116091.44354000001</v>
      </c>
      <c r="E50" s="114">
        <v>101078.85874</v>
      </c>
      <c r="F50" s="114">
        <v>121558.42383</v>
      </c>
      <c r="G50" s="114">
        <v>165824.56737999999</v>
      </c>
      <c r="H50" s="114">
        <v>70446.587549999997</v>
      </c>
      <c r="I50" s="114">
        <v>43415.736210000003</v>
      </c>
      <c r="J50" s="114">
        <v>100986.13492</v>
      </c>
      <c r="K50" s="114">
        <v>66818.31753</v>
      </c>
    </row>
    <row r="51" spans="1:11" ht="15" customHeight="1" thickTop="1" thickBot="1">
      <c r="A51" s="394" t="s">
        <v>609</v>
      </c>
      <c r="B51" s="395">
        <v>8421990.5261000004</v>
      </c>
      <c r="C51" s="395">
        <v>10017234.596170001</v>
      </c>
      <c r="D51" s="395">
        <v>11161700.99265</v>
      </c>
      <c r="E51" s="395">
        <v>12339902.262969999</v>
      </c>
      <c r="F51" s="395">
        <v>14206381.12785</v>
      </c>
      <c r="G51" s="395">
        <v>15302837.484719999</v>
      </c>
      <c r="H51" s="395">
        <v>17472143.46751</v>
      </c>
      <c r="I51" s="395">
        <v>18030092.921709999</v>
      </c>
      <c r="J51" s="395">
        <v>19101938.411330003</v>
      </c>
      <c r="K51" s="395">
        <v>19684061.225220002</v>
      </c>
    </row>
    <row r="52" spans="1:11" s="16" customFormat="1" ht="15" customHeight="1" thickTop="1">
      <c r="A52" s="113" t="s">
        <v>610</v>
      </c>
      <c r="B52" s="114">
        <v>54574.304619999995</v>
      </c>
      <c r="C52" s="114">
        <v>51511.406240000004</v>
      </c>
      <c r="D52" s="114">
        <v>50907.77145</v>
      </c>
      <c r="E52" s="114">
        <v>42296.655880000006</v>
      </c>
      <c r="F52" s="114">
        <v>41461.66719</v>
      </c>
      <c r="G52" s="114">
        <v>86447.862930000003</v>
      </c>
      <c r="H52" s="114">
        <v>136082.15575999999</v>
      </c>
      <c r="I52" s="114">
        <v>200495.03959</v>
      </c>
      <c r="J52" s="114">
        <v>212207.88043000002</v>
      </c>
      <c r="K52" s="114">
        <v>231751.97313</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54574.304619999995</v>
      </c>
      <c r="C54" s="114">
        <v>51511.406240000004</v>
      </c>
      <c r="D54" s="114">
        <v>50907.77145</v>
      </c>
      <c r="E54" s="114">
        <v>42296.655880000006</v>
      </c>
      <c r="F54" s="114">
        <v>41115.424460000002</v>
      </c>
      <c r="G54" s="114">
        <v>83581.378549999994</v>
      </c>
      <c r="H54" s="114">
        <v>133701.299</v>
      </c>
      <c r="I54" s="114">
        <v>197774.82334</v>
      </c>
      <c r="J54" s="114">
        <v>209820.31949000002</v>
      </c>
      <c r="K54" s="114">
        <v>229241.67393000002</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0</v>
      </c>
      <c r="C56" s="114">
        <v>0</v>
      </c>
      <c r="D56" s="114">
        <v>0</v>
      </c>
      <c r="E56" s="114">
        <v>0</v>
      </c>
      <c r="F56" s="114">
        <v>346.24272999999999</v>
      </c>
      <c r="G56" s="114">
        <v>2866.4843799999999</v>
      </c>
      <c r="H56" s="114">
        <v>2380.8567599999997</v>
      </c>
      <c r="I56" s="114">
        <v>2720.2162499999999</v>
      </c>
      <c r="J56" s="114">
        <v>2387.5609399999998</v>
      </c>
      <c r="K56" s="114">
        <v>2510.2992000000004</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16495307.077889999</v>
      </c>
      <c r="C58" s="114">
        <v>17752805.970869999</v>
      </c>
      <c r="D58" s="114">
        <v>19149388.5823</v>
      </c>
      <c r="E58" s="114">
        <v>27538396.063720003</v>
      </c>
      <c r="F58" s="114">
        <v>29215690.563700002</v>
      </c>
      <c r="G58" s="114">
        <v>23489326.466839999</v>
      </c>
      <c r="H58" s="114">
        <v>23684534.056589998</v>
      </c>
      <c r="I58" s="114">
        <v>23620995.088770002</v>
      </c>
      <c r="J58" s="114">
        <v>22588406.866909999</v>
      </c>
      <c r="K58" s="114">
        <v>22288899.653269999</v>
      </c>
    </row>
    <row r="59" spans="1:11">
      <c r="A59" s="396" t="s">
        <v>617</v>
      </c>
      <c r="B59" s="397">
        <v>1091386.98765</v>
      </c>
      <c r="C59" s="397">
        <v>1123932.1481400002</v>
      </c>
      <c r="D59" s="397">
        <v>1188306.96753</v>
      </c>
      <c r="E59" s="397">
        <v>1254271.7965499999</v>
      </c>
      <c r="F59" s="397">
        <v>1340198.53207</v>
      </c>
      <c r="G59" s="397">
        <v>1454631.40356</v>
      </c>
      <c r="H59" s="397">
        <v>1473746.35953</v>
      </c>
      <c r="I59" s="397">
        <v>701043.83088000002</v>
      </c>
      <c r="J59" s="397">
        <v>1460538.39949</v>
      </c>
      <c r="K59" s="397">
        <v>810647.13032</v>
      </c>
    </row>
    <row r="60" spans="1:11" ht="15" customHeight="1">
      <c r="A60" s="148" t="s">
        <v>618</v>
      </c>
      <c r="B60" s="114">
        <v>-211007.14366999999</v>
      </c>
      <c r="C60" s="114">
        <v>-246866.77799</v>
      </c>
      <c r="D60" s="114">
        <v>-276113.39298</v>
      </c>
      <c r="E60" s="114">
        <v>-288986.94026999996</v>
      </c>
      <c r="F60" s="114">
        <v>-361461.53937000001</v>
      </c>
      <c r="G60" s="114">
        <v>-440756.04674999998</v>
      </c>
      <c r="H60" s="114">
        <v>-512289.65941000002</v>
      </c>
      <c r="I60" s="114">
        <v>-293089.44602999999</v>
      </c>
      <c r="J60" s="114">
        <v>-607823.82821000007</v>
      </c>
      <c r="K60" s="114">
        <v>-320006.30051999999</v>
      </c>
    </row>
    <row r="61" spans="1:11" ht="15" customHeight="1">
      <c r="A61" s="147" t="s">
        <v>619</v>
      </c>
      <c r="B61" s="114">
        <v>880379.84398000001</v>
      </c>
      <c r="C61" s="114">
        <v>877065.37014999997</v>
      </c>
      <c r="D61" s="114">
        <v>912193.5745499999</v>
      </c>
      <c r="E61" s="114">
        <v>965284.85627999995</v>
      </c>
      <c r="F61" s="114">
        <v>978736.99270000006</v>
      </c>
      <c r="G61" s="114">
        <v>1013875.3568099999</v>
      </c>
      <c r="H61" s="114">
        <v>961456.70012000005</v>
      </c>
      <c r="I61" s="114">
        <v>407954.38485000003</v>
      </c>
      <c r="J61" s="114">
        <v>852714.57127999992</v>
      </c>
      <c r="K61" s="114">
        <v>490640.82980000001</v>
      </c>
    </row>
    <row r="62" spans="1:11" ht="15" customHeight="1">
      <c r="A62" s="116" t="s">
        <v>620</v>
      </c>
      <c r="B62" s="114">
        <v>59004.361340000003</v>
      </c>
      <c r="C62" s="114">
        <v>59172.612430000001</v>
      </c>
      <c r="D62" s="114">
        <v>65720.562569999995</v>
      </c>
      <c r="E62" s="114">
        <v>84660.754310000004</v>
      </c>
      <c r="F62" s="114">
        <v>120432.92621999999</v>
      </c>
      <c r="G62" s="114">
        <v>164742.79603</v>
      </c>
      <c r="H62" s="114">
        <v>159494.17306</v>
      </c>
      <c r="I62" s="114">
        <v>76545.911989999993</v>
      </c>
      <c r="J62" s="114">
        <v>165257.92322999999</v>
      </c>
      <c r="K62" s="114">
        <v>99270.862670000002</v>
      </c>
    </row>
    <row r="63" spans="1:11" ht="15" customHeight="1">
      <c r="A63" s="148" t="s">
        <v>621</v>
      </c>
      <c r="B63" s="114">
        <v>-16829.037620000003</v>
      </c>
      <c r="C63" s="114">
        <v>-23892.005160000001</v>
      </c>
      <c r="D63" s="114">
        <v>-25427.658729999999</v>
      </c>
      <c r="E63" s="114">
        <v>-40360.431810000002</v>
      </c>
      <c r="F63" s="114">
        <v>-66182.570630000002</v>
      </c>
      <c r="G63" s="114">
        <v>-94926.096769999989</v>
      </c>
      <c r="H63" s="114">
        <v>-90959.415549999991</v>
      </c>
      <c r="I63" s="114">
        <v>-39020.98803</v>
      </c>
      <c r="J63" s="114">
        <v>-66521.548760000005</v>
      </c>
      <c r="K63" s="114">
        <v>-32096.436239999999</v>
      </c>
    </row>
    <row r="64" spans="1:11" ht="15" customHeight="1">
      <c r="A64" s="117" t="s">
        <v>622</v>
      </c>
      <c r="B64" s="114">
        <v>922555.16769999999</v>
      </c>
      <c r="C64" s="114">
        <v>912345.97742000001</v>
      </c>
      <c r="D64" s="114">
        <v>952486.47838999995</v>
      </c>
      <c r="E64" s="114">
        <v>1009585.17878</v>
      </c>
      <c r="F64" s="114">
        <v>1032987.34829</v>
      </c>
      <c r="G64" s="114">
        <v>1083692.0560699999</v>
      </c>
      <c r="H64" s="114">
        <v>1029991.45763</v>
      </c>
      <c r="I64" s="114">
        <v>445479.30881000002</v>
      </c>
      <c r="J64" s="114">
        <v>951450.94574999996</v>
      </c>
      <c r="K64" s="114">
        <v>557815.25623000006</v>
      </c>
    </row>
    <row r="65" spans="1:11" ht="15" customHeight="1">
      <c r="A65" s="116" t="s">
        <v>623</v>
      </c>
      <c r="B65" s="114">
        <v>337224.46931000001</v>
      </c>
      <c r="C65" s="114">
        <v>368425.90216</v>
      </c>
      <c r="D65" s="114">
        <v>455776.79748000001</v>
      </c>
      <c r="E65" s="114">
        <v>295032.48439</v>
      </c>
      <c r="F65" s="114">
        <v>262810.08393999998</v>
      </c>
      <c r="G65" s="114">
        <v>227027.34500999999</v>
      </c>
      <c r="H65" s="114">
        <v>223825.69580000002</v>
      </c>
      <c r="I65" s="114">
        <v>398318.42267</v>
      </c>
      <c r="J65" s="114">
        <v>721815.73161000002</v>
      </c>
      <c r="K65" s="114">
        <v>150135.30250999998</v>
      </c>
    </row>
    <row r="66" spans="1:11" ht="15" customHeight="1">
      <c r="A66" s="116" t="s">
        <v>624</v>
      </c>
      <c r="B66" s="114">
        <v>-442346.79618</v>
      </c>
      <c r="C66" s="114">
        <v>-401934.47813</v>
      </c>
      <c r="D66" s="114">
        <v>-512736.05941000005</v>
      </c>
      <c r="E66" s="114">
        <v>-412620.05598</v>
      </c>
      <c r="F66" s="114">
        <v>-361951.99536</v>
      </c>
      <c r="G66" s="114">
        <v>-296324.53206</v>
      </c>
      <c r="H66" s="114">
        <v>-420644.48715</v>
      </c>
      <c r="I66" s="114">
        <v>-414372.62588999997</v>
      </c>
      <c r="J66" s="114">
        <v>-763045.17614999996</v>
      </c>
      <c r="K66" s="114">
        <v>-194745.32018000001</v>
      </c>
    </row>
    <row r="67" spans="1:11" ht="15" customHeight="1">
      <c r="A67" s="147" t="s">
        <v>625</v>
      </c>
      <c r="B67" s="114">
        <v>817432.84083</v>
      </c>
      <c r="C67" s="114">
        <v>878837.40145</v>
      </c>
      <c r="D67" s="114">
        <v>895527.21646000003</v>
      </c>
      <c r="E67" s="114">
        <v>891997.60719000001</v>
      </c>
      <c r="F67" s="114">
        <v>933845.43686999998</v>
      </c>
      <c r="G67" s="114">
        <v>1014394.86902</v>
      </c>
      <c r="H67" s="114">
        <v>833172.66628</v>
      </c>
      <c r="I67" s="114">
        <v>429425.10558999999</v>
      </c>
      <c r="J67" s="114">
        <v>910221.50121000002</v>
      </c>
      <c r="K67" s="114">
        <v>513205.23856000003</v>
      </c>
    </row>
    <row r="68" spans="1:11" ht="15" customHeight="1">
      <c r="A68" s="148" t="s">
        <v>626</v>
      </c>
      <c r="B68" s="114">
        <v>-614116.95146999997</v>
      </c>
      <c r="C68" s="114">
        <v>-684466.28977000003</v>
      </c>
      <c r="D68" s="114">
        <v>-727316.39347000001</v>
      </c>
      <c r="E68" s="114">
        <v>-714572.1474299999</v>
      </c>
      <c r="F68" s="114">
        <v>-709394.35049999994</v>
      </c>
      <c r="G68" s="114">
        <v>-700478.06172</v>
      </c>
      <c r="H68" s="114">
        <v>-670010.90045000007</v>
      </c>
      <c r="I68" s="114">
        <v>-362597.54399000003</v>
      </c>
      <c r="J68" s="114">
        <v>-687467.30546000006</v>
      </c>
      <c r="K68" s="114">
        <v>-376631.62002999999</v>
      </c>
    </row>
    <row r="69" spans="1:11" ht="15" customHeight="1">
      <c r="A69" s="117" t="s">
        <v>627</v>
      </c>
      <c r="B69" s="114">
        <v>203315.88936</v>
      </c>
      <c r="C69" s="114">
        <v>194371.11168</v>
      </c>
      <c r="D69" s="114">
        <v>168210.82299000002</v>
      </c>
      <c r="E69" s="114">
        <v>177425.45976</v>
      </c>
      <c r="F69" s="114">
        <v>224451.08637</v>
      </c>
      <c r="G69" s="114">
        <v>313916.80729999999</v>
      </c>
      <c r="H69" s="114">
        <v>163161.76583000002</v>
      </c>
      <c r="I69" s="114">
        <v>66827.561600000001</v>
      </c>
      <c r="J69" s="114">
        <v>222754.19575000001</v>
      </c>
      <c r="K69" s="114">
        <v>136573.61853000001</v>
      </c>
    </row>
    <row r="70" spans="1:11" ht="15" customHeight="1">
      <c r="A70" s="117" t="s">
        <v>628</v>
      </c>
      <c r="B70" s="114">
        <v>429.23811999999998</v>
      </c>
      <c r="C70" s="114">
        <v>306.24799000000002</v>
      </c>
      <c r="D70" s="114">
        <v>278.70802000000003</v>
      </c>
      <c r="E70" s="114">
        <v>301.04732000000001</v>
      </c>
      <c r="F70" s="114">
        <v>330.08352000000002</v>
      </c>
      <c r="G70" s="114">
        <v>120.45735999999999</v>
      </c>
      <c r="H70" s="114">
        <v>455.64657</v>
      </c>
      <c r="I70" s="114">
        <v>-60.204360000000001</v>
      </c>
      <c r="J70" s="114">
        <v>-106.34108999999999</v>
      </c>
      <c r="K70" s="114">
        <v>-57.868139999999997</v>
      </c>
    </row>
    <row r="71" spans="1:11" ht="15" customHeight="1">
      <c r="A71" s="115" t="s">
        <v>977</v>
      </c>
      <c r="B71" s="114">
        <v>0</v>
      </c>
      <c r="C71" s="114">
        <v>0</v>
      </c>
      <c r="D71" s="114">
        <v>0</v>
      </c>
      <c r="E71" s="114">
        <v>61.049970000000002</v>
      </c>
      <c r="F71" s="114">
        <v>2.2899999999999999E-3</v>
      </c>
      <c r="G71" s="114">
        <v>-28.87182</v>
      </c>
      <c r="H71" s="114">
        <v>359.57911000000001</v>
      </c>
      <c r="I71" s="114">
        <v>-96.181520000000006</v>
      </c>
      <c r="J71" s="114">
        <v>-161.91202999999999</v>
      </c>
      <c r="K71" s="114">
        <v>-96.135660000000001</v>
      </c>
    </row>
    <row r="72" spans="1:11" ht="15" customHeight="1">
      <c r="A72" s="115" t="s">
        <v>978</v>
      </c>
      <c r="B72" s="114">
        <v>429.23811999999998</v>
      </c>
      <c r="C72" s="114">
        <v>306.24799000000002</v>
      </c>
      <c r="D72" s="114">
        <v>278.70802000000003</v>
      </c>
      <c r="E72" s="114">
        <v>239.99735000000001</v>
      </c>
      <c r="F72" s="114">
        <v>330.08123000000001</v>
      </c>
      <c r="G72" s="114">
        <v>149.32917999999998</v>
      </c>
      <c r="H72" s="114">
        <v>96.067460000000011</v>
      </c>
      <c r="I72" s="114">
        <v>35.977160000000005</v>
      </c>
      <c r="J72" s="114">
        <v>55.57094</v>
      </c>
      <c r="K72" s="114">
        <v>38.267519999999998</v>
      </c>
    </row>
    <row r="73" spans="1:11" ht="15" customHeight="1">
      <c r="A73" s="147" t="s">
        <v>629</v>
      </c>
      <c r="B73" s="114">
        <v>-169.13926999999998</v>
      </c>
      <c r="C73" s="114">
        <v>-166.83216000000002</v>
      </c>
      <c r="D73" s="114">
        <v>-104.90402</v>
      </c>
      <c r="E73" s="114">
        <v>-96.949079999999995</v>
      </c>
      <c r="F73" s="114">
        <v>-52.558450000000001</v>
      </c>
      <c r="G73" s="114">
        <v>-21.5702</v>
      </c>
      <c r="H73" s="114">
        <v>-15.095469999999999</v>
      </c>
      <c r="I73" s="114">
        <v>-4.5909700000000004</v>
      </c>
      <c r="J73" s="114">
        <v>-7.0910699999999993</v>
      </c>
      <c r="K73" s="114">
        <v>-4.8371899999999997</v>
      </c>
    </row>
    <row r="74" spans="1:11" ht="15" customHeight="1">
      <c r="A74" s="147" t="s">
        <v>1308</v>
      </c>
      <c r="B74" s="114">
        <v>0</v>
      </c>
      <c r="C74" s="114">
        <v>0</v>
      </c>
      <c r="D74" s="114">
        <v>0</v>
      </c>
      <c r="E74" s="114">
        <v>-2.4648300000000001</v>
      </c>
      <c r="F74" s="114">
        <v>0</v>
      </c>
      <c r="G74" s="114">
        <v>0</v>
      </c>
      <c r="H74" s="114">
        <v>0</v>
      </c>
      <c r="I74" s="114">
        <v>0</v>
      </c>
      <c r="J74" s="114">
        <v>0</v>
      </c>
      <c r="K74" s="114">
        <v>0</v>
      </c>
    </row>
    <row r="75" spans="1:11" ht="15" customHeight="1">
      <c r="A75" s="148" t="s">
        <v>434</v>
      </c>
      <c r="B75" s="114">
        <v>-169.13926999999998</v>
      </c>
      <c r="C75" s="114">
        <v>-166.83216000000002</v>
      </c>
      <c r="D75" s="114">
        <v>-104.90402</v>
      </c>
      <c r="E75" s="114">
        <v>-94.484250000000003</v>
      </c>
      <c r="F75" s="114">
        <v>-52.558450000000001</v>
      </c>
      <c r="G75" s="114">
        <v>-21.5702</v>
      </c>
      <c r="H75" s="114">
        <v>-15.095469999999999</v>
      </c>
      <c r="I75" s="114">
        <v>-4.5909700000000004</v>
      </c>
      <c r="J75" s="114">
        <v>-7.0910699999999993</v>
      </c>
      <c r="K75" s="114">
        <v>-4.8371899999999997</v>
      </c>
    </row>
    <row r="76" spans="1:11" ht="15" customHeight="1">
      <c r="A76" s="147" t="s">
        <v>630</v>
      </c>
      <c r="B76" s="114">
        <v>203575.98821000001</v>
      </c>
      <c r="C76" s="114">
        <v>194510.52750999999</v>
      </c>
      <c r="D76" s="114">
        <v>168384.62699000002</v>
      </c>
      <c r="E76" s="114">
        <v>177629.55799999999</v>
      </c>
      <c r="F76" s="114">
        <v>224728.61144000001</v>
      </c>
      <c r="G76" s="114">
        <v>314015.69445999997</v>
      </c>
      <c r="H76" s="114">
        <v>163602.31693</v>
      </c>
      <c r="I76" s="114">
        <v>66762.766270000007</v>
      </c>
      <c r="J76" s="114">
        <v>222640.76359000002</v>
      </c>
      <c r="K76" s="114">
        <v>136510.91319999998</v>
      </c>
    </row>
    <row r="77" spans="1:11" ht="15" customHeight="1">
      <c r="A77" s="149" t="s">
        <v>968</v>
      </c>
      <c r="B77" s="114">
        <v>5003.2693399999998</v>
      </c>
      <c r="C77" s="114">
        <v>4503.9907300000004</v>
      </c>
      <c r="D77" s="114">
        <v>4907.8018499999998</v>
      </c>
      <c r="E77" s="114">
        <v>5648.5809300000001</v>
      </c>
      <c r="F77" s="114">
        <v>5439.52261</v>
      </c>
      <c r="G77" s="114">
        <v>4456.2914700000001</v>
      </c>
      <c r="H77" s="114">
        <v>8731.6310599999997</v>
      </c>
      <c r="I77" s="114">
        <v>1360.22642</v>
      </c>
      <c r="J77" s="114">
        <v>2855.8467099999998</v>
      </c>
      <c r="K77" s="114">
        <v>1273.74514</v>
      </c>
    </row>
    <row r="78" spans="1:11" ht="15" customHeight="1">
      <c r="A78" s="117" t="s">
        <v>631</v>
      </c>
      <c r="B78" s="114">
        <v>208579.25755000001</v>
      </c>
      <c r="C78" s="114">
        <v>199014.51824</v>
      </c>
      <c r="D78" s="114">
        <v>173292.42884000001</v>
      </c>
      <c r="E78" s="114">
        <v>183278.13893000002</v>
      </c>
      <c r="F78" s="114">
        <v>230168.13405000002</v>
      </c>
      <c r="G78" s="114">
        <v>318471.98593000002</v>
      </c>
      <c r="H78" s="114">
        <v>172333.94799000002</v>
      </c>
      <c r="I78" s="114">
        <v>68122.992689999999</v>
      </c>
      <c r="J78" s="114">
        <v>225496.6103</v>
      </c>
      <c r="K78" s="114">
        <v>137784.65833999999</v>
      </c>
    </row>
    <row r="79" spans="1:11" ht="15" customHeight="1">
      <c r="A79" s="116" t="s">
        <v>632</v>
      </c>
      <c r="B79" s="114">
        <v>-11591.63428</v>
      </c>
      <c r="C79" s="114">
        <v>-9366.6458699999985</v>
      </c>
      <c r="D79" s="114">
        <v>900.98169999999993</v>
      </c>
      <c r="E79" s="114">
        <v>-2515.5125600000001</v>
      </c>
      <c r="F79" s="114">
        <v>-406.46295000000003</v>
      </c>
      <c r="G79" s="114">
        <v>3599.0408199999997</v>
      </c>
      <c r="H79" s="114">
        <v>3133.9957899999999</v>
      </c>
      <c r="I79" s="114">
        <v>1139.48152</v>
      </c>
      <c r="J79" s="114">
        <v>1950.4208999999998</v>
      </c>
      <c r="K79" s="114">
        <v>1975.1571899999999</v>
      </c>
    </row>
    <row r="80" spans="1:11" ht="15" customHeight="1">
      <c r="A80" s="147" t="s">
        <v>633</v>
      </c>
      <c r="B80" s="114">
        <v>196987.62327000001</v>
      </c>
      <c r="C80" s="114">
        <v>189647.87237</v>
      </c>
      <c r="D80" s="114">
        <v>174193.41053999998</v>
      </c>
      <c r="E80" s="114">
        <v>180762.62637000001</v>
      </c>
      <c r="F80" s="114">
        <v>229761.67110000001</v>
      </c>
      <c r="G80" s="114">
        <v>322071.02675000002</v>
      </c>
      <c r="H80" s="114">
        <v>175467.94378</v>
      </c>
      <c r="I80" s="114">
        <v>69262.47421</v>
      </c>
      <c r="J80" s="114">
        <v>227447.0312</v>
      </c>
      <c r="K80" s="114">
        <v>139759.81552999999</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196987.62327000001</v>
      </c>
      <c r="C82" s="114">
        <v>189647.87237</v>
      </c>
      <c r="D82" s="114">
        <v>174193.41053999998</v>
      </c>
      <c r="E82" s="114">
        <v>180762.62637000001</v>
      </c>
      <c r="F82" s="114">
        <v>229761.67110000001</v>
      </c>
      <c r="G82" s="114">
        <v>322071.02675000002</v>
      </c>
      <c r="H82" s="114">
        <v>175467.94378</v>
      </c>
      <c r="I82" s="114">
        <v>69262.47421</v>
      </c>
      <c r="J82" s="114">
        <v>227447.0312</v>
      </c>
      <c r="K82" s="114">
        <v>139759.81552999999</v>
      </c>
    </row>
    <row r="83" spans="1:11" ht="15" customHeight="1" thickBot="1">
      <c r="A83" s="116" t="s">
        <v>636</v>
      </c>
      <c r="B83" s="114">
        <v>-84572.024000000005</v>
      </c>
      <c r="C83" s="114">
        <v>-61725.011009999995</v>
      </c>
      <c r="D83" s="114">
        <v>-58101.966999999997</v>
      </c>
      <c r="E83" s="114">
        <v>-79683.767630000002</v>
      </c>
      <c r="F83" s="114">
        <v>-108203.24726999999</v>
      </c>
      <c r="G83" s="114">
        <v>-156246.45937</v>
      </c>
      <c r="H83" s="114">
        <v>-105021.35623</v>
      </c>
      <c r="I83" s="114">
        <v>-25846.738000000001</v>
      </c>
      <c r="J83" s="114">
        <v>-126460.89628</v>
      </c>
      <c r="K83" s="114">
        <v>-72941.498000000007</v>
      </c>
    </row>
    <row r="84" spans="1:11" ht="15" customHeight="1" thickTop="1" thickBot="1">
      <c r="A84" s="394" t="s">
        <v>637</v>
      </c>
      <c r="B84" s="395">
        <v>112415.59926999999</v>
      </c>
      <c r="C84" s="395">
        <v>127922.86136</v>
      </c>
      <c r="D84" s="395">
        <v>116091.44354000001</v>
      </c>
      <c r="E84" s="395">
        <v>101078.85874</v>
      </c>
      <c r="F84" s="395">
        <v>121558.42383</v>
      </c>
      <c r="G84" s="395">
        <v>165824.56737999999</v>
      </c>
      <c r="H84" s="395">
        <v>70446.587549999997</v>
      </c>
      <c r="I84" s="395">
        <v>43415.736210000003</v>
      </c>
      <c r="J84" s="395">
        <v>100986.13492</v>
      </c>
      <c r="K84" s="395">
        <v>66818.31753</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10" width="9.7109375" style="14" bestFit="1" customWidth="1"/>
    <col min="11" max="11" width="9.7109375" style="18" bestFit="1" customWidth="1"/>
    <col min="12" max="16384" width="9.140625" style="14"/>
  </cols>
  <sheetData>
    <row r="1" spans="1:11" ht="30" customHeight="1">
      <c r="A1" s="751" t="s">
        <v>440</v>
      </c>
      <c r="B1" s="751"/>
      <c r="C1" s="751"/>
      <c r="D1" s="751"/>
      <c r="E1" s="751"/>
      <c r="F1" s="751"/>
      <c r="G1" s="751"/>
      <c r="H1" s="751"/>
      <c r="I1" s="751"/>
      <c r="J1" s="751"/>
      <c r="K1" s="751"/>
    </row>
    <row r="2" spans="1:11" ht="15" customHeight="1">
      <c r="A2" s="752" t="s">
        <v>572</v>
      </c>
      <c r="B2" s="752"/>
      <c r="C2" s="752"/>
      <c r="D2" s="752"/>
      <c r="E2" s="752"/>
      <c r="F2" s="752"/>
      <c r="G2" s="752"/>
      <c r="H2" s="752"/>
      <c r="I2" s="752"/>
      <c r="J2" s="752"/>
      <c r="K2" s="752"/>
    </row>
    <row r="3" spans="1:11" ht="15" customHeight="1">
      <c r="A3" s="752" t="s">
        <v>647</v>
      </c>
      <c r="B3" s="752"/>
      <c r="C3" s="752"/>
      <c r="D3" s="752"/>
      <c r="E3" s="752"/>
      <c r="F3" s="752"/>
      <c r="G3" s="752"/>
      <c r="H3" s="752"/>
      <c r="I3" s="752"/>
      <c r="J3" s="752"/>
      <c r="K3" s="752"/>
    </row>
    <row r="4" spans="1:11" ht="30" customHeight="1">
      <c r="A4" s="753" t="s">
        <v>512</v>
      </c>
      <c r="B4" s="753"/>
      <c r="C4" s="753"/>
      <c r="D4" s="753"/>
      <c r="E4" s="753"/>
      <c r="F4" s="753"/>
      <c r="G4" s="753"/>
      <c r="H4" s="753"/>
      <c r="I4" s="753"/>
      <c r="J4" s="753"/>
      <c r="K4" s="753"/>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1501</v>
      </c>
      <c r="J6" s="392" t="s">
        <v>1359</v>
      </c>
      <c r="K6" s="392" t="s">
        <v>1502</v>
      </c>
    </row>
    <row r="7" spans="1:11" ht="15" customHeight="1" thickTop="1" thickBot="1">
      <c r="A7" s="394" t="s">
        <v>580</v>
      </c>
      <c r="B7" s="395">
        <v>1934414.21848</v>
      </c>
      <c r="C7" s="395">
        <v>2439824.36779</v>
      </c>
      <c r="D7" s="395">
        <v>2855732.0057600001</v>
      </c>
      <c r="E7" s="395">
        <v>3459594.7146799997</v>
      </c>
      <c r="F7" s="395">
        <v>3648036.2588000004</v>
      </c>
      <c r="G7" s="395">
        <v>3912356.5817899997</v>
      </c>
      <c r="H7" s="395">
        <v>4263274.21373</v>
      </c>
      <c r="I7" s="395">
        <v>4322464.9895600006</v>
      </c>
      <c r="J7" s="395">
        <v>4522238.1017299993</v>
      </c>
      <c r="K7" s="395">
        <v>4756877.31262</v>
      </c>
    </row>
    <row r="8" spans="1:11" s="16" customFormat="1" ht="15" customHeight="1" thickTop="1">
      <c r="A8" s="147" t="s">
        <v>162</v>
      </c>
      <c r="B8" s="114">
        <v>130686.21718000001</v>
      </c>
      <c r="C8" s="114">
        <v>351127.66879000003</v>
      </c>
      <c r="D8" s="114">
        <v>203220.68465000001</v>
      </c>
      <c r="E8" s="114">
        <v>329779.06680000003</v>
      </c>
      <c r="F8" s="114">
        <v>304954.58866000001</v>
      </c>
      <c r="G8" s="114">
        <v>276078.946</v>
      </c>
      <c r="H8" s="114">
        <v>315547.88936000003</v>
      </c>
      <c r="I8" s="114">
        <v>419399.04883999994</v>
      </c>
      <c r="J8" s="114">
        <v>367300.46312999999</v>
      </c>
      <c r="K8" s="114">
        <v>349540.20408999996</v>
      </c>
    </row>
    <row r="9" spans="1:11" s="16" customFormat="1" ht="15" customHeight="1">
      <c r="A9" s="147" t="s">
        <v>171</v>
      </c>
      <c r="B9" s="114">
        <v>239554.27930000002</v>
      </c>
      <c r="C9" s="114">
        <v>232629.31975999998</v>
      </c>
      <c r="D9" s="114">
        <v>325998.55343000003</v>
      </c>
      <c r="E9" s="114">
        <v>223827.99674</v>
      </c>
      <c r="F9" s="114">
        <v>256781.43862</v>
      </c>
      <c r="G9" s="114">
        <v>310001.10595</v>
      </c>
      <c r="H9" s="114">
        <v>232364.56693999999</v>
      </c>
      <c r="I9" s="114">
        <v>297053.40155000001</v>
      </c>
      <c r="J9" s="114">
        <v>311172.57084</v>
      </c>
      <c r="K9" s="114">
        <v>253143.50611000002</v>
      </c>
    </row>
    <row r="10" spans="1:11" s="16" customFormat="1" ht="15" customHeight="1">
      <c r="A10" s="147" t="s">
        <v>180</v>
      </c>
      <c r="B10" s="114">
        <v>1432854.34717</v>
      </c>
      <c r="C10" s="114">
        <v>1790074.0258299999</v>
      </c>
      <c r="D10" s="114">
        <v>2176950.8648200002</v>
      </c>
      <c r="E10" s="114">
        <v>2559176.5441900003</v>
      </c>
      <c r="F10" s="114">
        <v>2803734.1227899999</v>
      </c>
      <c r="G10" s="114">
        <v>3031629.5279000001</v>
      </c>
      <c r="H10" s="114">
        <v>3317433.5394000001</v>
      </c>
      <c r="I10" s="114">
        <v>3277718.0185400001</v>
      </c>
      <c r="J10" s="114">
        <v>3562328.4162300001</v>
      </c>
      <c r="K10" s="114">
        <v>3854312.1364199999</v>
      </c>
    </row>
    <row r="11" spans="1:11" s="16" customFormat="1" ht="15" customHeight="1">
      <c r="A11" s="148" t="s">
        <v>581</v>
      </c>
      <c r="B11" s="114">
        <v>1424671.8925000001</v>
      </c>
      <c r="C11" s="114">
        <v>1774494.4452500001</v>
      </c>
      <c r="D11" s="114">
        <v>2163783.6082199998</v>
      </c>
      <c r="E11" s="114">
        <v>2536751.4440600001</v>
      </c>
      <c r="F11" s="114">
        <v>2788000.0942600002</v>
      </c>
      <c r="G11" s="114">
        <v>3025964.5660199998</v>
      </c>
      <c r="H11" s="114">
        <v>3171923.64451</v>
      </c>
      <c r="I11" s="114">
        <v>3117965.7985200002</v>
      </c>
      <c r="J11" s="114">
        <v>3378197.3480100003</v>
      </c>
      <c r="K11" s="114">
        <v>3632210.3827300002</v>
      </c>
    </row>
    <row r="12" spans="1:11" s="16" customFormat="1" ht="15" customHeight="1">
      <c r="A12" s="148" t="s">
        <v>582</v>
      </c>
      <c r="B12" s="114">
        <v>1407430.2734700001</v>
      </c>
      <c r="C12" s="114">
        <v>1738289.69781</v>
      </c>
      <c r="D12" s="114">
        <v>2092904.9965899999</v>
      </c>
      <c r="E12" s="114">
        <v>2445387.97645</v>
      </c>
      <c r="F12" s="114">
        <v>2677203.0827100002</v>
      </c>
      <c r="G12" s="114">
        <v>2897583.8065399998</v>
      </c>
      <c r="H12" s="114">
        <v>3042596.1340100002</v>
      </c>
      <c r="I12" s="114">
        <v>2676854.99389</v>
      </c>
      <c r="J12" s="114">
        <v>2628882.3251300002</v>
      </c>
      <c r="K12" s="114">
        <v>2837190.6248699999</v>
      </c>
    </row>
    <row r="13" spans="1:11" s="16" customFormat="1" ht="15" customHeight="1">
      <c r="A13" s="148" t="s">
        <v>583</v>
      </c>
      <c r="B13" s="114">
        <v>17241.619030000002</v>
      </c>
      <c r="C13" s="114">
        <v>36204.747439999999</v>
      </c>
      <c r="D13" s="114">
        <v>70878.611629999999</v>
      </c>
      <c r="E13" s="114">
        <v>91363.467609999992</v>
      </c>
      <c r="F13" s="114">
        <v>110797.01155</v>
      </c>
      <c r="G13" s="114">
        <v>128380.75948000001</v>
      </c>
      <c r="H13" s="114">
        <v>129327.5105</v>
      </c>
      <c r="I13" s="114">
        <v>441110.80462999997</v>
      </c>
      <c r="J13" s="114">
        <v>749315.02287999995</v>
      </c>
      <c r="K13" s="114">
        <v>795019.75786000001</v>
      </c>
    </row>
    <row r="14" spans="1:11" s="16" customFormat="1" ht="15" customHeight="1">
      <c r="A14" s="148" t="s">
        <v>584</v>
      </c>
      <c r="B14" s="114">
        <v>11057.344789999999</v>
      </c>
      <c r="C14" s="114">
        <v>6650.9694200000004</v>
      </c>
      <c r="D14" s="114">
        <v>8431.69211</v>
      </c>
      <c r="E14" s="114">
        <v>8925.5644800000009</v>
      </c>
      <c r="F14" s="114">
        <v>4798.8216299999995</v>
      </c>
      <c r="G14" s="114">
        <v>4429.6493099999998</v>
      </c>
      <c r="H14" s="114">
        <v>563.31220999999994</v>
      </c>
      <c r="I14" s="114">
        <v>2242.3392400000002</v>
      </c>
      <c r="J14" s="114">
        <v>2180.1635699999997</v>
      </c>
      <c r="K14" s="114">
        <v>21950.97711</v>
      </c>
    </row>
    <row r="15" spans="1:11" s="16" customFormat="1" ht="15" customHeight="1">
      <c r="A15" s="148" t="s">
        <v>585</v>
      </c>
      <c r="B15" s="114">
        <v>10468.95919</v>
      </c>
      <c r="C15" s="114">
        <v>5392.2072600000001</v>
      </c>
      <c r="D15" s="114">
        <v>7643.7509500000006</v>
      </c>
      <c r="E15" s="114">
        <v>7293.2806300000002</v>
      </c>
      <c r="F15" s="114">
        <v>3972.4027500000002</v>
      </c>
      <c r="G15" s="114">
        <v>2735.7403399999998</v>
      </c>
      <c r="H15" s="114">
        <v>540.70716000000004</v>
      </c>
      <c r="I15" s="114">
        <v>2229.6228500000002</v>
      </c>
      <c r="J15" s="114">
        <v>1942.09834</v>
      </c>
      <c r="K15" s="114">
        <v>15855.22978</v>
      </c>
    </row>
    <row r="16" spans="1:11" s="16" customFormat="1" ht="15" customHeight="1">
      <c r="A16" s="148" t="s">
        <v>586</v>
      </c>
      <c r="B16" s="114">
        <v>588.38559999999995</v>
      </c>
      <c r="C16" s="114">
        <v>1258.76216</v>
      </c>
      <c r="D16" s="114">
        <v>787.94116000000008</v>
      </c>
      <c r="E16" s="114">
        <v>1632.28385</v>
      </c>
      <c r="F16" s="114">
        <v>826.41888000000006</v>
      </c>
      <c r="G16" s="114">
        <v>1693.90897</v>
      </c>
      <c r="H16" s="114">
        <v>22.605049999999999</v>
      </c>
      <c r="I16" s="114">
        <v>12.716389999999999</v>
      </c>
      <c r="J16" s="114">
        <v>238.06523000000001</v>
      </c>
      <c r="K16" s="114">
        <v>6095.7473300000001</v>
      </c>
    </row>
    <row r="17" spans="1:11" s="16" customFormat="1" ht="15" customHeight="1">
      <c r="A17" s="148" t="s">
        <v>587</v>
      </c>
      <c r="B17" s="114">
        <v>24526.887850000003</v>
      </c>
      <c r="C17" s="114">
        <v>33364.796090000003</v>
      </c>
      <c r="D17" s="114">
        <v>33309.543210000003</v>
      </c>
      <c r="E17" s="114">
        <v>40333.713429999996</v>
      </c>
      <c r="F17" s="114">
        <v>34707.496140000003</v>
      </c>
      <c r="G17" s="114">
        <v>37752.454960000003</v>
      </c>
      <c r="H17" s="114">
        <v>43044.90913</v>
      </c>
      <c r="I17" s="114">
        <v>41795.69988</v>
      </c>
      <c r="J17" s="114">
        <v>63668.286060000006</v>
      </c>
      <c r="K17" s="114">
        <v>80697.221480000007</v>
      </c>
    </row>
    <row r="18" spans="1:11" s="16" customFormat="1" ht="15" customHeight="1">
      <c r="A18" s="148" t="s">
        <v>588</v>
      </c>
      <c r="B18" s="114">
        <v>23830.44685</v>
      </c>
      <c r="C18" s="114">
        <v>32285.394670000001</v>
      </c>
      <c r="D18" s="114">
        <v>30457.52403</v>
      </c>
      <c r="E18" s="114">
        <v>33727.065820000003</v>
      </c>
      <c r="F18" s="114">
        <v>30134.68664</v>
      </c>
      <c r="G18" s="114">
        <v>29472.084159999999</v>
      </c>
      <c r="H18" s="114">
        <v>34372.727650000001</v>
      </c>
      <c r="I18" s="114">
        <v>31414.121289999999</v>
      </c>
      <c r="J18" s="114">
        <v>45460.78039</v>
      </c>
      <c r="K18" s="114">
        <v>55535.894140000004</v>
      </c>
    </row>
    <row r="19" spans="1:11" s="16" customFormat="1" ht="15" customHeight="1">
      <c r="A19" s="148" t="s">
        <v>589</v>
      </c>
      <c r="B19" s="114">
        <v>696.44100000000003</v>
      </c>
      <c r="C19" s="114">
        <v>1079.4014199999999</v>
      </c>
      <c r="D19" s="114">
        <v>2852.0191800000002</v>
      </c>
      <c r="E19" s="114">
        <v>6606.64761</v>
      </c>
      <c r="F19" s="114">
        <v>4572.8095000000003</v>
      </c>
      <c r="G19" s="114">
        <v>8280.3708000000006</v>
      </c>
      <c r="H19" s="114">
        <v>8672.1814800000011</v>
      </c>
      <c r="I19" s="114">
        <v>10381.578589999999</v>
      </c>
      <c r="J19" s="114">
        <v>18207.505670000002</v>
      </c>
      <c r="K19" s="114">
        <v>25161.32734</v>
      </c>
    </row>
    <row r="20" spans="1:11" s="16" customFormat="1" ht="15" customHeight="1">
      <c r="A20" s="148" t="s">
        <v>193</v>
      </c>
      <c r="B20" s="114">
        <v>16126.42491</v>
      </c>
      <c r="C20" s="114">
        <v>18598.86347</v>
      </c>
      <c r="D20" s="114">
        <v>21222.589929999998</v>
      </c>
      <c r="E20" s="114">
        <v>26782.188300000002</v>
      </c>
      <c r="F20" s="114">
        <v>25741.91145</v>
      </c>
      <c r="G20" s="114">
        <v>28422.532440000003</v>
      </c>
      <c r="H20" s="114">
        <v>182975.7328</v>
      </c>
      <c r="I20" s="114">
        <v>202262.75446</v>
      </c>
      <c r="J20" s="114">
        <v>219028.58533</v>
      </c>
      <c r="K20" s="114">
        <v>223080.46881999998</v>
      </c>
    </row>
    <row r="21" spans="1:11" s="16" customFormat="1" ht="15" customHeight="1">
      <c r="A21" s="148" t="s">
        <v>590</v>
      </c>
      <c r="B21" s="114">
        <v>-43528.202880000004</v>
      </c>
      <c r="C21" s="114">
        <v>-43035.0484</v>
      </c>
      <c r="D21" s="114">
        <v>-49796.568650000001</v>
      </c>
      <c r="E21" s="114">
        <v>-53616.36608</v>
      </c>
      <c r="F21" s="114">
        <v>-49514.200689999998</v>
      </c>
      <c r="G21" s="114">
        <v>-64939.674829999996</v>
      </c>
      <c r="H21" s="114">
        <v>-81074.059250000006</v>
      </c>
      <c r="I21" s="114">
        <v>-86548.573560000004</v>
      </c>
      <c r="J21" s="114">
        <v>-100745.96673999999</v>
      </c>
      <c r="K21" s="114">
        <v>-103626.91372</v>
      </c>
    </row>
    <row r="22" spans="1:11" s="16" customFormat="1" ht="15" customHeight="1">
      <c r="A22" s="147" t="s">
        <v>206</v>
      </c>
      <c r="B22" s="114">
        <v>4619.1308499999996</v>
      </c>
      <c r="C22" s="114">
        <v>11416.49048</v>
      </c>
      <c r="D22" s="114">
        <v>11828.348749999999</v>
      </c>
      <c r="E22" s="114">
        <v>14998.940849999999</v>
      </c>
      <c r="F22" s="114">
        <v>17906.96688</v>
      </c>
      <c r="G22" s="114">
        <v>12570.45408</v>
      </c>
      <c r="H22" s="114">
        <v>27706.396820000002</v>
      </c>
      <c r="I22" s="114">
        <v>27729.16043</v>
      </c>
      <c r="J22" s="114">
        <v>31716.97928</v>
      </c>
      <c r="K22" s="114">
        <v>35041.387549999999</v>
      </c>
    </row>
    <row r="23" spans="1:11" s="16" customFormat="1" ht="15" customHeight="1">
      <c r="A23" s="147" t="s">
        <v>212</v>
      </c>
      <c r="B23" s="114">
        <v>773.2471700000001</v>
      </c>
      <c r="C23" s="114">
        <v>1478.6486299999999</v>
      </c>
      <c r="D23" s="114">
        <v>1615.4557199999999</v>
      </c>
      <c r="E23" s="114">
        <v>2583.4821200000001</v>
      </c>
      <c r="F23" s="114">
        <v>3707.3757700000001</v>
      </c>
      <c r="G23" s="114">
        <v>2133.6224900000002</v>
      </c>
      <c r="H23" s="114">
        <v>3116.5825599999998</v>
      </c>
      <c r="I23" s="114">
        <v>1565.1885600000001</v>
      </c>
      <c r="J23" s="114">
        <v>1048.6255200000001</v>
      </c>
      <c r="K23" s="114">
        <v>1785.18227</v>
      </c>
    </row>
    <row r="24" spans="1:11" s="16" customFormat="1" ht="15" customHeight="1">
      <c r="A24" s="147" t="s">
        <v>591</v>
      </c>
      <c r="B24" s="114">
        <v>84575.583989999999</v>
      </c>
      <c r="C24" s="114">
        <v>19046.391190000002</v>
      </c>
      <c r="D24" s="114">
        <v>98659.676390000008</v>
      </c>
      <c r="E24" s="114">
        <v>278467.70543999999</v>
      </c>
      <c r="F24" s="114">
        <v>218109.92190000002</v>
      </c>
      <c r="G24" s="114">
        <v>236650.08141999997</v>
      </c>
      <c r="H24" s="114">
        <v>313609.29226000002</v>
      </c>
      <c r="I24" s="114">
        <v>256599.93247999999</v>
      </c>
      <c r="J24" s="114">
        <v>207305.57259</v>
      </c>
      <c r="K24" s="114">
        <v>221459.79478</v>
      </c>
    </row>
    <row r="25" spans="1:11" s="16" customFormat="1" ht="15" customHeight="1">
      <c r="A25" s="147" t="s">
        <v>223</v>
      </c>
      <c r="B25" s="114">
        <v>34441.461579999996</v>
      </c>
      <c r="C25" s="114">
        <v>29437.187020000001</v>
      </c>
      <c r="D25" s="114">
        <v>26975.363819999999</v>
      </c>
      <c r="E25" s="114">
        <v>26653.453590000001</v>
      </c>
      <c r="F25" s="114">
        <v>38936.559670000002</v>
      </c>
      <c r="G25" s="114">
        <v>38972.86507</v>
      </c>
      <c r="H25" s="114">
        <v>39247.404310000005</v>
      </c>
      <c r="I25" s="114">
        <v>37720.556779999999</v>
      </c>
      <c r="J25" s="114">
        <v>35374.629670000002</v>
      </c>
      <c r="K25" s="114">
        <v>35241.063719999998</v>
      </c>
    </row>
    <row r="26" spans="1:11" s="16" customFormat="1" ht="15" customHeight="1">
      <c r="A26" s="147" t="s">
        <v>592</v>
      </c>
      <c r="B26" s="114">
        <v>6909.9512400000003</v>
      </c>
      <c r="C26" s="114">
        <v>4614.63609</v>
      </c>
      <c r="D26" s="114">
        <v>10483.05818</v>
      </c>
      <c r="E26" s="114">
        <v>24107.524949999999</v>
      </c>
      <c r="F26" s="114">
        <v>3905.28451</v>
      </c>
      <c r="G26" s="114">
        <v>4319.9788799999997</v>
      </c>
      <c r="H26" s="114">
        <v>14248.542079999999</v>
      </c>
      <c r="I26" s="114">
        <v>4679.6823800000002</v>
      </c>
      <c r="J26" s="114">
        <v>5990.84447</v>
      </c>
      <c r="K26" s="114">
        <v>6354.0376799999995</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1722232.8607900001</v>
      </c>
      <c r="C28" s="395">
        <v>2217189.5920500001</v>
      </c>
      <c r="D28" s="395">
        <v>2616940.3010800001</v>
      </c>
      <c r="E28" s="395">
        <v>3204220.0764600001</v>
      </c>
      <c r="F28" s="395">
        <v>3380372.2189499997</v>
      </c>
      <c r="G28" s="395">
        <v>3614999.0419099997</v>
      </c>
      <c r="H28" s="395">
        <v>3958685.5974499998</v>
      </c>
      <c r="I28" s="395">
        <v>4002151.6669999999</v>
      </c>
      <c r="J28" s="395">
        <v>4196554.2468600003</v>
      </c>
      <c r="K28" s="395">
        <v>4421166.6387099996</v>
      </c>
    </row>
    <row r="29" spans="1:11" s="16" customFormat="1" ht="15" customHeight="1" thickTop="1">
      <c r="A29" s="147" t="s">
        <v>594</v>
      </c>
      <c r="B29" s="114">
        <v>1646364.2689100001</v>
      </c>
      <c r="C29" s="114">
        <v>2078498.1110499999</v>
      </c>
      <c r="D29" s="114">
        <v>2352349.7970100003</v>
      </c>
      <c r="E29" s="114">
        <v>2752463.5214800001</v>
      </c>
      <c r="F29" s="114">
        <v>2791074.8232199997</v>
      </c>
      <c r="G29" s="114">
        <v>3001070.3019899996</v>
      </c>
      <c r="H29" s="114">
        <v>3098648.4368199999</v>
      </c>
      <c r="I29" s="114">
        <v>3174784.7705000001</v>
      </c>
      <c r="J29" s="114">
        <v>3348269.3779699998</v>
      </c>
      <c r="K29" s="114">
        <v>3365859.4929599999</v>
      </c>
    </row>
    <row r="30" spans="1:11" s="16" customFormat="1" ht="15" customHeight="1">
      <c r="A30" s="148" t="s">
        <v>595</v>
      </c>
      <c r="B30" s="114">
        <v>69455.001329999999</v>
      </c>
      <c r="C30" s="114">
        <v>277283.06708999997</v>
      </c>
      <c r="D30" s="114">
        <v>379860.32263999997</v>
      </c>
      <c r="E30" s="114">
        <v>532731.01381999999</v>
      </c>
      <c r="F30" s="114">
        <v>475195.45869999996</v>
      </c>
      <c r="G30" s="114">
        <v>321734.37663000001</v>
      </c>
      <c r="H30" s="114">
        <v>262159.05592000001</v>
      </c>
      <c r="I30" s="114">
        <v>286672.42922000005</v>
      </c>
      <c r="J30" s="114">
        <v>255221.76853</v>
      </c>
      <c r="K30" s="114">
        <v>270405.73517</v>
      </c>
    </row>
    <row r="31" spans="1:11" s="16" customFormat="1" ht="15" customHeight="1">
      <c r="A31" s="148" t="s">
        <v>596</v>
      </c>
      <c r="B31" s="114">
        <v>342103.72805000003</v>
      </c>
      <c r="C31" s="114">
        <v>483978.25658999995</v>
      </c>
      <c r="D31" s="114">
        <v>539509.81249000004</v>
      </c>
      <c r="E31" s="114">
        <v>477599.23894999997</v>
      </c>
      <c r="F31" s="114">
        <v>459772.40957000002</v>
      </c>
      <c r="G31" s="114">
        <v>398344.59422000003</v>
      </c>
      <c r="H31" s="114">
        <v>330391.10892000003</v>
      </c>
      <c r="I31" s="114">
        <v>386529.94312999997</v>
      </c>
      <c r="J31" s="114">
        <v>478542.77104000002</v>
      </c>
      <c r="K31" s="114">
        <v>503305.48731</v>
      </c>
    </row>
    <row r="32" spans="1:11" s="16" customFormat="1" ht="15" customHeight="1">
      <c r="A32" s="148" t="s">
        <v>597</v>
      </c>
      <c r="B32" s="114">
        <v>159181.81762000002</v>
      </c>
      <c r="C32" s="114">
        <v>55200.600359999997</v>
      </c>
      <c r="D32" s="114">
        <v>15345.49404</v>
      </c>
      <c r="E32" s="114">
        <v>4944.1660099999999</v>
      </c>
      <c r="F32" s="114">
        <v>3862.1358700000001</v>
      </c>
      <c r="G32" s="114">
        <v>2690.8866699999999</v>
      </c>
      <c r="H32" s="114">
        <v>1632.55863</v>
      </c>
      <c r="I32" s="114">
        <v>1566.21585</v>
      </c>
      <c r="J32" s="114">
        <v>860.07776999999999</v>
      </c>
      <c r="K32" s="114">
        <v>817.64399000000003</v>
      </c>
    </row>
    <row r="33" spans="1:11" s="16" customFormat="1" ht="15" customHeight="1">
      <c r="A33" s="148" t="s">
        <v>598</v>
      </c>
      <c r="B33" s="114">
        <v>76796.933019999997</v>
      </c>
      <c r="C33" s="114">
        <v>116033.91826000001</v>
      </c>
      <c r="D33" s="114">
        <v>167802.75224999999</v>
      </c>
      <c r="E33" s="114">
        <v>255558.22453000001</v>
      </c>
      <c r="F33" s="114">
        <v>159934.64649000001</v>
      </c>
      <c r="G33" s="114">
        <v>57369.133959999999</v>
      </c>
      <c r="H33" s="114">
        <v>75349.875910000002</v>
      </c>
      <c r="I33" s="114">
        <v>80870.200840000005</v>
      </c>
      <c r="J33" s="114">
        <v>107059.04929000001</v>
      </c>
      <c r="K33" s="114">
        <v>85033.854269999996</v>
      </c>
    </row>
    <row r="34" spans="1:11" s="16" customFormat="1" ht="15" customHeight="1">
      <c r="A34" s="148" t="s">
        <v>599</v>
      </c>
      <c r="B34" s="114">
        <v>930194.26676000003</v>
      </c>
      <c r="C34" s="114">
        <v>1054192.02101</v>
      </c>
      <c r="D34" s="114">
        <v>1132900.5906199999</v>
      </c>
      <c r="E34" s="114">
        <v>1328458.0327300001</v>
      </c>
      <c r="F34" s="114">
        <v>1509226.74493</v>
      </c>
      <c r="G34" s="114">
        <v>2015600.80547</v>
      </c>
      <c r="H34" s="114">
        <v>2229756.4098800002</v>
      </c>
      <c r="I34" s="114">
        <v>2199433.7658500001</v>
      </c>
      <c r="J34" s="114">
        <v>2293887.9976300001</v>
      </c>
      <c r="K34" s="114">
        <v>2278221.3608400002</v>
      </c>
    </row>
    <row r="35" spans="1:11" s="16" customFormat="1" ht="15" customHeight="1">
      <c r="A35" s="148" t="s">
        <v>600</v>
      </c>
      <c r="B35" s="114">
        <v>68632.522129999998</v>
      </c>
      <c r="C35" s="114">
        <v>91810.247739999992</v>
      </c>
      <c r="D35" s="114">
        <v>116930.82497</v>
      </c>
      <c r="E35" s="114">
        <v>153172.84544</v>
      </c>
      <c r="F35" s="114">
        <v>183083.42765999999</v>
      </c>
      <c r="G35" s="114">
        <v>205330.50503999999</v>
      </c>
      <c r="H35" s="114">
        <v>199359.42756000001</v>
      </c>
      <c r="I35" s="114">
        <v>219712.21561000001</v>
      </c>
      <c r="J35" s="114">
        <v>212697.71371000001</v>
      </c>
      <c r="K35" s="114">
        <v>228075.41138000001</v>
      </c>
    </row>
    <row r="36" spans="1:11" s="16" customFormat="1" ht="15" customHeight="1">
      <c r="A36" s="147" t="s">
        <v>601</v>
      </c>
      <c r="B36" s="114">
        <v>10.089120000000001</v>
      </c>
      <c r="C36" s="114">
        <v>12.73329</v>
      </c>
      <c r="D36" s="114">
        <v>14.508620000000001</v>
      </c>
      <c r="E36" s="114">
        <v>20.07995</v>
      </c>
      <c r="F36" s="114">
        <v>72.091970000000003</v>
      </c>
      <c r="G36" s="114">
        <v>37.620800000000003</v>
      </c>
      <c r="H36" s="114">
        <v>16862.61131</v>
      </c>
      <c r="I36" s="114">
        <v>12663.008179999999</v>
      </c>
      <c r="J36" s="114">
        <v>8447.5147500000003</v>
      </c>
      <c r="K36" s="114">
        <v>4234.8467300000002</v>
      </c>
    </row>
    <row r="37" spans="1:11" s="16" customFormat="1" ht="15" customHeight="1">
      <c r="A37" s="147" t="s">
        <v>602</v>
      </c>
      <c r="B37" s="114">
        <v>26939.016030000003</v>
      </c>
      <c r="C37" s="114">
        <v>42935.949270000005</v>
      </c>
      <c r="D37" s="114">
        <v>76878.21819</v>
      </c>
      <c r="E37" s="114">
        <v>244281.04586000001</v>
      </c>
      <c r="F37" s="114">
        <v>327754.68007999996</v>
      </c>
      <c r="G37" s="114">
        <v>396387.55960000004</v>
      </c>
      <c r="H37" s="114">
        <v>533552.59722</v>
      </c>
      <c r="I37" s="114">
        <v>632775.83982000011</v>
      </c>
      <c r="J37" s="114">
        <v>671976.20438999997</v>
      </c>
      <c r="K37" s="114">
        <v>834502.77483000001</v>
      </c>
    </row>
    <row r="38" spans="1:11" s="16" customFormat="1" ht="15" customHeight="1">
      <c r="A38" s="147" t="s">
        <v>603</v>
      </c>
      <c r="B38" s="114">
        <v>31729.656199999998</v>
      </c>
      <c r="C38" s="114">
        <v>38834.72178</v>
      </c>
      <c r="D38" s="114">
        <v>43171.326420000005</v>
      </c>
      <c r="E38" s="114">
        <v>58643.95102</v>
      </c>
      <c r="F38" s="114">
        <v>64646.73661</v>
      </c>
      <c r="G38" s="114">
        <v>48647.239880000001</v>
      </c>
      <c r="H38" s="114">
        <v>48484.881799999996</v>
      </c>
      <c r="I38" s="114">
        <v>45630.168669999999</v>
      </c>
      <c r="J38" s="114">
        <v>45622.398860000001</v>
      </c>
      <c r="K38" s="114">
        <v>56156.016819999997</v>
      </c>
    </row>
    <row r="39" spans="1:11" s="16" customFormat="1" ht="15" customHeight="1">
      <c r="A39" s="147" t="s">
        <v>277</v>
      </c>
      <c r="B39" s="114">
        <v>15704.16719</v>
      </c>
      <c r="C39" s="114">
        <v>20410.746649999997</v>
      </c>
      <c r="D39" s="114">
        <v>27486.06609</v>
      </c>
      <c r="E39" s="114">
        <v>31710.423079999997</v>
      </c>
      <c r="F39" s="114">
        <v>35630.223389999999</v>
      </c>
      <c r="G39" s="114">
        <v>38298.730819999997</v>
      </c>
      <c r="H39" s="114">
        <v>52650.743990000003</v>
      </c>
      <c r="I39" s="114">
        <v>50633.044620000001</v>
      </c>
      <c r="J39" s="114">
        <v>53177.02781</v>
      </c>
      <c r="K39" s="114">
        <v>55852.315049999997</v>
      </c>
    </row>
    <row r="40" spans="1:11" s="16" customFormat="1" ht="15" customHeight="1">
      <c r="A40" s="147" t="s">
        <v>283</v>
      </c>
      <c r="B40" s="114">
        <v>0</v>
      </c>
      <c r="C40" s="114">
        <v>0</v>
      </c>
      <c r="D40" s="114">
        <v>35242.005749999997</v>
      </c>
      <c r="E40" s="114">
        <v>35251.314460000001</v>
      </c>
      <c r="F40" s="114">
        <v>17630.5615</v>
      </c>
      <c r="G40" s="114">
        <v>0</v>
      </c>
      <c r="H40" s="114">
        <v>0</v>
      </c>
      <c r="I40" s="114">
        <v>0</v>
      </c>
      <c r="J40" s="114">
        <v>0</v>
      </c>
      <c r="K40" s="114">
        <v>0</v>
      </c>
    </row>
    <row r="41" spans="1:11" s="16" customFormat="1" ht="15" customHeight="1">
      <c r="A41" s="147" t="s">
        <v>604</v>
      </c>
      <c r="B41" s="114">
        <v>1485.6633400000001</v>
      </c>
      <c r="C41" s="114">
        <v>36497.330009999998</v>
      </c>
      <c r="D41" s="114">
        <v>81798.379000000001</v>
      </c>
      <c r="E41" s="114">
        <v>81849.740609999993</v>
      </c>
      <c r="F41" s="114">
        <v>81930.896030000004</v>
      </c>
      <c r="G41" s="114">
        <v>81997.088599999988</v>
      </c>
      <c r="H41" s="114">
        <v>82076.493969999996</v>
      </c>
      <c r="I41" s="114">
        <v>64485.075600000004</v>
      </c>
      <c r="J41" s="114">
        <v>46910.196750000003</v>
      </c>
      <c r="K41" s="114">
        <v>98373.272949999999</v>
      </c>
    </row>
    <row r="42" spans="1:11" s="17" customFormat="1" ht="15" customHeight="1" thickBot="1">
      <c r="A42" s="147" t="s">
        <v>455</v>
      </c>
      <c r="B42" s="114">
        <v>0</v>
      </c>
      <c r="C42" s="114">
        <v>0</v>
      </c>
      <c r="D42" s="114">
        <v>0</v>
      </c>
      <c r="E42" s="114">
        <v>0</v>
      </c>
      <c r="F42" s="114">
        <v>61632.206149999998</v>
      </c>
      <c r="G42" s="114">
        <v>48560.500220000002</v>
      </c>
      <c r="H42" s="114">
        <v>126409.83234000001</v>
      </c>
      <c r="I42" s="114">
        <v>21179.759610000001</v>
      </c>
      <c r="J42" s="114">
        <v>22151.526329999997</v>
      </c>
      <c r="K42" s="114">
        <v>6187.9193700000005</v>
      </c>
    </row>
    <row r="43" spans="1:11" ht="15" customHeight="1" thickTop="1" thickBot="1">
      <c r="A43" s="394" t="s">
        <v>605</v>
      </c>
      <c r="B43" s="395">
        <v>212181.35756999999</v>
      </c>
      <c r="C43" s="395">
        <v>222634.77574000001</v>
      </c>
      <c r="D43" s="395">
        <v>238791.7047</v>
      </c>
      <c r="E43" s="395">
        <v>255374.63812000002</v>
      </c>
      <c r="F43" s="395">
        <v>267664.03976000001</v>
      </c>
      <c r="G43" s="395">
        <v>297357.53933</v>
      </c>
      <c r="H43" s="395">
        <v>304588.61603999999</v>
      </c>
      <c r="I43" s="395">
        <v>320313.32231000002</v>
      </c>
      <c r="J43" s="395">
        <v>325683.85470999999</v>
      </c>
      <c r="K43" s="395">
        <v>335710.67376999999</v>
      </c>
    </row>
    <row r="44" spans="1:11" s="16" customFormat="1" ht="15" customHeight="1" thickTop="1">
      <c r="A44" s="147" t="s">
        <v>298</v>
      </c>
      <c r="B44" s="114">
        <v>176574.1</v>
      </c>
      <c r="C44" s="114">
        <v>195123.6</v>
      </c>
      <c r="D44" s="114">
        <v>202361.2</v>
      </c>
      <c r="E44" s="114">
        <v>202361.2</v>
      </c>
      <c r="F44" s="114">
        <v>202361.2</v>
      </c>
      <c r="G44" s="114">
        <v>230710.2</v>
      </c>
      <c r="H44" s="114">
        <v>230710.2</v>
      </c>
      <c r="I44" s="114">
        <v>265495.09999999998</v>
      </c>
      <c r="J44" s="114">
        <v>282995.09999999998</v>
      </c>
      <c r="K44" s="114">
        <v>282995.09999999998</v>
      </c>
    </row>
    <row r="45" spans="1:11" s="16" customFormat="1" ht="15" customHeight="1">
      <c r="A45" s="147" t="s">
        <v>302</v>
      </c>
      <c r="B45" s="114">
        <v>1905.7043799999999</v>
      </c>
      <c r="C45" s="114">
        <v>1905.7043799999999</v>
      </c>
      <c r="D45" s="114">
        <v>807.38058000000001</v>
      </c>
      <c r="E45" s="114">
        <v>807.38058000000001</v>
      </c>
      <c r="F45" s="114">
        <v>807.38058000000001</v>
      </c>
      <c r="G45" s="114">
        <v>458.37430999999998</v>
      </c>
      <c r="H45" s="114">
        <v>458.37430999999998</v>
      </c>
      <c r="I45" s="114">
        <v>2171.7570299999998</v>
      </c>
      <c r="J45" s="114">
        <v>2171.7570299999998</v>
      </c>
      <c r="K45" s="114">
        <v>2171.7570299999998</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8463.5225200000004</v>
      </c>
      <c r="C47" s="114">
        <v>10987.2708</v>
      </c>
      <c r="D47" s="114">
        <v>12449.031080000001</v>
      </c>
      <c r="E47" s="114">
        <v>14766.371289999999</v>
      </c>
      <c r="F47" s="114">
        <v>17536.987929999999</v>
      </c>
      <c r="G47" s="114">
        <v>20095.824079999999</v>
      </c>
      <c r="H47" s="114">
        <v>21627.80716</v>
      </c>
      <c r="I47" s="114">
        <v>22963.708059999997</v>
      </c>
      <c r="J47" s="114">
        <v>22963.708059999997</v>
      </c>
      <c r="K47" s="114">
        <v>24375.714459999999</v>
      </c>
    </row>
    <row r="48" spans="1:11" s="16" customFormat="1" ht="15" customHeight="1">
      <c r="A48" s="147" t="s">
        <v>312</v>
      </c>
      <c r="B48" s="114">
        <v>25238.03067</v>
      </c>
      <c r="C48" s="114">
        <v>14618.200560000001</v>
      </c>
      <c r="D48" s="114">
        <v>23174.09304</v>
      </c>
      <c r="E48" s="114">
        <v>37439.686249999999</v>
      </c>
      <c r="F48" s="114">
        <v>46958.471250000002</v>
      </c>
      <c r="G48" s="114">
        <v>46093.140939999997</v>
      </c>
      <c r="H48" s="114">
        <v>51792.234570000001</v>
      </c>
      <c r="I48" s="114">
        <v>29682.75722</v>
      </c>
      <c r="J48" s="114">
        <v>17553.28962</v>
      </c>
      <c r="K48" s="114">
        <v>26168.102280000003</v>
      </c>
    </row>
    <row r="49" spans="1:11" s="16" customFormat="1" ht="15" customHeight="1">
      <c r="A49" s="148" t="s">
        <v>607</v>
      </c>
      <c r="B49" s="114">
        <v>0.54796</v>
      </c>
      <c r="C49" s="114">
        <v>0.59782000000000002</v>
      </c>
      <c r="D49" s="114">
        <v>0.69096999999999997</v>
      </c>
      <c r="E49" s="114">
        <v>9733.519839999999</v>
      </c>
      <c r="F49" s="114">
        <v>21370.109789999999</v>
      </c>
      <c r="G49" s="114">
        <v>33326.61535</v>
      </c>
      <c r="H49" s="114">
        <v>38433.225590000002</v>
      </c>
      <c r="I49" s="114">
        <v>20933.225589999998</v>
      </c>
      <c r="J49" s="114">
        <v>3433.22559</v>
      </c>
      <c r="K49" s="114">
        <v>14998.5</v>
      </c>
    </row>
    <row r="50" spans="1:11" s="17" customFormat="1" ht="15" customHeight="1" thickBot="1">
      <c r="A50" s="148" t="s">
        <v>608</v>
      </c>
      <c r="B50" s="114">
        <v>25237.48271</v>
      </c>
      <c r="C50" s="114">
        <v>14617.60274</v>
      </c>
      <c r="D50" s="114">
        <v>23173.40207</v>
      </c>
      <c r="E50" s="114">
        <v>27706.166410000002</v>
      </c>
      <c r="F50" s="114">
        <v>25588.36146</v>
      </c>
      <c r="G50" s="114">
        <v>12766.525589999999</v>
      </c>
      <c r="H50" s="114">
        <v>13359.008980000001</v>
      </c>
      <c r="I50" s="114">
        <v>8749.5316300000013</v>
      </c>
      <c r="J50" s="114">
        <v>14120.06403</v>
      </c>
      <c r="K50" s="114">
        <v>11169.602279999999</v>
      </c>
    </row>
    <row r="51" spans="1:11" ht="15" customHeight="1" thickTop="1" thickBot="1">
      <c r="A51" s="394" t="s">
        <v>609</v>
      </c>
      <c r="B51" s="395">
        <v>1934414.2183599998</v>
      </c>
      <c r="C51" s="395">
        <v>2439824.36779</v>
      </c>
      <c r="D51" s="395">
        <v>2855732.0057800002</v>
      </c>
      <c r="E51" s="395">
        <v>3459594.7145799999</v>
      </c>
      <c r="F51" s="395">
        <v>3648036.2587100002</v>
      </c>
      <c r="G51" s="395">
        <v>3912356.5812399997</v>
      </c>
      <c r="H51" s="395">
        <v>4263274.21349</v>
      </c>
      <c r="I51" s="395">
        <v>4322464.9893100001</v>
      </c>
      <c r="J51" s="395">
        <v>4522238.1015699999</v>
      </c>
      <c r="K51" s="395">
        <v>4756877.3124799998</v>
      </c>
    </row>
    <row r="52" spans="1:11" s="16" customFormat="1" ht="15" customHeight="1" thickTop="1">
      <c r="A52" s="113" t="s">
        <v>610</v>
      </c>
      <c r="B52" s="114">
        <v>131736.03101999999</v>
      </c>
      <c r="C52" s="114">
        <v>220665.89622999998</v>
      </c>
      <c r="D52" s="114">
        <v>392672.43607999996</v>
      </c>
      <c r="E52" s="114">
        <v>480287.29174000002</v>
      </c>
      <c r="F52" s="114">
        <v>490562.03149000002</v>
      </c>
      <c r="G52" s="114">
        <v>524619.88508000004</v>
      </c>
      <c r="H52" s="114">
        <v>427926.27739</v>
      </c>
      <c r="I52" s="114">
        <v>388317.47210000001</v>
      </c>
      <c r="J52" s="114">
        <v>384956.83626000001</v>
      </c>
      <c r="K52" s="114">
        <v>363548.07148000004</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97385.62887</v>
      </c>
      <c r="C54" s="114">
        <v>213293.11921999999</v>
      </c>
      <c r="D54" s="114">
        <v>384138.34349</v>
      </c>
      <c r="E54" s="114">
        <v>457941.81912</v>
      </c>
      <c r="F54" s="114">
        <v>462524.20606</v>
      </c>
      <c r="G54" s="114">
        <v>495934.58816000004</v>
      </c>
      <c r="H54" s="114">
        <v>403863.13005000004</v>
      </c>
      <c r="I54" s="114">
        <v>362525.07267000002</v>
      </c>
      <c r="J54" s="114">
        <v>358984.28233999998</v>
      </c>
      <c r="K54" s="114">
        <v>334357.91379000002</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34350.402150000002</v>
      </c>
      <c r="C56" s="114">
        <v>7372.7770099999998</v>
      </c>
      <c r="D56" s="114">
        <v>8534.0925900000002</v>
      </c>
      <c r="E56" s="114">
        <v>22345.47262</v>
      </c>
      <c r="F56" s="114">
        <v>28037.825430000001</v>
      </c>
      <c r="G56" s="114">
        <v>28685.296920000001</v>
      </c>
      <c r="H56" s="114">
        <v>24063.14734</v>
      </c>
      <c r="I56" s="114">
        <v>25792.399430000001</v>
      </c>
      <c r="J56" s="114">
        <v>25972.553920000002</v>
      </c>
      <c r="K56" s="114">
        <v>29190.15769</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2738907.3331999998</v>
      </c>
      <c r="C58" s="114">
        <v>3750902.8826799998</v>
      </c>
      <c r="D58" s="114">
        <v>5007020.8373400001</v>
      </c>
      <c r="E58" s="114">
        <v>5309298.7753800005</v>
      </c>
      <c r="F58" s="114">
        <v>6370945.6190900002</v>
      </c>
      <c r="G58" s="114">
        <v>9002541.5042300001</v>
      </c>
      <c r="H58" s="114">
        <v>9984297.7286900003</v>
      </c>
      <c r="I58" s="114">
        <v>7589905.4097499996</v>
      </c>
      <c r="J58" s="114">
        <v>7708059.6044399999</v>
      </c>
      <c r="K58" s="114">
        <v>7883708.5811999999</v>
      </c>
    </row>
    <row r="59" spans="1:11">
      <c r="A59" s="396" t="s">
        <v>617</v>
      </c>
      <c r="B59" s="397">
        <v>224367.09713000001</v>
      </c>
      <c r="C59" s="397">
        <v>227246.32863</v>
      </c>
      <c r="D59" s="397">
        <v>254156.50466000001</v>
      </c>
      <c r="E59" s="397">
        <v>286397.82311</v>
      </c>
      <c r="F59" s="397">
        <v>298673.40239999996</v>
      </c>
      <c r="G59" s="397">
        <v>314099.98681999999</v>
      </c>
      <c r="H59" s="397">
        <v>330470.00485000003</v>
      </c>
      <c r="I59" s="397">
        <v>162332.07606999998</v>
      </c>
      <c r="J59" s="397">
        <v>333656.16897000006</v>
      </c>
      <c r="K59" s="397">
        <v>184505.51250000001</v>
      </c>
    </row>
    <row r="60" spans="1:11" ht="15" customHeight="1">
      <c r="A60" s="148" t="s">
        <v>618</v>
      </c>
      <c r="B60" s="114">
        <v>-45371.639430000003</v>
      </c>
      <c r="C60" s="114">
        <v>-51412.703689999995</v>
      </c>
      <c r="D60" s="114">
        <v>-57848.743820000003</v>
      </c>
      <c r="E60" s="114">
        <v>-70803.382409999991</v>
      </c>
      <c r="F60" s="114">
        <v>-88064.167629999996</v>
      </c>
      <c r="G60" s="114">
        <v>-111125.15849</v>
      </c>
      <c r="H60" s="114">
        <v>-126722.3887</v>
      </c>
      <c r="I60" s="114">
        <v>-71631.772799999992</v>
      </c>
      <c r="J60" s="114">
        <v>-147313.75403000001</v>
      </c>
      <c r="K60" s="114">
        <v>-79678.569730000003</v>
      </c>
    </row>
    <row r="61" spans="1:11" ht="15" customHeight="1">
      <c r="A61" s="147" t="s">
        <v>619</v>
      </c>
      <c r="B61" s="114">
        <v>178995.4577</v>
      </c>
      <c r="C61" s="114">
        <v>175833.62494000001</v>
      </c>
      <c r="D61" s="114">
        <v>196307.76084</v>
      </c>
      <c r="E61" s="114">
        <v>215594.44069999998</v>
      </c>
      <c r="F61" s="114">
        <v>210609.23477000001</v>
      </c>
      <c r="G61" s="114">
        <v>202974.82833000002</v>
      </c>
      <c r="H61" s="114">
        <v>203747.61615000002</v>
      </c>
      <c r="I61" s="114">
        <v>90700.303269999989</v>
      </c>
      <c r="J61" s="114">
        <v>186342.41493999999</v>
      </c>
      <c r="K61" s="114">
        <v>104826.94276999999</v>
      </c>
    </row>
    <row r="62" spans="1:11" ht="15" customHeight="1">
      <c r="A62" s="116" t="s">
        <v>620</v>
      </c>
      <c r="B62" s="114">
        <v>37362.405630000001</v>
      </c>
      <c r="C62" s="114">
        <v>24782.796280000002</v>
      </c>
      <c r="D62" s="114">
        <v>26015.26816</v>
      </c>
      <c r="E62" s="114">
        <v>26379.87946</v>
      </c>
      <c r="F62" s="114">
        <v>40990.440190000001</v>
      </c>
      <c r="G62" s="114">
        <v>53646.611299999997</v>
      </c>
      <c r="H62" s="114">
        <v>43493.289629999999</v>
      </c>
      <c r="I62" s="114">
        <v>22578.983479999999</v>
      </c>
      <c r="J62" s="114">
        <v>49985.550029999999</v>
      </c>
      <c r="K62" s="114">
        <v>23098.667590000001</v>
      </c>
    </row>
    <row r="63" spans="1:11" ht="15" customHeight="1">
      <c r="A63" s="148" t="s">
        <v>621</v>
      </c>
      <c r="B63" s="114">
        <v>-5106.0971500000005</v>
      </c>
      <c r="C63" s="114">
        <v>-7733.8010400000003</v>
      </c>
      <c r="D63" s="114">
        <v>-14694.033170000001</v>
      </c>
      <c r="E63" s="114">
        <v>-18207.593659999999</v>
      </c>
      <c r="F63" s="114">
        <v>-24327.985199999999</v>
      </c>
      <c r="G63" s="114">
        <v>-28755.592850000001</v>
      </c>
      <c r="H63" s="114">
        <v>-25785.806969999998</v>
      </c>
      <c r="I63" s="114">
        <v>-13017.61817</v>
      </c>
      <c r="J63" s="114">
        <v>-22727.756739999997</v>
      </c>
      <c r="K63" s="114">
        <v>-11035.55445</v>
      </c>
    </row>
    <row r="64" spans="1:11" ht="15" customHeight="1">
      <c r="A64" s="117" t="s">
        <v>622</v>
      </c>
      <c r="B64" s="114">
        <v>211251.76618000001</v>
      </c>
      <c r="C64" s="114">
        <v>192882.62018</v>
      </c>
      <c r="D64" s="114">
        <v>207628.99583</v>
      </c>
      <c r="E64" s="114">
        <v>223766.72649999999</v>
      </c>
      <c r="F64" s="114">
        <v>227271.68975999998</v>
      </c>
      <c r="G64" s="114">
        <v>227865.84677999999</v>
      </c>
      <c r="H64" s="114">
        <v>221455.09881</v>
      </c>
      <c r="I64" s="114">
        <v>100261.66858</v>
      </c>
      <c r="J64" s="114">
        <v>213600.20822999999</v>
      </c>
      <c r="K64" s="114">
        <v>116890.05591</v>
      </c>
    </row>
    <row r="65" spans="1:11" ht="15" customHeight="1">
      <c r="A65" s="116" t="s">
        <v>623</v>
      </c>
      <c r="B65" s="114">
        <v>37335.84921</v>
      </c>
      <c r="C65" s="114">
        <v>21040.606079999998</v>
      </c>
      <c r="D65" s="114">
        <v>22430.774679999999</v>
      </c>
      <c r="E65" s="114">
        <v>26109.016390000001</v>
      </c>
      <c r="F65" s="114">
        <v>32825.895210000002</v>
      </c>
      <c r="G65" s="114">
        <v>27946.583999999999</v>
      </c>
      <c r="H65" s="114">
        <v>26990.55557</v>
      </c>
      <c r="I65" s="114">
        <v>14200.66483</v>
      </c>
      <c r="J65" s="114">
        <v>36061.705130000002</v>
      </c>
      <c r="K65" s="114">
        <v>17916.88392</v>
      </c>
    </row>
    <row r="66" spans="1:11" ht="15" customHeight="1">
      <c r="A66" s="116" t="s">
        <v>624</v>
      </c>
      <c r="B66" s="114">
        <v>-58104.614860000001</v>
      </c>
      <c r="C66" s="114">
        <v>-38944.961479999998</v>
      </c>
      <c r="D66" s="114">
        <v>-48157.102719999995</v>
      </c>
      <c r="E66" s="114">
        <v>-48417.174509999997</v>
      </c>
      <c r="F66" s="114">
        <v>-52338.789629999999</v>
      </c>
      <c r="G66" s="114">
        <v>-63760.210979999996</v>
      </c>
      <c r="H66" s="114">
        <v>-68148.512060000008</v>
      </c>
      <c r="I66" s="114">
        <v>-21919.419590000001</v>
      </c>
      <c r="J66" s="114">
        <v>-71852.780859999999</v>
      </c>
      <c r="K66" s="114">
        <v>-34609.533280000003</v>
      </c>
    </row>
    <row r="67" spans="1:11" ht="15" customHeight="1">
      <c r="A67" s="147" t="s">
        <v>625</v>
      </c>
      <c r="B67" s="114">
        <v>190483.00052999999</v>
      </c>
      <c r="C67" s="114">
        <v>174978.26478</v>
      </c>
      <c r="D67" s="114">
        <v>181902.66778999998</v>
      </c>
      <c r="E67" s="114">
        <v>201458.56837999998</v>
      </c>
      <c r="F67" s="114">
        <v>207758.79534000001</v>
      </c>
      <c r="G67" s="114">
        <v>192052.21980000002</v>
      </c>
      <c r="H67" s="114">
        <v>180297.14231999998</v>
      </c>
      <c r="I67" s="114">
        <v>92542.913819999987</v>
      </c>
      <c r="J67" s="114">
        <v>177809.13250000001</v>
      </c>
      <c r="K67" s="114">
        <v>100197.40655</v>
      </c>
    </row>
    <row r="68" spans="1:11" ht="15" customHeight="1">
      <c r="A68" s="148" t="s">
        <v>626</v>
      </c>
      <c r="B68" s="114">
        <v>-164753.6152</v>
      </c>
      <c r="C68" s="114">
        <v>-160127.64431999999</v>
      </c>
      <c r="D68" s="114">
        <v>-148172.07943000001</v>
      </c>
      <c r="E68" s="114">
        <v>-153363.45594999997</v>
      </c>
      <c r="F68" s="114">
        <v>-163962.62675</v>
      </c>
      <c r="G68" s="114">
        <v>-174436.79997999998</v>
      </c>
      <c r="H68" s="114">
        <v>-162165.50211</v>
      </c>
      <c r="I68" s="114">
        <v>-82483.049120000011</v>
      </c>
      <c r="J68" s="114">
        <v>-158595.07605999999</v>
      </c>
      <c r="K68" s="114">
        <v>-86345.301579999999</v>
      </c>
    </row>
    <row r="69" spans="1:11" ht="15" customHeight="1">
      <c r="A69" s="117" t="s">
        <v>627</v>
      </c>
      <c r="B69" s="114">
        <v>25729.385329999997</v>
      </c>
      <c r="C69" s="114">
        <v>14850.62046</v>
      </c>
      <c r="D69" s="114">
        <v>33730.588360000002</v>
      </c>
      <c r="E69" s="114">
        <v>48095.112430000001</v>
      </c>
      <c r="F69" s="114">
        <v>43796.168590000001</v>
      </c>
      <c r="G69" s="114">
        <v>17615.419819999999</v>
      </c>
      <c r="H69" s="114">
        <v>18131.640210000001</v>
      </c>
      <c r="I69" s="114">
        <v>10059.8647</v>
      </c>
      <c r="J69" s="114">
        <v>19214.05644</v>
      </c>
      <c r="K69" s="114">
        <v>13852.10497</v>
      </c>
    </row>
    <row r="70" spans="1:11" ht="15" customHeight="1">
      <c r="A70" s="117" t="s">
        <v>628</v>
      </c>
      <c r="B70" s="114">
        <v>801.68379000000004</v>
      </c>
      <c r="C70" s="114">
        <v>222.65700000000001</v>
      </c>
      <c r="D70" s="114">
        <v>72.082139999999995</v>
      </c>
      <c r="E70" s="114">
        <v>7.9551000000000007</v>
      </c>
      <c r="F70" s="114">
        <v>4.8084100000000003</v>
      </c>
      <c r="G70" s="114">
        <v>2.5566799999999996</v>
      </c>
      <c r="H70" s="114">
        <v>6.6732500000000003</v>
      </c>
      <c r="I70" s="114">
        <v>5.7818199999999997</v>
      </c>
      <c r="J70" s="114">
        <v>0.46166000000000001</v>
      </c>
      <c r="K70" s="114">
        <v>0.19756000000000001</v>
      </c>
    </row>
    <row r="71" spans="1:11" ht="15" customHeight="1">
      <c r="A71" s="115" t="s">
        <v>977</v>
      </c>
      <c r="B71" s="114">
        <v>1.482E-2</v>
      </c>
      <c r="C71" s="114">
        <v>2.5699999999999998E-3</v>
      </c>
      <c r="D71" s="114">
        <v>5.9999999999999995E-4</v>
      </c>
      <c r="E71" s="114">
        <v>2.0999999999999998E-4</v>
      </c>
      <c r="F71" s="114">
        <v>8.0000000000000007E-5</v>
      </c>
      <c r="G71" s="114">
        <v>5.2000000000000006E-4</v>
      </c>
      <c r="H71" s="114">
        <v>5.4338800000000003</v>
      </c>
      <c r="I71" s="114">
        <v>5.4337399999999993</v>
      </c>
      <c r="J71" s="114">
        <v>8.4999999999999995E-4</v>
      </c>
      <c r="K71" s="114">
        <v>9.1E-4</v>
      </c>
    </row>
    <row r="72" spans="1:11" ht="15" customHeight="1">
      <c r="A72" s="115" t="s">
        <v>978</v>
      </c>
      <c r="B72" s="114">
        <v>801.66896999999994</v>
      </c>
      <c r="C72" s="114">
        <v>222.65442999999999</v>
      </c>
      <c r="D72" s="114">
        <v>72.08153999999999</v>
      </c>
      <c r="E72" s="114">
        <v>7.9548900000000007</v>
      </c>
      <c r="F72" s="114">
        <v>4.8083299999999998</v>
      </c>
      <c r="G72" s="114">
        <v>2.5561599999999998</v>
      </c>
      <c r="H72" s="114">
        <v>1.2393699999999999</v>
      </c>
      <c r="I72" s="114">
        <v>0.34808</v>
      </c>
      <c r="J72" s="114">
        <v>0.46081</v>
      </c>
      <c r="K72" s="114">
        <v>0.19665000000000002</v>
      </c>
    </row>
    <row r="73" spans="1:11" ht="15" customHeight="1">
      <c r="A73" s="147" t="s">
        <v>629</v>
      </c>
      <c r="B73" s="114">
        <v>-32.508220000000001</v>
      </c>
      <c r="C73" s="114">
        <v>-19.879660000000001</v>
      </c>
      <c r="D73" s="114">
        <v>-12.867790000000001</v>
      </c>
      <c r="E73" s="114">
        <v>-7.3488299999999995</v>
      </c>
      <c r="F73" s="114">
        <v>-5.3454700000000006</v>
      </c>
      <c r="G73" s="114">
        <v>-2.6881999999999997</v>
      </c>
      <c r="H73" s="114">
        <v>-52.034179999999999</v>
      </c>
      <c r="I73" s="114">
        <v>-56.462669999999996</v>
      </c>
      <c r="J73" s="114">
        <v>-80.922160000000005</v>
      </c>
      <c r="K73" s="114">
        <v>-48.631190000000004</v>
      </c>
    </row>
    <row r="74" spans="1:11" ht="15" customHeight="1">
      <c r="A74" s="147" t="s">
        <v>1308</v>
      </c>
      <c r="B74" s="114">
        <v>-1.2289999999999999E-2</v>
      </c>
      <c r="C74" s="114">
        <v>-4.9199999999999999E-3</v>
      </c>
      <c r="D74" s="114">
        <v>-1.7700000000000001E-3</v>
      </c>
      <c r="E74" s="114">
        <v>-1.2700000000000001E-3</v>
      </c>
      <c r="F74" s="114">
        <v>-9.5999999999999992E-4</v>
      </c>
      <c r="G74" s="114">
        <v>-2.9999999999999997E-5</v>
      </c>
      <c r="H74" s="114">
        <v>-7.9000000000000001E-4</v>
      </c>
      <c r="I74" s="114">
        <v>-1.4000000000000001E-4</v>
      </c>
      <c r="J74" s="114">
        <v>-7.0999999999999991E-4</v>
      </c>
      <c r="K74" s="114">
        <v>-7.7000000000000007E-4</v>
      </c>
    </row>
    <row r="75" spans="1:11" ht="15" customHeight="1">
      <c r="A75" s="148" t="s">
        <v>434</v>
      </c>
      <c r="B75" s="114">
        <v>-32.495930000000001</v>
      </c>
      <c r="C75" s="114">
        <v>-19.874740000000003</v>
      </c>
      <c r="D75" s="114">
        <v>-12.866020000000001</v>
      </c>
      <c r="E75" s="114">
        <v>-7.3475600000000005</v>
      </c>
      <c r="F75" s="114">
        <v>-5.3445100000000005</v>
      </c>
      <c r="G75" s="114">
        <v>-2.6881699999999999</v>
      </c>
      <c r="H75" s="114">
        <v>-52.033389999999997</v>
      </c>
      <c r="I75" s="114">
        <v>-56.462530000000001</v>
      </c>
      <c r="J75" s="114">
        <v>-80.921449999999993</v>
      </c>
      <c r="K75" s="114">
        <v>-48.630420000000001</v>
      </c>
    </row>
    <row r="76" spans="1:11" ht="15" customHeight="1">
      <c r="A76" s="147" t="s">
        <v>630</v>
      </c>
      <c r="B76" s="114">
        <v>26498.560899999997</v>
      </c>
      <c r="C76" s="114">
        <v>15053.397800000001</v>
      </c>
      <c r="D76" s="114">
        <v>33789.802710000004</v>
      </c>
      <c r="E76" s="114">
        <v>48095.718700000005</v>
      </c>
      <c r="F76" s="114">
        <v>43795.631529999999</v>
      </c>
      <c r="G76" s="114">
        <v>17615.2883</v>
      </c>
      <c r="H76" s="114">
        <v>18086.279280000002</v>
      </c>
      <c r="I76" s="114">
        <v>10009.183849999999</v>
      </c>
      <c r="J76" s="114">
        <v>19133.595940000003</v>
      </c>
      <c r="K76" s="114">
        <v>13803.671339999999</v>
      </c>
    </row>
    <row r="77" spans="1:11" ht="15" customHeight="1">
      <c r="A77" s="149" t="s">
        <v>968</v>
      </c>
      <c r="B77" s="114">
        <v>0</v>
      </c>
      <c r="C77" s="114">
        <v>0</v>
      </c>
      <c r="D77" s="114">
        <v>0</v>
      </c>
      <c r="E77" s="114">
        <v>0</v>
      </c>
      <c r="F77" s="114">
        <v>0</v>
      </c>
      <c r="G77" s="114">
        <v>0</v>
      </c>
      <c r="H77" s="114">
        <v>0</v>
      </c>
      <c r="I77" s="114">
        <v>0</v>
      </c>
      <c r="J77" s="114">
        <v>0</v>
      </c>
      <c r="K77" s="114">
        <v>0</v>
      </c>
    </row>
    <row r="78" spans="1:11" ht="15" customHeight="1">
      <c r="A78" s="117" t="s">
        <v>631</v>
      </c>
      <c r="B78" s="114">
        <v>26498.560899999997</v>
      </c>
      <c r="C78" s="114">
        <v>15053.397800000001</v>
      </c>
      <c r="D78" s="114">
        <v>33789.802710000004</v>
      </c>
      <c r="E78" s="114">
        <v>48095.718700000005</v>
      </c>
      <c r="F78" s="114">
        <v>43795.631529999999</v>
      </c>
      <c r="G78" s="114">
        <v>17615.2883</v>
      </c>
      <c r="H78" s="114">
        <v>18086.279280000002</v>
      </c>
      <c r="I78" s="114">
        <v>10009.183849999999</v>
      </c>
      <c r="J78" s="114">
        <v>19133.595940000003</v>
      </c>
      <c r="K78" s="114">
        <v>13803.671339999999</v>
      </c>
    </row>
    <row r="79" spans="1:11" ht="15" customHeight="1">
      <c r="A79" s="116" t="s">
        <v>632</v>
      </c>
      <c r="B79" s="114">
        <v>-590.33849999999995</v>
      </c>
      <c r="C79" s="114">
        <v>448.31334999999996</v>
      </c>
      <c r="D79" s="114">
        <v>-1244.5894499999999</v>
      </c>
      <c r="E79" s="114">
        <v>-713.48620999999991</v>
      </c>
      <c r="F79" s="114">
        <v>-55.093290000000003</v>
      </c>
      <c r="G79" s="114">
        <v>-66.314539999999994</v>
      </c>
      <c r="H79" s="114">
        <v>-159.27939000000001</v>
      </c>
      <c r="I79" s="114">
        <v>-7.7022599999999999</v>
      </c>
      <c r="J79" s="114">
        <v>32.276810000000005</v>
      </c>
      <c r="K79" s="114">
        <v>-250.90506999999999</v>
      </c>
    </row>
    <row r="80" spans="1:11" ht="15" customHeight="1">
      <c r="A80" s="147" t="s">
        <v>633</v>
      </c>
      <c r="B80" s="114">
        <v>25908.222399999999</v>
      </c>
      <c r="C80" s="114">
        <v>15501.711150000001</v>
      </c>
      <c r="D80" s="114">
        <v>32545.21326</v>
      </c>
      <c r="E80" s="114">
        <v>47382.232490000002</v>
      </c>
      <c r="F80" s="114">
        <v>43740.538240000002</v>
      </c>
      <c r="G80" s="114">
        <v>17548.973760000001</v>
      </c>
      <c r="H80" s="114">
        <v>17926.999889999999</v>
      </c>
      <c r="I80" s="114">
        <v>10001.481589999999</v>
      </c>
      <c r="J80" s="114">
        <v>19165.872749999999</v>
      </c>
      <c r="K80" s="114">
        <v>13552.76627</v>
      </c>
    </row>
    <row r="81" spans="1:11" ht="15" customHeight="1">
      <c r="A81" s="116" t="s">
        <v>634</v>
      </c>
      <c r="B81" s="114">
        <v>0</v>
      </c>
      <c r="C81" s="114">
        <v>0</v>
      </c>
      <c r="D81" s="114">
        <v>0</v>
      </c>
      <c r="E81" s="114">
        <v>4.0000000000000003E-5</v>
      </c>
      <c r="F81" s="114">
        <v>0</v>
      </c>
      <c r="G81" s="114">
        <v>-4.0000000000000003E-5</v>
      </c>
      <c r="H81" s="114">
        <v>0</v>
      </c>
      <c r="I81" s="114">
        <v>0</v>
      </c>
      <c r="J81" s="114">
        <v>-5.9999999999999995E-5</v>
      </c>
      <c r="K81" s="114">
        <v>0</v>
      </c>
    </row>
    <row r="82" spans="1:11" ht="15" customHeight="1">
      <c r="A82" s="147" t="s">
        <v>635</v>
      </c>
      <c r="B82" s="114">
        <v>25908.222399999999</v>
      </c>
      <c r="C82" s="114">
        <v>15501.711150000001</v>
      </c>
      <c r="D82" s="114">
        <v>32545.21326</v>
      </c>
      <c r="E82" s="114">
        <v>47382.232530000001</v>
      </c>
      <c r="F82" s="114">
        <v>43740.538240000002</v>
      </c>
      <c r="G82" s="114">
        <v>17548.973719999998</v>
      </c>
      <c r="H82" s="114">
        <v>17926.999889999999</v>
      </c>
      <c r="I82" s="114">
        <v>10001.481589999999</v>
      </c>
      <c r="J82" s="114">
        <v>19165.87269</v>
      </c>
      <c r="K82" s="114">
        <v>13552.76627</v>
      </c>
    </row>
    <row r="83" spans="1:11" ht="15" customHeight="1" thickBot="1">
      <c r="A83" s="116" t="s">
        <v>636</v>
      </c>
      <c r="B83" s="114">
        <v>-670.7396</v>
      </c>
      <c r="C83" s="114">
        <v>-884.10841000000005</v>
      </c>
      <c r="D83" s="114">
        <v>-9371.8111900000004</v>
      </c>
      <c r="E83" s="114">
        <v>-19676.06612</v>
      </c>
      <c r="F83" s="114">
        <v>-18152.176780000002</v>
      </c>
      <c r="G83" s="114">
        <v>-4782.4481299999998</v>
      </c>
      <c r="H83" s="114">
        <v>-4567.9909000000007</v>
      </c>
      <c r="I83" s="114">
        <v>-1251.9499599999999</v>
      </c>
      <c r="J83" s="114">
        <v>-5045.8086600000006</v>
      </c>
      <c r="K83" s="114">
        <v>-2383.16399</v>
      </c>
    </row>
    <row r="84" spans="1:11" ht="15" customHeight="1" thickTop="1" thickBot="1">
      <c r="A84" s="394" t="s">
        <v>637</v>
      </c>
      <c r="B84" s="395">
        <v>25237.482800000002</v>
      </c>
      <c r="C84" s="395">
        <v>14617.60274</v>
      </c>
      <c r="D84" s="395">
        <v>23173.40207</v>
      </c>
      <c r="E84" s="395">
        <v>27706.166410000002</v>
      </c>
      <c r="F84" s="395">
        <v>25588.36146</v>
      </c>
      <c r="G84" s="395">
        <v>12766.525589999999</v>
      </c>
      <c r="H84" s="395">
        <v>13359.00899</v>
      </c>
      <c r="I84" s="395">
        <v>8749.5316300000013</v>
      </c>
      <c r="J84" s="395">
        <v>14120.06403</v>
      </c>
      <c r="K84" s="395">
        <v>11169.602279999999</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51" t="s">
        <v>440</v>
      </c>
      <c r="B1" s="751"/>
      <c r="C1" s="751"/>
      <c r="D1" s="751"/>
      <c r="E1" s="751"/>
      <c r="F1" s="751"/>
      <c r="G1" s="751"/>
      <c r="H1" s="751"/>
      <c r="I1" s="751"/>
      <c r="J1" s="751"/>
      <c r="K1" s="751"/>
    </row>
    <row r="2" spans="1:11" ht="15" customHeight="1">
      <c r="A2" s="752" t="s">
        <v>572</v>
      </c>
      <c r="B2" s="752"/>
      <c r="C2" s="752"/>
      <c r="D2" s="752"/>
      <c r="E2" s="752"/>
      <c r="F2" s="752"/>
      <c r="G2" s="752"/>
      <c r="H2" s="752"/>
      <c r="I2" s="752"/>
      <c r="J2" s="752"/>
      <c r="K2" s="752"/>
    </row>
    <row r="3" spans="1:11" ht="15" customHeight="1">
      <c r="A3" s="752" t="s">
        <v>648</v>
      </c>
      <c r="B3" s="752"/>
      <c r="C3" s="752"/>
      <c r="D3" s="752"/>
      <c r="E3" s="752"/>
      <c r="F3" s="752"/>
      <c r="G3" s="752"/>
      <c r="H3" s="752"/>
      <c r="I3" s="752"/>
      <c r="J3" s="752"/>
      <c r="K3" s="752"/>
    </row>
    <row r="4" spans="1:11" ht="30" customHeight="1">
      <c r="A4" s="753" t="s">
        <v>512</v>
      </c>
      <c r="B4" s="753"/>
      <c r="C4" s="753"/>
      <c r="D4" s="753"/>
      <c r="E4" s="753"/>
      <c r="F4" s="753"/>
      <c r="G4" s="753"/>
      <c r="H4" s="753"/>
      <c r="I4" s="753"/>
      <c r="J4" s="753"/>
      <c r="K4" s="753"/>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1501</v>
      </c>
      <c r="J6" s="392" t="s">
        <v>1359</v>
      </c>
      <c r="K6" s="392" t="s">
        <v>1502</v>
      </c>
    </row>
    <row r="7" spans="1:11" ht="15" customHeight="1" thickTop="1" thickBot="1">
      <c r="A7" s="394" t="s">
        <v>580</v>
      </c>
      <c r="B7" s="395">
        <v>6928794.4940499999</v>
      </c>
      <c r="C7" s="395">
        <v>10555018.613540001</v>
      </c>
      <c r="D7" s="395">
        <v>13390413.32316</v>
      </c>
      <c r="E7" s="395">
        <v>15400481.48141</v>
      </c>
      <c r="F7" s="395">
        <v>15783016.923839999</v>
      </c>
      <c r="G7" s="395">
        <v>18455683.636990003</v>
      </c>
      <c r="H7" s="395">
        <v>23823974.905650001</v>
      </c>
      <c r="I7" s="395">
        <v>26125974.18316</v>
      </c>
      <c r="J7" s="395">
        <v>27410439.24092</v>
      </c>
      <c r="K7" s="395">
        <v>30980922.0414</v>
      </c>
    </row>
    <row r="8" spans="1:11" s="16" customFormat="1" ht="15" customHeight="1" thickTop="1">
      <c r="A8" s="147" t="s">
        <v>162</v>
      </c>
      <c r="B8" s="114">
        <v>251207.64466999998</v>
      </c>
      <c r="C8" s="114">
        <v>607790.74752999994</v>
      </c>
      <c r="D8" s="114">
        <v>1296882.7536600002</v>
      </c>
      <c r="E8" s="114">
        <v>714230.36064999993</v>
      </c>
      <c r="F8" s="114">
        <v>736116.58507999999</v>
      </c>
      <c r="G8" s="114">
        <v>723488.85248999996</v>
      </c>
      <c r="H8" s="114">
        <v>629520.19776999997</v>
      </c>
      <c r="I8" s="114">
        <v>1652508.0003599999</v>
      </c>
      <c r="J8" s="114">
        <v>1398500.81666</v>
      </c>
      <c r="K8" s="114">
        <v>1676077.7723800002</v>
      </c>
    </row>
    <row r="9" spans="1:11" s="16" customFormat="1" ht="15" customHeight="1">
      <c r="A9" s="147" t="s">
        <v>171</v>
      </c>
      <c r="B9" s="114">
        <v>1656095.2707199999</v>
      </c>
      <c r="C9" s="114">
        <v>1281851.0505899999</v>
      </c>
      <c r="D9" s="114">
        <v>1028918.26213</v>
      </c>
      <c r="E9" s="114">
        <v>2038567.09791</v>
      </c>
      <c r="F9" s="114">
        <v>1457695.4839999999</v>
      </c>
      <c r="G9" s="114">
        <v>1483072.3910099999</v>
      </c>
      <c r="H9" s="114">
        <v>1768812.40063</v>
      </c>
      <c r="I9" s="114">
        <v>1858825.8815799998</v>
      </c>
      <c r="J9" s="114">
        <v>1873085.08898</v>
      </c>
      <c r="K9" s="114">
        <v>1928502.5074400001</v>
      </c>
    </row>
    <row r="10" spans="1:11" s="16" customFormat="1" ht="15" customHeight="1">
      <c r="A10" s="147" t="s">
        <v>180</v>
      </c>
      <c r="B10" s="114">
        <v>3912369.10702</v>
      </c>
      <c r="C10" s="114">
        <v>7356902.2834899994</v>
      </c>
      <c r="D10" s="114">
        <v>9547806.7724699993</v>
      </c>
      <c r="E10" s="114">
        <v>11077410.87671</v>
      </c>
      <c r="F10" s="114">
        <v>11682678.885600001</v>
      </c>
      <c r="G10" s="114">
        <v>13760530.03383</v>
      </c>
      <c r="H10" s="114">
        <v>17244076.2071</v>
      </c>
      <c r="I10" s="114">
        <v>17270479.464700002</v>
      </c>
      <c r="J10" s="114">
        <v>19206935.96322</v>
      </c>
      <c r="K10" s="114">
        <v>21305328.156470001</v>
      </c>
    </row>
    <row r="11" spans="1:11" s="16" customFormat="1" ht="15" customHeight="1">
      <c r="A11" s="148" t="s">
        <v>581</v>
      </c>
      <c r="B11" s="114">
        <v>3911137.9084899998</v>
      </c>
      <c r="C11" s="114">
        <v>7325777.5816000002</v>
      </c>
      <c r="D11" s="114">
        <v>9490897.0851199999</v>
      </c>
      <c r="E11" s="114">
        <v>11003273.696309999</v>
      </c>
      <c r="F11" s="114">
        <v>11608089.59522</v>
      </c>
      <c r="G11" s="114">
        <v>13694948.67581</v>
      </c>
      <c r="H11" s="114">
        <v>16716198.357559999</v>
      </c>
      <c r="I11" s="114">
        <v>16684333.60575</v>
      </c>
      <c r="J11" s="114">
        <v>18514243.486200001</v>
      </c>
      <c r="K11" s="114">
        <v>20544157.255249999</v>
      </c>
    </row>
    <row r="12" spans="1:11" s="16" customFormat="1" ht="15" customHeight="1">
      <c r="A12" s="148" t="s">
        <v>582</v>
      </c>
      <c r="B12" s="114">
        <v>3901712.5547699998</v>
      </c>
      <c r="C12" s="114">
        <v>7305986.4491400002</v>
      </c>
      <c r="D12" s="114">
        <v>9457654.3342499994</v>
      </c>
      <c r="E12" s="114">
        <v>10951235.74845</v>
      </c>
      <c r="F12" s="114">
        <v>11438137.119760001</v>
      </c>
      <c r="G12" s="114">
        <v>13494857.32088</v>
      </c>
      <c r="H12" s="114">
        <v>16537124.5101</v>
      </c>
      <c r="I12" s="114">
        <v>16182573.38125</v>
      </c>
      <c r="J12" s="114">
        <v>17706686.620960001</v>
      </c>
      <c r="K12" s="114">
        <v>19507102.444759998</v>
      </c>
    </row>
    <row r="13" spans="1:11" s="16" customFormat="1" ht="15" customHeight="1">
      <c r="A13" s="148" t="s">
        <v>583</v>
      </c>
      <c r="B13" s="114">
        <v>9425.353720000001</v>
      </c>
      <c r="C13" s="114">
        <v>19791.132460000001</v>
      </c>
      <c r="D13" s="114">
        <v>33242.750870000003</v>
      </c>
      <c r="E13" s="114">
        <v>52037.94786</v>
      </c>
      <c r="F13" s="114">
        <v>169952.47546000002</v>
      </c>
      <c r="G13" s="114">
        <v>200091.35493</v>
      </c>
      <c r="H13" s="114">
        <v>179073.84746000002</v>
      </c>
      <c r="I13" s="114">
        <v>501760.22450000001</v>
      </c>
      <c r="J13" s="114">
        <v>807556.86523999996</v>
      </c>
      <c r="K13" s="114">
        <v>1037054.8104900001</v>
      </c>
    </row>
    <row r="14" spans="1:11" s="16" customFormat="1" ht="15" customHeight="1">
      <c r="A14" s="148" t="s">
        <v>584</v>
      </c>
      <c r="B14" s="114">
        <v>4464.6438799999996</v>
      </c>
      <c r="C14" s="114">
        <v>7004.6350999999995</v>
      </c>
      <c r="D14" s="114">
        <v>7625.2023899999995</v>
      </c>
      <c r="E14" s="114">
        <v>24079.965359999998</v>
      </c>
      <c r="F14" s="114">
        <v>18922.275460000001</v>
      </c>
      <c r="G14" s="114">
        <v>13889.64841</v>
      </c>
      <c r="H14" s="114">
        <v>15063.95363</v>
      </c>
      <c r="I14" s="114">
        <v>6351.0939500000004</v>
      </c>
      <c r="J14" s="114">
        <v>6081.0828499999998</v>
      </c>
      <c r="K14" s="114">
        <v>20318.883109999999</v>
      </c>
    </row>
    <row r="15" spans="1:11" s="16" customFormat="1" ht="15" customHeight="1">
      <c r="A15" s="148" t="s">
        <v>585</v>
      </c>
      <c r="B15" s="114">
        <v>4437.6018300000005</v>
      </c>
      <c r="C15" s="114">
        <v>6937.8136799999993</v>
      </c>
      <c r="D15" s="114">
        <v>7573.5859500000006</v>
      </c>
      <c r="E15" s="114">
        <v>21342.492579999998</v>
      </c>
      <c r="F15" s="114">
        <v>17143.75333</v>
      </c>
      <c r="G15" s="114">
        <v>11777.14726</v>
      </c>
      <c r="H15" s="114">
        <v>11359.32402</v>
      </c>
      <c r="I15" s="114">
        <v>6092.1008300000003</v>
      </c>
      <c r="J15" s="114">
        <v>5760.6976199999999</v>
      </c>
      <c r="K15" s="114">
        <v>14222.348460000001</v>
      </c>
    </row>
    <row r="16" spans="1:11" s="16" customFormat="1" ht="15" customHeight="1">
      <c r="A16" s="148" t="s">
        <v>586</v>
      </c>
      <c r="B16" s="114">
        <v>27.04205</v>
      </c>
      <c r="C16" s="114">
        <v>66.821420000000003</v>
      </c>
      <c r="D16" s="114">
        <v>51.616440000000004</v>
      </c>
      <c r="E16" s="114">
        <v>2737.4727799999996</v>
      </c>
      <c r="F16" s="114">
        <v>1778.5221299999998</v>
      </c>
      <c r="G16" s="114">
        <v>2112.5011500000001</v>
      </c>
      <c r="H16" s="114">
        <v>3704.62961</v>
      </c>
      <c r="I16" s="114">
        <v>258.99311999999998</v>
      </c>
      <c r="J16" s="114">
        <v>320.38522999999998</v>
      </c>
      <c r="K16" s="114">
        <v>6096.5346500000005</v>
      </c>
    </row>
    <row r="17" spans="1:11" s="16" customFormat="1" ht="15" customHeight="1">
      <c r="A17" s="148" t="s">
        <v>587</v>
      </c>
      <c r="B17" s="114">
        <v>4273.5110500000001</v>
      </c>
      <c r="C17" s="114">
        <v>8549.791369999999</v>
      </c>
      <c r="D17" s="114">
        <v>16553.979739999999</v>
      </c>
      <c r="E17" s="114">
        <v>56396.626210000002</v>
      </c>
      <c r="F17" s="114">
        <v>70417.806400000001</v>
      </c>
      <c r="G17" s="114">
        <v>46563.423450000002</v>
      </c>
      <c r="H17" s="114">
        <v>44063.526979999995</v>
      </c>
      <c r="I17" s="114">
        <v>55451.141799999998</v>
      </c>
      <c r="J17" s="114">
        <v>47293.578759999997</v>
      </c>
      <c r="K17" s="114">
        <v>51931.535770000002</v>
      </c>
    </row>
    <row r="18" spans="1:11" s="16" customFormat="1" ht="15" customHeight="1">
      <c r="A18" s="148" t="s">
        <v>588</v>
      </c>
      <c r="B18" s="114">
        <v>4173.7039500000001</v>
      </c>
      <c r="C18" s="114">
        <v>8549.791369999999</v>
      </c>
      <c r="D18" s="114">
        <v>16013.863539999998</v>
      </c>
      <c r="E18" s="114">
        <v>52464.16934</v>
      </c>
      <c r="F18" s="114">
        <v>61097.411619999999</v>
      </c>
      <c r="G18" s="114">
        <v>33068.461009999999</v>
      </c>
      <c r="H18" s="114">
        <v>30849.657859999999</v>
      </c>
      <c r="I18" s="114">
        <v>40207.83784</v>
      </c>
      <c r="J18" s="114">
        <v>36584.554109999997</v>
      </c>
      <c r="K18" s="114">
        <v>40841.693090000001</v>
      </c>
    </row>
    <row r="19" spans="1:11" s="16" customFormat="1" ht="15" customHeight="1">
      <c r="A19" s="148" t="s">
        <v>589</v>
      </c>
      <c r="B19" s="114">
        <v>99.807100000000005</v>
      </c>
      <c r="C19" s="114">
        <v>0</v>
      </c>
      <c r="D19" s="114">
        <v>540.11619999999994</v>
      </c>
      <c r="E19" s="114">
        <v>3932.45687</v>
      </c>
      <c r="F19" s="114">
        <v>9320.3947799999987</v>
      </c>
      <c r="G19" s="114">
        <v>13494.962439999999</v>
      </c>
      <c r="H19" s="114">
        <v>13213.869119999999</v>
      </c>
      <c r="I19" s="114">
        <v>15243.303960000001</v>
      </c>
      <c r="J19" s="114">
        <v>10709.024650000001</v>
      </c>
      <c r="K19" s="114">
        <v>11089.84268</v>
      </c>
    </row>
    <row r="20" spans="1:11" s="16" customFormat="1" ht="15" customHeight="1">
      <c r="A20" s="148" t="s">
        <v>193</v>
      </c>
      <c r="B20" s="114">
        <v>45999.1708</v>
      </c>
      <c r="C20" s="114">
        <v>78945.784719999996</v>
      </c>
      <c r="D20" s="114">
        <v>104788.86968</v>
      </c>
      <c r="E20" s="114">
        <v>123394.87181999999</v>
      </c>
      <c r="F20" s="114">
        <v>132636.14377</v>
      </c>
      <c r="G20" s="114">
        <v>156564.19725999999</v>
      </c>
      <c r="H20" s="114">
        <v>639981.67159000004</v>
      </c>
      <c r="I20" s="114">
        <v>694218.84065999999</v>
      </c>
      <c r="J20" s="114">
        <v>811254.08984000003</v>
      </c>
      <c r="K20" s="114">
        <v>883080.81652999995</v>
      </c>
    </row>
    <row r="21" spans="1:11" s="16" customFormat="1" ht="15" customHeight="1">
      <c r="A21" s="148" t="s">
        <v>590</v>
      </c>
      <c r="B21" s="114">
        <v>-53506.127200000003</v>
      </c>
      <c r="C21" s="114">
        <v>-63375.509299999998</v>
      </c>
      <c r="D21" s="114">
        <v>-72058.364459999997</v>
      </c>
      <c r="E21" s="114">
        <v>-129734.28298999999</v>
      </c>
      <c r="F21" s="114">
        <v>-147386.93525000001</v>
      </c>
      <c r="G21" s="114">
        <v>-151435.9111</v>
      </c>
      <c r="H21" s="114">
        <v>-171231.30265999999</v>
      </c>
      <c r="I21" s="114">
        <v>-169875.21746000001</v>
      </c>
      <c r="J21" s="114">
        <v>-171936.27443000002</v>
      </c>
      <c r="K21" s="114">
        <v>-194160.33418999999</v>
      </c>
    </row>
    <row r="22" spans="1:11" s="16" customFormat="1" ht="15" customHeight="1">
      <c r="A22" s="147" t="s">
        <v>206</v>
      </c>
      <c r="B22" s="114">
        <v>29958.829839999999</v>
      </c>
      <c r="C22" s="114">
        <v>28030.512420000003</v>
      </c>
      <c r="D22" s="114">
        <v>67465.965730000011</v>
      </c>
      <c r="E22" s="114">
        <v>90471.693769999998</v>
      </c>
      <c r="F22" s="114">
        <v>63990.037149999996</v>
      </c>
      <c r="G22" s="114">
        <v>116718.85565000001</v>
      </c>
      <c r="H22" s="114">
        <v>356370.23969999998</v>
      </c>
      <c r="I22" s="114">
        <v>401310.02201999997</v>
      </c>
      <c r="J22" s="114">
        <v>434763.66197000002</v>
      </c>
      <c r="K22" s="114">
        <v>496186.83535000001</v>
      </c>
    </row>
    <row r="23" spans="1:11" s="16" customFormat="1" ht="15" customHeight="1">
      <c r="A23" s="147" t="s">
        <v>212</v>
      </c>
      <c r="B23" s="114">
        <v>0</v>
      </c>
      <c r="C23" s="114">
        <v>0</v>
      </c>
      <c r="D23" s="114">
        <v>0</v>
      </c>
      <c r="E23" s="114">
        <v>244.31368000000001</v>
      </c>
      <c r="F23" s="114">
        <v>2412.8171400000001</v>
      </c>
      <c r="G23" s="114">
        <v>40.145420000000001</v>
      </c>
      <c r="H23" s="114">
        <v>1359.4031599999998</v>
      </c>
      <c r="I23" s="114">
        <v>2928.4549700000002</v>
      </c>
      <c r="J23" s="114">
        <v>2882.5722799999999</v>
      </c>
      <c r="K23" s="114">
        <v>2952.2620899999997</v>
      </c>
    </row>
    <row r="24" spans="1:11" s="16" customFormat="1" ht="15" customHeight="1">
      <c r="A24" s="147" t="s">
        <v>591</v>
      </c>
      <c r="B24" s="114">
        <v>848755.55294000008</v>
      </c>
      <c r="C24" s="114">
        <v>1006102.39258</v>
      </c>
      <c r="D24" s="114">
        <v>1118975.5491300002</v>
      </c>
      <c r="E24" s="114">
        <v>824294.46001000004</v>
      </c>
      <c r="F24" s="114">
        <v>841756.2850700001</v>
      </c>
      <c r="G24" s="114">
        <v>977560.37724000006</v>
      </c>
      <c r="H24" s="114">
        <v>2187649.3993200003</v>
      </c>
      <c r="I24" s="114">
        <v>3198640.4961999999</v>
      </c>
      <c r="J24" s="114">
        <v>2810495.7595500001</v>
      </c>
      <c r="K24" s="114">
        <v>4040131.5108000003</v>
      </c>
    </row>
    <row r="25" spans="1:11" s="16" customFormat="1" ht="15" customHeight="1">
      <c r="A25" s="147" t="s">
        <v>223</v>
      </c>
      <c r="B25" s="114">
        <v>169653.97206</v>
      </c>
      <c r="C25" s="114">
        <v>215770.51506999999</v>
      </c>
      <c r="D25" s="114">
        <v>266024.09836</v>
      </c>
      <c r="E25" s="114">
        <v>563354.27161000005</v>
      </c>
      <c r="F25" s="114">
        <v>895982.21461999998</v>
      </c>
      <c r="G25" s="114">
        <v>1237358.18533</v>
      </c>
      <c r="H25" s="114">
        <v>1474368.7453000001</v>
      </c>
      <c r="I25" s="114">
        <v>1535625.8669400001</v>
      </c>
      <c r="J25" s="114">
        <v>1437898.96954</v>
      </c>
      <c r="K25" s="114">
        <v>1356657.4958199998</v>
      </c>
    </row>
    <row r="26" spans="1:11" s="16" customFormat="1" ht="15" customHeight="1">
      <c r="A26" s="147" t="s">
        <v>592</v>
      </c>
      <c r="B26" s="114">
        <v>60754.116799999996</v>
      </c>
      <c r="C26" s="114">
        <v>58571.111859999997</v>
      </c>
      <c r="D26" s="114">
        <v>64339.921679999999</v>
      </c>
      <c r="E26" s="114">
        <v>91908.407069999987</v>
      </c>
      <c r="F26" s="114">
        <v>102384.61518000001</v>
      </c>
      <c r="G26" s="114">
        <v>156914.79602000001</v>
      </c>
      <c r="H26" s="114">
        <v>161818.31266999998</v>
      </c>
      <c r="I26" s="114">
        <v>205655.99638999999</v>
      </c>
      <c r="J26" s="114">
        <v>245876.40872000001</v>
      </c>
      <c r="K26" s="114">
        <v>175085.50105000002</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6220367.0407600002</v>
      </c>
      <c r="C28" s="395">
        <v>9606374.7908700015</v>
      </c>
      <c r="D28" s="395">
        <v>12331918.0842</v>
      </c>
      <c r="E28" s="395">
        <v>14328041.458690001</v>
      </c>
      <c r="F28" s="395">
        <v>14671739.76369</v>
      </c>
      <c r="G28" s="395">
        <v>17322120.1373</v>
      </c>
      <c r="H28" s="395">
        <v>22436876.13405</v>
      </c>
      <c r="I28" s="395">
        <v>24658750.880729999</v>
      </c>
      <c r="J28" s="395">
        <v>25964969.61953</v>
      </c>
      <c r="K28" s="395">
        <v>29525695.83106</v>
      </c>
    </row>
    <row r="29" spans="1:11" s="16" customFormat="1" ht="15" customHeight="1" thickTop="1">
      <c r="A29" s="147" t="s">
        <v>594</v>
      </c>
      <c r="B29" s="114">
        <v>5433483.1614799993</v>
      </c>
      <c r="C29" s="114">
        <v>8774122.8007199988</v>
      </c>
      <c r="D29" s="114">
        <v>11136470.252660001</v>
      </c>
      <c r="E29" s="114">
        <v>12439630.223620001</v>
      </c>
      <c r="F29" s="114">
        <v>12908495.97745</v>
      </c>
      <c r="G29" s="114">
        <v>14127369.116250001</v>
      </c>
      <c r="H29" s="114">
        <v>16602840.1625</v>
      </c>
      <c r="I29" s="114">
        <v>18368439.390419997</v>
      </c>
      <c r="J29" s="114">
        <v>20256000.560560003</v>
      </c>
      <c r="K29" s="114">
        <v>22338380.77014</v>
      </c>
    </row>
    <row r="30" spans="1:11" s="16" customFormat="1" ht="15" customHeight="1">
      <c r="A30" s="148" t="s">
        <v>595</v>
      </c>
      <c r="B30" s="114">
        <v>787359.51185999997</v>
      </c>
      <c r="C30" s="114">
        <v>1636571.4682</v>
      </c>
      <c r="D30" s="114">
        <v>1296411.5383199998</v>
      </c>
      <c r="E30" s="114">
        <v>1786716.45765</v>
      </c>
      <c r="F30" s="114">
        <v>2447189.8410900002</v>
      </c>
      <c r="G30" s="114">
        <v>2599329.87292</v>
      </c>
      <c r="H30" s="114">
        <v>3272023.5285100001</v>
      </c>
      <c r="I30" s="114">
        <v>3357831.0441300003</v>
      </c>
      <c r="J30" s="114">
        <v>3206198.11791</v>
      </c>
      <c r="K30" s="114">
        <v>4521064.7809499996</v>
      </c>
    </row>
    <row r="31" spans="1:11" s="16" customFormat="1" ht="15" customHeight="1">
      <c r="A31" s="148" t="s">
        <v>596</v>
      </c>
      <c r="B31" s="114">
        <v>1128989.4476099999</v>
      </c>
      <c r="C31" s="114">
        <v>2393788.43499</v>
      </c>
      <c r="D31" s="114">
        <v>3223787.8549099998</v>
      </c>
      <c r="E31" s="114">
        <v>2333224.1933599999</v>
      </c>
      <c r="F31" s="114">
        <v>2043822.0907999999</v>
      </c>
      <c r="G31" s="114">
        <v>2288814.7550599999</v>
      </c>
      <c r="H31" s="114">
        <v>3400596.3085700003</v>
      </c>
      <c r="I31" s="114">
        <v>3595336.38216</v>
      </c>
      <c r="J31" s="114">
        <v>4074578.6261300002</v>
      </c>
      <c r="K31" s="114">
        <v>4696487.3907599999</v>
      </c>
    </row>
    <row r="32" spans="1:11" s="16" customFormat="1" ht="15" customHeight="1">
      <c r="A32" s="148" t="s">
        <v>597</v>
      </c>
      <c r="B32" s="114">
        <v>463629.25268000003</v>
      </c>
      <c r="C32" s="114">
        <v>332927.28954999999</v>
      </c>
      <c r="D32" s="114">
        <v>326340.92251999996</v>
      </c>
      <c r="E32" s="114">
        <v>320013.49056999997</v>
      </c>
      <c r="F32" s="114">
        <v>313400.41452999995</v>
      </c>
      <c r="G32" s="114">
        <v>171432.46499000001</v>
      </c>
      <c r="H32" s="114">
        <v>171836.90826</v>
      </c>
      <c r="I32" s="114">
        <v>169859.25542</v>
      </c>
      <c r="J32" s="114">
        <v>113143.88792000001</v>
      </c>
      <c r="K32" s="114">
        <v>90145.609180000014</v>
      </c>
    </row>
    <row r="33" spans="1:11" s="16" customFormat="1" ht="15" customHeight="1">
      <c r="A33" s="148" t="s">
        <v>598</v>
      </c>
      <c r="B33" s="114">
        <v>1510793.4400599999</v>
      </c>
      <c r="C33" s="114">
        <v>805107.74895000004</v>
      </c>
      <c r="D33" s="114">
        <v>435565.19364999997</v>
      </c>
      <c r="E33" s="114">
        <v>995233.53265999991</v>
      </c>
      <c r="F33" s="114">
        <v>176822.23196</v>
      </c>
      <c r="G33" s="114">
        <v>316052.15268</v>
      </c>
      <c r="H33" s="114">
        <v>468610.48381000001</v>
      </c>
      <c r="I33" s="114">
        <v>669252.12492999993</v>
      </c>
      <c r="J33" s="114">
        <v>1333796.6608599999</v>
      </c>
      <c r="K33" s="114">
        <v>1268694.38598</v>
      </c>
    </row>
    <row r="34" spans="1:11" s="16" customFormat="1" ht="15" customHeight="1">
      <c r="A34" s="148" t="s">
        <v>599</v>
      </c>
      <c r="B34" s="114">
        <v>1325632.15702</v>
      </c>
      <c r="C34" s="114">
        <v>3299814.4236599999</v>
      </c>
      <c r="D34" s="114">
        <v>5454995.8648100002</v>
      </c>
      <c r="E34" s="114">
        <v>6401939.2095699999</v>
      </c>
      <c r="F34" s="114">
        <v>7079839.3135600006</v>
      </c>
      <c r="G34" s="114">
        <v>7760237.0081599997</v>
      </c>
      <c r="H34" s="114">
        <v>8068529.7485100003</v>
      </c>
      <c r="I34" s="114">
        <v>9213687.4544300009</v>
      </c>
      <c r="J34" s="114">
        <v>10035841.245440001</v>
      </c>
      <c r="K34" s="114">
        <v>10166765.460719999</v>
      </c>
    </row>
    <row r="35" spans="1:11" s="16" customFormat="1" ht="15" customHeight="1">
      <c r="A35" s="148" t="s">
        <v>600</v>
      </c>
      <c r="B35" s="114">
        <v>217079.35225</v>
      </c>
      <c r="C35" s="114">
        <v>305913.43537000002</v>
      </c>
      <c r="D35" s="114">
        <v>399368.87844999996</v>
      </c>
      <c r="E35" s="114">
        <v>602503.33980999992</v>
      </c>
      <c r="F35" s="114">
        <v>847422.08551</v>
      </c>
      <c r="G35" s="114">
        <v>991502.86244000006</v>
      </c>
      <c r="H35" s="114">
        <v>1221243.18484</v>
      </c>
      <c r="I35" s="114">
        <v>1362473.1293499998</v>
      </c>
      <c r="J35" s="114">
        <v>1492442.0222999998</v>
      </c>
      <c r="K35" s="114">
        <v>1595223.14255</v>
      </c>
    </row>
    <row r="36" spans="1:11" s="16" customFormat="1" ht="15" customHeight="1">
      <c r="A36" s="147" t="s">
        <v>601</v>
      </c>
      <c r="B36" s="114">
        <v>2.0088200000000001</v>
      </c>
      <c r="C36" s="114">
        <v>3.8591599999999997</v>
      </c>
      <c r="D36" s="114">
        <v>2.7092199999999997</v>
      </c>
      <c r="E36" s="114">
        <v>16.543230000000001</v>
      </c>
      <c r="F36" s="114">
        <v>27.669930000000001</v>
      </c>
      <c r="G36" s="114">
        <v>24.968220000000002</v>
      </c>
      <c r="H36" s="114">
        <v>13.6783</v>
      </c>
      <c r="I36" s="114">
        <v>27.075599999999998</v>
      </c>
      <c r="J36" s="114">
        <v>36.032820000000001</v>
      </c>
      <c r="K36" s="114">
        <v>57.183260000000004</v>
      </c>
    </row>
    <row r="37" spans="1:11" s="16" customFormat="1" ht="15" customHeight="1">
      <c r="A37" s="147" t="s">
        <v>602</v>
      </c>
      <c r="B37" s="114">
        <v>569138.52127000003</v>
      </c>
      <c r="C37" s="114">
        <v>590013.77720000001</v>
      </c>
      <c r="D37" s="114">
        <v>827729.49369999999</v>
      </c>
      <c r="E37" s="114">
        <v>1234216.09907</v>
      </c>
      <c r="F37" s="114">
        <v>1126385.9618599999</v>
      </c>
      <c r="G37" s="114">
        <v>1693190.2831900001</v>
      </c>
      <c r="H37" s="114">
        <v>3722047.6556199999</v>
      </c>
      <c r="I37" s="114">
        <v>4204068.64537</v>
      </c>
      <c r="J37" s="114">
        <v>3549130.6769599998</v>
      </c>
      <c r="K37" s="114">
        <v>5165852.2388999993</v>
      </c>
    </row>
    <row r="38" spans="1:11" s="16" customFormat="1" ht="15" customHeight="1">
      <c r="A38" s="147" t="s">
        <v>603</v>
      </c>
      <c r="B38" s="114">
        <v>93102.736519999991</v>
      </c>
      <c r="C38" s="114">
        <v>90622.149080000003</v>
      </c>
      <c r="D38" s="114">
        <v>174157.50930999999</v>
      </c>
      <c r="E38" s="114">
        <v>273404.63263000001</v>
      </c>
      <c r="F38" s="114">
        <v>280955.07743</v>
      </c>
      <c r="G38" s="114">
        <v>373302.76199000003</v>
      </c>
      <c r="H38" s="114">
        <v>475485.11501999997</v>
      </c>
      <c r="I38" s="114">
        <v>578048.72586000001</v>
      </c>
      <c r="J38" s="114">
        <v>848858.5385599999</v>
      </c>
      <c r="K38" s="114">
        <v>625744.95432000002</v>
      </c>
    </row>
    <row r="39" spans="1:11" s="16" customFormat="1" ht="15" customHeight="1">
      <c r="A39" s="147" t="s">
        <v>277</v>
      </c>
      <c r="B39" s="114">
        <v>52323.211200000005</v>
      </c>
      <c r="C39" s="114">
        <v>95534.341560000001</v>
      </c>
      <c r="D39" s="114">
        <v>102489.7301</v>
      </c>
      <c r="E39" s="114">
        <v>114614.13407</v>
      </c>
      <c r="F39" s="114">
        <v>127574.32278</v>
      </c>
      <c r="G39" s="114">
        <v>282404.71826999995</v>
      </c>
      <c r="H39" s="114">
        <v>206393.58449000001</v>
      </c>
      <c r="I39" s="114">
        <v>228870.94792999999</v>
      </c>
      <c r="J39" s="114">
        <v>348455.00120999996</v>
      </c>
      <c r="K39" s="114">
        <v>436997.22457000002</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72317.401469999997</v>
      </c>
      <c r="C41" s="114">
        <v>56077.863149999997</v>
      </c>
      <c r="D41" s="114">
        <v>91068.389209999994</v>
      </c>
      <c r="E41" s="114">
        <v>74808.028449999998</v>
      </c>
      <c r="F41" s="114">
        <v>49405.248</v>
      </c>
      <c r="G41" s="114">
        <v>78414.839900000006</v>
      </c>
      <c r="H41" s="114">
        <v>461703.07227999996</v>
      </c>
      <c r="I41" s="114">
        <v>454409.42394000001</v>
      </c>
      <c r="J41" s="114">
        <v>448668.98122000002</v>
      </c>
      <c r="K41" s="114">
        <v>441381.94076999999</v>
      </c>
    </row>
    <row r="42" spans="1:11" s="17" customFormat="1" ht="15" customHeight="1" thickBot="1">
      <c r="A42" s="147" t="s">
        <v>455</v>
      </c>
      <c r="B42" s="114">
        <v>0</v>
      </c>
      <c r="C42" s="114">
        <v>0</v>
      </c>
      <c r="D42" s="114">
        <v>0</v>
      </c>
      <c r="E42" s="114">
        <v>191351.79762</v>
      </c>
      <c r="F42" s="114">
        <v>178895.50624000002</v>
      </c>
      <c r="G42" s="114">
        <v>767413.44948000007</v>
      </c>
      <c r="H42" s="114">
        <v>968392.86583999998</v>
      </c>
      <c r="I42" s="114">
        <v>824886.67160999996</v>
      </c>
      <c r="J42" s="114">
        <v>513819.82819999999</v>
      </c>
      <c r="K42" s="114">
        <v>517281.51910000003</v>
      </c>
    </row>
    <row r="43" spans="1:11" ht="15" customHeight="1" thickTop="1" thickBot="1">
      <c r="A43" s="394" t="s">
        <v>605</v>
      </c>
      <c r="B43" s="395">
        <v>708427.45328999998</v>
      </c>
      <c r="C43" s="395">
        <v>948643.82266999991</v>
      </c>
      <c r="D43" s="395">
        <v>1058495.23896</v>
      </c>
      <c r="E43" s="395">
        <v>1072440.02272</v>
      </c>
      <c r="F43" s="395">
        <v>1111277.1601500001</v>
      </c>
      <c r="G43" s="395">
        <v>1133563.49969</v>
      </c>
      <c r="H43" s="395">
        <v>1387098.7715999999</v>
      </c>
      <c r="I43" s="395">
        <v>1467223.3024300002</v>
      </c>
      <c r="J43" s="395">
        <v>1445469.6213900002</v>
      </c>
      <c r="K43" s="395">
        <v>1455226.21037</v>
      </c>
    </row>
    <row r="44" spans="1:11" s="16" customFormat="1" ht="15" customHeight="1" thickTop="1">
      <c r="A44" s="147" t="s">
        <v>298</v>
      </c>
      <c r="B44" s="114">
        <v>434700</v>
      </c>
      <c r="C44" s="114">
        <v>808144</v>
      </c>
      <c r="D44" s="114">
        <v>912494</v>
      </c>
      <c r="E44" s="114">
        <v>970068</v>
      </c>
      <c r="F44" s="114">
        <v>1002954</v>
      </c>
      <c r="G44" s="114">
        <v>1057681</v>
      </c>
      <c r="H44" s="114">
        <v>1181220.5</v>
      </c>
      <c r="I44" s="114">
        <v>1209098</v>
      </c>
      <c r="J44" s="114">
        <v>1214978</v>
      </c>
      <c r="K44" s="114">
        <v>1243956</v>
      </c>
    </row>
    <row r="45" spans="1:11" s="16" customFormat="1" ht="15" customHeight="1">
      <c r="A45" s="147" t="s">
        <v>302</v>
      </c>
      <c r="B45" s="114">
        <v>100139.57923999999</v>
      </c>
      <c r="C45" s="114">
        <v>139.57924</v>
      </c>
      <c r="D45" s="114">
        <v>139.57924</v>
      </c>
      <c r="E45" s="114">
        <v>139.57924</v>
      </c>
      <c r="F45" s="114">
        <v>139.57924</v>
      </c>
      <c r="G45" s="114">
        <v>139.57924</v>
      </c>
      <c r="H45" s="114">
        <v>137113.07924000002</v>
      </c>
      <c r="I45" s="114">
        <v>137113.57924000002</v>
      </c>
      <c r="J45" s="114">
        <v>137113.57924000002</v>
      </c>
      <c r="K45" s="114">
        <v>137113.57924000002</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88321.052909999999</v>
      </c>
      <c r="C47" s="114">
        <v>20271.86478</v>
      </c>
      <c r="D47" s="114">
        <v>32234.940710000003</v>
      </c>
      <c r="E47" s="114">
        <v>43597.056579999997</v>
      </c>
      <c r="F47" s="114">
        <v>49460.595270000005</v>
      </c>
      <c r="G47" s="114">
        <v>55333.20177</v>
      </c>
      <c r="H47" s="114">
        <v>57782.5317</v>
      </c>
      <c r="I47" s="114">
        <v>58882.192360000001</v>
      </c>
      <c r="J47" s="114">
        <v>58882.192360000001</v>
      </c>
      <c r="K47" s="114">
        <v>62330.291159999993</v>
      </c>
    </row>
    <row r="48" spans="1:11" s="16" customFormat="1" ht="15" customHeight="1">
      <c r="A48" s="147" t="s">
        <v>312</v>
      </c>
      <c r="B48" s="114">
        <v>85266.82114</v>
      </c>
      <c r="C48" s="114">
        <v>120088.37865</v>
      </c>
      <c r="D48" s="114">
        <v>113626.71901</v>
      </c>
      <c r="E48" s="114">
        <v>58635.386899999998</v>
      </c>
      <c r="F48" s="114">
        <v>58722.985639999999</v>
      </c>
      <c r="G48" s="114">
        <v>20409.718679999998</v>
      </c>
      <c r="H48" s="114">
        <v>10982.66066</v>
      </c>
      <c r="I48" s="114">
        <v>62129.530829999996</v>
      </c>
      <c r="J48" s="114">
        <v>34495.84979</v>
      </c>
      <c r="K48" s="114">
        <v>11826.339970000001</v>
      </c>
    </row>
    <row r="49" spans="1:11" s="16" customFormat="1" ht="15" customHeight="1">
      <c r="A49" s="148" t="s">
        <v>607</v>
      </c>
      <c r="B49" s="114">
        <v>0</v>
      </c>
      <c r="C49" s="114">
        <v>0</v>
      </c>
      <c r="D49" s="114">
        <v>0</v>
      </c>
      <c r="E49" s="114">
        <v>0</v>
      </c>
      <c r="F49" s="114">
        <v>0</v>
      </c>
      <c r="G49" s="114">
        <v>0</v>
      </c>
      <c r="H49" s="114">
        <v>0</v>
      </c>
      <c r="I49" s="114">
        <v>0</v>
      </c>
      <c r="J49" s="114">
        <v>0</v>
      </c>
      <c r="K49" s="114">
        <v>0</v>
      </c>
    </row>
    <row r="50" spans="1:11" s="17" customFormat="1" ht="15" customHeight="1" thickBot="1">
      <c r="A50" s="148" t="s">
        <v>608</v>
      </c>
      <c r="B50" s="114">
        <v>85266.82114</v>
      </c>
      <c r="C50" s="114">
        <v>120088.37865</v>
      </c>
      <c r="D50" s="114">
        <v>113626.71901</v>
      </c>
      <c r="E50" s="114">
        <v>58635.386899999998</v>
      </c>
      <c r="F50" s="114">
        <v>58722.985639999999</v>
      </c>
      <c r="G50" s="114">
        <v>20409.718679999998</v>
      </c>
      <c r="H50" s="114">
        <v>10982.66066</v>
      </c>
      <c r="I50" s="114">
        <v>62129.530829999996</v>
      </c>
      <c r="J50" s="114">
        <v>34495.84979</v>
      </c>
      <c r="K50" s="114">
        <v>11826.339970000001</v>
      </c>
    </row>
    <row r="51" spans="1:11" ht="15" customHeight="1" thickTop="1" thickBot="1">
      <c r="A51" s="394" t="s">
        <v>609</v>
      </c>
      <c r="B51" s="395">
        <v>6928794.4940499999</v>
      </c>
      <c r="C51" s="395">
        <v>10555018.613540001</v>
      </c>
      <c r="D51" s="395">
        <v>13390413.32316</v>
      </c>
      <c r="E51" s="395">
        <v>15400481.48141</v>
      </c>
      <c r="F51" s="395">
        <v>15783016.923839999</v>
      </c>
      <c r="G51" s="395">
        <v>18455683.636990003</v>
      </c>
      <c r="H51" s="395">
        <v>23823974.905650001</v>
      </c>
      <c r="I51" s="395">
        <v>26125974.18316</v>
      </c>
      <c r="J51" s="395">
        <v>27410439.24092</v>
      </c>
      <c r="K51" s="395">
        <v>30980922.04143</v>
      </c>
    </row>
    <row r="52" spans="1:11" s="16" customFormat="1" ht="15" customHeight="1" thickTop="1">
      <c r="A52" s="113" t="s">
        <v>610</v>
      </c>
      <c r="B52" s="114">
        <v>188990.49086000002</v>
      </c>
      <c r="C52" s="114">
        <v>290850.51474000001</v>
      </c>
      <c r="D52" s="114">
        <v>305353.38844000001</v>
      </c>
      <c r="E52" s="114">
        <v>361984.04281999997</v>
      </c>
      <c r="F52" s="114">
        <v>409859.25811</v>
      </c>
      <c r="G52" s="114">
        <v>424259.93031999998</v>
      </c>
      <c r="H52" s="114">
        <v>373106.79962000001</v>
      </c>
      <c r="I52" s="114">
        <v>375397.28963999997</v>
      </c>
      <c r="J52" s="114">
        <v>423511.22766000003</v>
      </c>
      <c r="K52" s="114">
        <v>472711.64763999998</v>
      </c>
    </row>
    <row r="53" spans="1:11" s="17" customFormat="1" ht="15" customHeight="1">
      <c r="A53" s="148" t="s">
        <v>611</v>
      </c>
      <c r="B53" s="114">
        <v>0</v>
      </c>
      <c r="C53" s="114">
        <v>1002.91828</v>
      </c>
      <c r="D53" s="114">
        <v>2556.7220000000002</v>
      </c>
      <c r="E53" s="114">
        <v>324.8553</v>
      </c>
      <c r="F53" s="114">
        <v>0</v>
      </c>
      <c r="G53" s="114">
        <v>8842.2488599999997</v>
      </c>
      <c r="H53" s="114">
        <v>0</v>
      </c>
      <c r="I53" s="114">
        <v>335.15791999999999</v>
      </c>
      <c r="J53" s="114">
        <v>0</v>
      </c>
      <c r="K53" s="114">
        <v>401.35115999999999</v>
      </c>
    </row>
    <row r="54" spans="1:11" s="17" customFormat="1" ht="15" customHeight="1">
      <c r="A54" s="148" t="s">
        <v>612</v>
      </c>
      <c r="B54" s="114">
        <v>181124.10074000002</v>
      </c>
      <c r="C54" s="114">
        <v>275390.81757999997</v>
      </c>
      <c r="D54" s="114">
        <v>267457.76481000002</v>
      </c>
      <c r="E54" s="114">
        <v>285748.73956999998</v>
      </c>
      <c r="F54" s="114">
        <v>317556.50456999999</v>
      </c>
      <c r="G54" s="114">
        <v>307149.01385000005</v>
      </c>
      <c r="H54" s="114">
        <v>220063.39291999998</v>
      </c>
      <c r="I54" s="114">
        <v>206332.43698</v>
      </c>
      <c r="J54" s="114">
        <v>230630.00580000001</v>
      </c>
      <c r="K54" s="114">
        <v>221106.948</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594.37497999999994</v>
      </c>
      <c r="C56" s="114">
        <v>12507.3889</v>
      </c>
      <c r="D56" s="114">
        <v>27804.547129999999</v>
      </c>
      <c r="E56" s="114">
        <v>65289.4951</v>
      </c>
      <c r="F56" s="114">
        <v>81704.796489999993</v>
      </c>
      <c r="G56" s="114">
        <v>97670.710560000007</v>
      </c>
      <c r="H56" s="114">
        <v>142445.44965</v>
      </c>
      <c r="I56" s="114">
        <v>158285.28096999999</v>
      </c>
      <c r="J56" s="114">
        <v>182436.80809000001</v>
      </c>
      <c r="K56" s="114">
        <v>240758.93471</v>
      </c>
    </row>
    <row r="57" spans="1:11" s="17" customFormat="1" ht="15" customHeight="1">
      <c r="A57" s="148" t="s">
        <v>615</v>
      </c>
      <c r="B57" s="114">
        <v>7272.0151399999995</v>
      </c>
      <c r="C57" s="114">
        <v>1949.3899799999999</v>
      </c>
      <c r="D57" s="114">
        <v>7534.3545000000004</v>
      </c>
      <c r="E57" s="114">
        <v>10620.95285</v>
      </c>
      <c r="F57" s="114">
        <v>10597.957050000001</v>
      </c>
      <c r="G57" s="114">
        <v>10597.957050000001</v>
      </c>
      <c r="H57" s="114">
        <v>10597.957050000001</v>
      </c>
      <c r="I57" s="114">
        <v>10444.413769999999</v>
      </c>
      <c r="J57" s="114">
        <v>10444.413769999999</v>
      </c>
      <c r="K57" s="114">
        <v>10444.413769999999</v>
      </c>
    </row>
    <row r="58" spans="1:11" s="17" customFormat="1" ht="15" customHeight="1">
      <c r="A58" s="147" t="s">
        <v>616</v>
      </c>
      <c r="B58" s="114">
        <v>11368296.23557</v>
      </c>
      <c r="C58" s="114">
        <v>20996604.198009998</v>
      </c>
      <c r="D58" s="114">
        <v>31862224.228860002</v>
      </c>
      <c r="E58" s="114">
        <v>36432517.510109998</v>
      </c>
      <c r="F58" s="114">
        <v>39449666.363540001</v>
      </c>
      <c r="G58" s="114">
        <v>45292050.535470001</v>
      </c>
      <c r="H58" s="114">
        <v>51711439.661250003</v>
      </c>
      <c r="I58" s="114">
        <v>52165723.176569998</v>
      </c>
      <c r="J58" s="114">
        <v>55981461.906149998</v>
      </c>
      <c r="K58" s="114">
        <v>60612031.731040001</v>
      </c>
    </row>
    <row r="59" spans="1:11">
      <c r="A59" s="396" t="s">
        <v>617</v>
      </c>
      <c r="B59" s="397">
        <v>736957.95082999999</v>
      </c>
      <c r="C59" s="397">
        <v>718765.58522000001</v>
      </c>
      <c r="D59" s="397">
        <v>902725.39007000008</v>
      </c>
      <c r="E59" s="397">
        <v>974554.48198000004</v>
      </c>
      <c r="F59" s="397">
        <v>1130081.9409700001</v>
      </c>
      <c r="G59" s="397">
        <v>1156223.26988</v>
      </c>
      <c r="H59" s="397">
        <v>1347358.89775</v>
      </c>
      <c r="I59" s="397">
        <v>740546.26746</v>
      </c>
      <c r="J59" s="397">
        <v>1535262.46431</v>
      </c>
      <c r="K59" s="397">
        <v>854435.91560000007</v>
      </c>
    </row>
    <row r="60" spans="1:11" ht="15" customHeight="1">
      <c r="A60" s="148" t="s">
        <v>618</v>
      </c>
      <c r="B60" s="114">
        <v>-217606.31305000003</v>
      </c>
      <c r="C60" s="114">
        <v>-226574.46098</v>
      </c>
      <c r="D60" s="114">
        <v>-298226.14016000001</v>
      </c>
      <c r="E60" s="114">
        <v>-401732.80704000004</v>
      </c>
      <c r="F60" s="114">
        <v>-491312.39350999997</v>
      </c>
      <c r="G60" s="114">
        <v>-566007.05900000001</v>
      </c>
      <c r="H60" s="114">
        <v>-711307.41527999996</v>
      </c>
      <c r="I60" s="114">
        <v>-417233.92606999999</v>
      </c>
      <c r="J60" s="114">
        <v>-856258.01283000002</v>
      </c>
      <c r="K60" s="114">
        <v>-470236.91608</v>
      </c>
    </row>
    <row r="61" spans="1:11" ht="15" customHeight="1">
      <c r="A61" s="147" t="s">
        <v>619</v>
      </c>
      <c r="B61" s="114">
        <v>519351.63777999999</v>
      </c>
      <c r="C61" s="114">
        <v>492191.12424000003</v>
      </c>
      <c r="D61" s="114">
        <v>604499.24991000001</v>
      </c>
      <c r="E61" s="114">
        <v>572821.67494000006</v>
      </c>
      <c r="F61" s="114">
        <v>638769.54746000003</v>
      </c>
      <c r="G61" s="114">
        <v>590216.21088000003</v>
      </c>
      <c r="H61" s="114">
        <v>636051.48247000005</v>
      </c>
      <c r="I61" s="114">
        <v>323312.34138999996</v>
      </c>
      <c r="J61" s="114">
        <v>679004.45148000005</v>
      </c>
      <c r="K61" s="114">
        <v>384198.99951999995</v>
      </c>
    </row>
    <row r="62" spans="1:11" ht="15" customHeight="1">
      <c r="A62" s="116" t="s">
        <v>620</v>
      </c>
      <c r="B62" s="114">
        <v>111508.59396</v>
      </c>
      <c r="C62" s="114">
        <v>169001.18350000001</v>
      </c>
      <c r="D62" s="114">
        <v>194612.77684999999</v>
      </c>
      <c r="E62" s="114">
        <v>199488.05674999999</v>
      </c>
      <c r="F62" s="114">
        <v>145941.35793999999</v>
      </c>
      <c r="G62" s="114">
        <v>188545.68038000001</v>
      </c>
      <c r="H62" s="114">
        <v>229110.91686000003</v>
      </c>
      <c r="I62" s="114">
        <v>275782.42593000003</v>
      </c>
      <c r="J62" s="114">
        <v>824302.56839999999</v>
      </c>
      <c r="K62" s="114">
        <v>377260.95092999999</v>
      </c>
    </row>
    <row r="63" spans="1:11" ht="15" customHeight="1">
      <c r="A63" s="148" t="s">
        <v>621</v>
      </c>
      <c r="B63" s="114">
        <v>-29062.982949999998</v>
      </c>
      <c r="C63" s="114">
        <v>-35814.325859999997</v>
      </c>
      <c r="D63" s="114">
        <v>-70485.337310000003</v>
      </c>
      <c r="E63" s="114">
        <v>-72189.936690000002</v>
      </c>
      <c r="F63" s="114">
        <v>-57699.739860000001</v>
      </c>
      <c r="G63" s="114">
        <v>-89679.904370000004</v>
      </c>
      <c r="H63" s="114">
        <v>-122473.8</v>
      </c>
      <c r="I63" s="114">
        <v>-115281.30813999999</v>
      </c>
      <c r="J63" s="114">
        <v>-421226.20400000003</v>
      </c>
      <c r="K63" s="114">
        <v>-194664.05285000001</v>
      </c>
    </row>
    <row r="64" spans="1:11" ht="15" customHeight="1">
      <c r="A64" s="117" t="s">
        <v>622</v>
      </c>
      <c r="B64" s="114">
        <v>601797.24878999998</v>
      </c>
      <c r="C64" s="114">
        <v>625377.98187999998</v>
      </c>
      <c r="D64" s="114">
        <v>728626.68945000006</v>
      </c>
      <c r="E64" s="114">
        <v>700119.79500000004</v>
      </c>
      <c r="F64" s="114">
        <v>727011.16553999996</v>
      </c>
      <c r="G64" s="114">
        <v>689081.98688999994</v>
      </c>
      <c r="H64" s="114">
        <v>742688.59933</v>
      </c>
      <c r="I64" s="114">
        <v>483813.45918000001</v>
      </c>
      <c r="J64" s="114">
        <v>1082080.8158800001</v>
      </c>
      <c r="K64" s="114">
        <v>566795.89760000003</v>
      </c>
    </row>
    <row r="65" spans="1:11" ht="15" customHeight="1">
      <c r="A65" s="116" t="s">
        <v>623</v>
      </c>
      <c r="B65" s="114">
        <v>357111.62952999998</v>
      </c>
      <c r="C65" s="114">
        <v>255595.25618</v>
      </c>
      <c r="D65" s="114">
        <v>317210.39086000004</v>
      </c>
      <c r="E65" s="114">
        <v>416213.38131999999</v>
      </c>
      <c r="F65" s="114">
        <v>525127.13893000002</v>
      </c>
      <c r="G65" s="114">
        <v>723170.81715999998</v>
      </c>
      <c r="H65" s="114">
        <v>627731.91960000002</v>
      </c>
      <c r="I65" s="114">
        <v>437709.28995000001</v>
      </c>
      <c r="J65" s="114">
        <v>751178.46938000002</v>
      </c>
      <c r="K65" s="114">
        <v>385721.99133999995</v>
      </c>
    </row>
    <row r="66" spans="1:11" ht="15" customHeight="1">
      <c r="A66" s="116" t="s">
        <v>624</v>
      </c>
      <c r="B66" s="114">
        <v>-510613.31107999996</v>
      </c>
      <c r="C66" s="114">
        <v>-335135.9278</v>
      </c>
      <c r="D66" s="114">
        <v>-396475.05914999999</v>
      </c>
      <c r="E66" s="114">
        <v>-511912.33143999998</v>
      </c>
      <c r="F66" s="114">
        <v>-589964.29249000002</v>
      </c>
      <c r="G66" s="114">
        <v>-803044.10296000005</v>
      </c>
      <c r="H66" s="114">
        <v>-710581.92327000003</v>
      </c>
      <c r="I66" s="114">
        <v>-482534.96133999998</v>
      </c>
      <c r="J66" s="114">
        <v>-926303.41616000002</v>
      </c>
      <c r="K66" s="114">
        <v>-520686.54194000002</v>
      </c>
    </row>
    <row r="67" spans="1:11" ht="15" customHeight="1">
      <c r="A67" s="147" t="s">
        <v>625</v>
      </c>
      <c r="B67" s="114">
        <v>448295.56724</v>
      </c>
      <c r="C67" s="114">
        <v>545837.31025999994</v>
      </c>
      <c r="D67" s="114">
        <v>649362.02116</v>
      </c>
      <c r="E67" s="114">
        <v>604420.84487999999</v>
      </c>
      <c r="F67" s="114">
        <v>662174.01198000007</v>
      </c>
      <c r="G67" s="114">
        <v>609208.70108999999</v>
      </c>
      <c r="H67" s="114">
        <v>659838.59565999999</v>
      </c>
      <c r="I67" s="114">
        <v>438987.78779000003</v>
      </c>
      <c r="J67" s="114">
        <v>906955.86910000001</v>
      </c>
      <c r="K67" s="114">
        <v>431831.34700000001</v>
      </c>
    </row>
    <row r="68" spans="1:11" ht="15" customHeight="1">
      <c r="A68" s="148" t="s">
        <v>626</v>
      </c>
      <c r="B68" s="114">
        <v>-357159.25375999999</v>
      </c>
      <c r="C68" s="114">
        <v>-424099.81219999999</v>
      </c>
      <c r="D68" s="114">
        <v>-506339.20746000001</v>
      </c>
      <c r="E68" s="114">
        <v>-544186.22055999993</v>
      </c>
      <c r="F68" s="114">
        <v>-602173.44016</v>
      </c>
      <c r="G68" s="114">
        <v>-587993.43698999996</v>
      </c>
      <c r="H68" s="114">
        <v>-645419.60876999993</v>
      </c>
      <c r="I68" s="114">
        <v>-376923.90705000004</v>
      </c>
      <c r="J68" s="114">
        <v>-820031.39574000007</v>
      </c>
      <c r="K68" s="114">
        <v>-419966.71359</v>
      </c>
    </row>
    <row r="69" spans="1:11" ht="15" customHeight="1">
      <c r="A69" s="117" t="s">
        <v>627</v>
      </c>
      <c r="B69" s="114">
        <v>91136.313479999997</v>
      </c>
      <c r="C69" s="114">
        <v>121737.49806</v>
      </c>
      <c r="D69" s="114">
        <v>143022.8137</v>
      </c>
      <c r="E69" s="114">
        <v>60234.624320000003</v>
      </c>
      <c r="F69" s="114">
        <v>60000.571819999997</v>
      </c>
      <c r="G69" s="114">
        <v>21215.2641</v>
      </c>
      <c r="H69" s="114">
        <v>14418.98689</v>
      </c>
      <c r="I69" s="114">
        <v>62063.880740000001</v>
      </c>
      <c r="J69" s="114">
        <v>86924.473360000004</v>
      </c>
      <c r="K69" s="114">
        <v>11864.63341</v>
      </c>
    </row>
    <row r="70" spans="1:11" ht="15" customHeight="1">
      <c r="A70" s="117" t="s">
        <v>628</v>
      </c>
      <c r="B70" s="114">
        <v>3.02569</v>
      </c>
      <c r="C70" s="114">
        <v>6.9729700000000001</v>
      </c>
      <c r="D70" s="114">
        <v>0.81476999999999999</v>
      </c>
      <c r="E70" s="114">
        <v>0.71129999999999993</v>
      </c>
      <c r="F70" s="114">
        <v>0.59577000000000002</v>
      </c>
      <c r="G70" s="114">
        <v>0.45504</v>
      </c>
      <c r="H70" s="114">
        <v>0.29266000000000003</v>
      </c>
      <c r="I70" s="114">
        <v>0.11009000000000001</v>
      </c>
      <c r="J70" s="114">
        <v>0.16883000000000001</v>
      </c>
      <c r="K70" s="114">
        <v>0.11416</v>
      </c>
    </row>
    <row r="71" spans="1:11" ht="15" customHeight="1">
      <c r="A71" s="115" t="s">
        <v>977</v>
      </c>
      <c r="B71" s="114">
        <v>0</v>
      </c>
      <c r="C71" s="114">
        <v>6.0239700000000003</v>
      </c>
      <c r="D71" s="114">
        <v>0</v>
      </c>
      <c r="E71" s="114">
        <v>0</v>
      </c>
      <c r="F71" s="114">
        <v>0</v>
      </c>
      <c r="G71" s="114">
        <v>0</v>
      </c>
      <c r="H71" s="114">
        <v>0</v>
      </c>
      <c r="I71" s="114">
        <v>0</v>
      </c>
      <c r="J71" s="114">
        <v>0</v>
      </c>
      <c r="K71" s="114">
        <v>0</v>
      </c>
    </row>
    <row r="72" spans="1:11" ht="15" customHeight="1">
      <c r="A72" s="115" t="s">
        <v>978</v>
      </c>
      <c r="B72" s="114">
        <v>3.02569</v>
      </c>
      <c r="C72" s="114">
        <v>0.94899999999999995</v>
      </c>
      <c r="D72" s="114">
        <v>0.81476999999999999</v>
      </c>
      <c r="E72" s="114">
        <v>0.71129999999999993</v>
      </c>
      <c r="F72" s="114">
        <v>0.59577000000000002</v>
      </c>
      <c r="G72" s="114">
        <v>0.45504</v>
      </c>
      <c r="H72" s="114">
        <v>0.29266000000000003</v>
      </c>
      <c r="I72" s="114">
        <v>0.11009000000000001</v>
      </c>
      <c r="J72" s="114">
        <v>0.16883000000000001</v>
      </c>
      <c r="K72" s="114">
        <v>0.11416</v>
      </c>
    </row>
    <row r="73" spans="1:11" ht="15" customHeight="1">
      <c r="A73" s="147" t="s">
        <v>629</v>
      </c>
      <c r="B73" s="114">
        <v>0</v>
      </c>
      <c r="C73" s="114">
        <v>-3.5999999999999997E-4</v>
      </c>
      <c r="D73" s="114">
        <v>-4.0000000000000003E-5</v>
      </c>
      <c r="E73" s="114">
        <v>0</v>
      </c>
      <c r="F73" s="114">
        <v>0</v>
      </c>
      <c r="G73" s="114">
        <v>0</v>
      </c>
      <c r="H73" s="114">
        <v>0</v>
      </c>
      <c r="I73" s="114">
        <v>0</v>
      </c>
      <c r="J73" s="114">
        <v>0</v>
      </c>
      <c r="K73" s="114">
        <v>0</v>
      </c>
    </row>
    <row r="74" spans="1:11" ht="15" customHeight="1">
      <c r="A74" s="147" t="s">
        <v>1308</v>
      </c>
      <c r="B74" s="114">
        <v>0</v>
      </c>
      <c r="C74" s="114">
        <v>0</v>
      </c>
      <c r="D74" s="114">
        <v>0</v>
      </c>
      <c r="E74" s="114">
        <v>0</v>
      </c>
      <c r="F74" s="114">
        <v>0</v>
      </c>
      <c r="G74" s="114">
        <v>0</v>
      </c>
      <c r="H74" s="114">
        <v>0</v>
      </c>
      <c r="I74" s="114">
        <v>0</v>
      </c>
      <c r="J74" s="114">
        <v>0</v>
      </c>
      <c r="K74" s="114">
        <v>0</v>
      </c>
    </row>
    <row r="75" spans="1:11" ht="15" customHeight="1">
      <c r="A75" s="148" t="s">
        <v>434</v>
      </c>
      <c r="B75" s="114">
        <v>0</v>
      </c>
      <c r="C75" s="114">
        <v>-3.5999999999999997E-4</v>
      </c>
      <c r="D75" s="114">
        <v>-4.0000000000000003E-5</v>
      </c>
      <c r="E75" s="114">
        <v>0</v>
      </c>
      <c r="F75" s="114">
        <v>0</v>
      </c>
      <c r="G75" s="114">
        <v>0</v>
      </c>
      <c r="H75" s="114">
        <v>0</v>
      </c>
      <c r="I75" s="114">
        <v>0</v>
      </c>
      <c r="J75" s="114">
        <v>0</v>
      </c>
      <c r="K75" s="114">
        <v>0</v>
      </c>
    </row>
    <row r="76" spans="1:11" ht="15" customHeight="1">
      <c r="A76" s="147" t="s">
        <v>630</v>
      </c>
      <c r="B76" s="114">
        <v>91139.339170000007</v>
      </c>
      <c r="C76" s="114">
        <v>121744.47067</v>
      </c>
      <c r="D76" s="114">
        <v>143023.62843000001</v>
      </c>
      <c r="E76" s="114">
        <v>60235.335619999998</v>
      </c>
      <c r="F76" s="114">
        <v>60001.167590000005</v>
      </c>
      <c r="G76" s="114">
        <v>21215.719140000001</v>
      </c>
      <c r="H76" s="114">
        <v>14419.279550000001</v>
      </c>
      <c r="I76" s="114">
        <v>62063.990829999995</v>
      </c>
      <c r="J76" s="114">
        <v>86924.642189999999</v>
      </c>
      <c r="K76" s="114">
        <v>11864.74757</v>
      </c>
    </row>
    <row r="77" spans="1:11" ht="15" customHeight="1">
      <c r="A77" s="149" t="s">
        <v>968</v>
      </c>
      <c r="B77" s="114">
        <v>0</v>
      </c>
      <c r="C77" s="114">
        <v>0</v>
      </c>
      <c r="D77" s="114">
        <v>0</v>
      </c>
      <c r="E77" s="114">
        <v>0</v>
      </c>
      <c r="F77" s="114">
        <v>958.99843999999996</v>
      </c>
      <c r="G77" s="114">
        <v>0</v>
      </c>
      <c r="H77" s="114">
        <v>418.46</v>
      </c>
      <c r="I77" s="114">
        <v>0</v>
      </c>
      <c r="J77" s="114">
        <v>0</v>
      </c>
      <c r="K77" s="114">
        <v>0</v>
      </c>
    </row>
    <row r="78" spans="1:11" ht="15" customHeight="1">
      <c r="A78" s="117" t="s">
        <v>631</v>
      </c>
      <c r="B78" s="114">
        <v>91139.339170000007</v>
      </c>
      <c r="C78" s="114">
        <v>121744.47067</v>
      </c>
      <c r="D78" s="114">
        <v>143023.62843000001</v>
      </c>
      <c r="E78" s="114">
        <v>60235.335619999998</v>
      </c>
      <c r="F78" s="114">
        <v>60960.16603</v>
      </c>
      <c r="G78" s="114">
        <v>21215.719140000001</v>
      </c>
      <c r="H78" s="114">
        <v>14837.73955</v>
      </c>
      <c r="I78" s="114">
        <v>62063.990829999995</v>
      </c>
      <c r="J78" s="114">
        <v>86924.642189999999</v>
      </c>
      <c r="K78" s="114">
        <v>11864.74757</v>
      </c>
    </row>
    <row r="79" spans="1:11" ht="15" customHeight="1">
      <c r="A79" s="116" t="s">
        <v>632</v>
      </c>
      <c r="B79" s="114">
        <v>-243.78003000000001</v>
      </c>
      <c r="C79" s="114">
        <v>521.66197999999997</v>
      </c>
      <c r="D79" s="114">
        <v>71.349580000000003</v>
      </c>
      <c r="E79" s="114">
        <v>-1599.9477199999999</v>
      </c>
      <c r="F79" s="114">
        <v>-24.209389999999999</v>
      </c>
      <c r="G79" s="114">
        <v>1629.4755400000001</v>
      </c>
      <c r="H79" s="114">
        <v>709.79810999999995</v>
      </c>
      <c r="I79" s="114">
        <v>65.540000000000006</v>
      </c>
      <c r="J79" s="114">
        <v>-462.59540000000004</v>
      </c>
      <c r="K79" s="114">
        <v>-38.407599999999995</v>
      </c>
    </row>
    <row r="80" spans="1:11" ht="15" customHeight="1">
      <c r="A80" s="147" t="s">
        <v>633</v>
      </c>
      <c r="B80" s="114">
        <v>90895.559139999998</v>
      </c>
      <c r="C80" s="114">
        <v>122266.13265</v>
      </c>
      <c r="D80" s="114">
        <v>143094.97800999999</v>
      </c>
      <c r="E80" s="114">
        <v>58635.387900000002</v>
      </c>
      <c r="F80" s="114">
        <v>60935.956640000004</v>
      </c>
      <c r="G80" s="114">
        <v>22845.194680000001</v>
      </c>
      <c r="H80" s="114">
        <v>15547.53766</v>
      </c>
      <c r="I80" s="114">
        <v>62129.530829999996</v>
      </c>
      <c r="J80" s="114">
        <v>86462.046790000008</v>
      </c>
      <c r="K80" s="114">
        <v>11826.339970000001</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90895.559139999998</v>
      </c>
      <c r="C82" s="114">
        <v>122266.13265</v>
      </c>
      <c r="D82" s="114">
        <v>143094.97800999999</v>
      </c>
      <c r="E82" s="114">
        <v>58635.387900000002</v>
      </c>
      <c r="F82" s="114">
        <v>60935.956640000004</v>
      </c>
      <c r="G82" s="114">
        <v>22845.194680000001</v>
      </c>
      <c r="H82" s="114">
        <v>15547.53766</v>
      </c>
      <c r="I82" s="114">
        <v>62129.530829999996</v>
      </c>
      <c r="J82" s="114">
        <v>86462.046790000008</v>
      </c>
      <c r="K82" s="114">
        <v>11826.339970000001</v>
      </c>
    </row>
    <row r="83" spans="1:11" ht="15" customHeight="1" thickBot="1">
      <c r="A83" s="116" t="s">
        <v>636</v>
      </c>
      <c r="B83" s="114">
        <v>-5628.7380000000003</v>
      </c>
      <c r="C83" s="114">
        <v>-2177.7539999999999</v>
      </c>
      <c r="D83" s="114">
        <v>-29468.258999999998</v>
      </c>
      <c r="E83" s="114">
        <v>-1E-3</v>
      </c>
      <c r="F83" s="114">
        <v>-2212.971</v>
      </c>
      <c r="G83" s="114">
        <v>-2435.4760000000001</v>
      </c>
      <c r="H83" s="114">
        <v>-4564.8770000000004</v>
      </c>
      <c r="I83" s="114">
        <v>0</v>
      </c>
      <c r="J83" s="114">
        <v>-51966.197</v>
      </c>
      <c r="K83" s="114">
        <v>0</v>
      </c>
    </row>
    <row r="84" spans="1:11" ht="15" customHeight="1" thickTop="1" thickBot="1">
      <c r="A84" s="394" t="s">
        <v>637</v>
      </c>
      <c r="B84" s="395">
        <v>85266.82114</v>
      </c>
      <c r="C84" s="395">
        <v>120088.37865</v>
      </c>
      <c r="D84" s="395">
        <v>113626.71901</v>
      </c>
      <c r="E84" s="395">
        <v>58635.386899999998</v>
      </c>
      <c r="F84" s="395">
        <v>58722.985639999999</v>
      </c>
      <c r="G84" s="395">
        <v>20409.718679999998</v>
      </c>
      <c r="H84" s="395">
        <v>10982.66066</v>
      </c>
      <c r="I84" s="395">
        <v>62129.530829999996</v>
      </c>
      <c r="J84" s="395">
        <v>34495.84979</v>
      </c>
      <c r="K84" s="395">
        <v>11826.339970000001</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10" width="10.7109375" style="14" bestFit="1" customWidth="1"/>
    <col min="11" max="11" width="10.7109375" style="18" bestFit="1" customWidth="1"/>
    <col min="12" max="16384" width="9.140625" style="14"/>
  </cols>
  <sheetData>
    <row r="1" spans="1:11" ht="30" customHeight="1">
      <c r="A1" s="751" t="s">
        <v>440</v>
      </c>
      <c r="B1" s="751"/>
      <c r="C1" s="751"/>
      <c r="D1" s="751"/>
      <c r="E1" s="751"/>
      <c r="F1" s="751"/>
      <c r="G1" s="751"/>
      <c r="H1" s="751"/>
      <c r="I1" s="751"/>
      <c r="J1" s="751"/>
      <c r="K1" s="751"/>
    </row>
    <row r="2" spans="1:11" ht="15" customHeight="1">
      <c r="A2" s="752" t="s">
        <v>572</v>
      </c>
      <c r="B2" s="752"/>
      <c r="C2" s="752"/>
      <c r="D2" s="752"/>
      <c r="E2" s="752"/>
      <c r="F2" s="752"/>
      <c r="G2" s="752"/>
      <c r="H2" s="752"/>
      <c r="I2" s="752"/>
      <c r="J2" s="752"/>
      <c r="K2" s="752"/>
    </row>
    <row r="3" spans="1:11" ht="15" customHeight="1">
      <c r="A3" s="752" t="s">
        <v>649</v>
      </c>
      <c r="B3" s="752"/>
      <c r="C3" s="752"/>
      <c r="D3" s="752"/>
      <c r="E3" s="752"/>
      <c r="F3" s="752"/>
      <c r="G3" s="752"/>
      <c r="H3" s="752"/>
      <c r="I3" s="752"/>
      <c r="J3" s="752"/>
      <c r="K3" s="752"/>
    </row>
    <row r="4" spans="1:11" ht="30" customHeight="1">
      <c r="A4" s="753" t="s">
        <v>512</v>
      </c>
      <c r="B4" s="753"/>
      <c r="C4" s="753"/>
      <c r="D4" s="753"/>
      <c r="E4" s="753"/>
      <c r="F4" s="753"/>
      <c r="G4" s="753"/>
      <c r="H4" s="753"/>
      <c r="I4" s="753"/>
      <c r="J4" s="753"/>
      <c r="K4" s="753"/>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1501</v>
      </c>
      <c r="J6" s="392" t="s">
        <v>1359</v>
      </c>
      <c r="K6" s="392" t="s">
        <v>1502</v>
      </c>
    </row>
    <row r="7" spans="1:11" ht="15" customHeight="1" thickTop="1" thickBot="1">
      <c r="A7" s="394" t="s">
        <v>580</v>
      </c>
      <c r="B7" s="395">
        <v>6235055.9260600004</v>
      </c>
      <c r="C7" s="395">
        <v>7115436.9610100007</v>
      </c>
      <c r="D7" s="395">
        <v>7792013.1160200005</v>
      </c>
      <c r="E7" s="395">
        <v>8543735.2245300002</v>
      </c>
      <c r="F7" s="395">
        <v>9286432.2984299995</v>
      </c>
      <c r="G7" s="395">
        <v>9049783.9762700014</v>
      </c>
      <c r="H7" s="395">
        <v>9121125.3314999994</v>
      </c>
      <c r="I7" s="395">
        <v>9522902.5290099997</v>
      </c>
      <c r="J7" s="395">
        <v>10026021.856069999</v>
      </c>
      <c r="K7" s="395">
        <v>10006560.309629999</v>
      </c>
    </row>
    <row r="8" spans="1:11" s="16" customFormat="1" ht="15" customHeight="1" thickTop="1">
      <c r="A8" s="147" t="s">
        <v>162</v>
      </c>
      <c r="B8" s="114">
        <v>492699.84088999999</v>
      </c>
      <c r="C8" s="114">
        <v>466679.92</v>
      </c>
      <c r="D8" s="114">
        <v>443184.47908999998</v>
      </c>
      <c r="E8" s="114">
        <v>453964.56268000003</v>
      </c>
      <c r="F8" s="114">
        <v>463572.68935</v>
      </c>
      <c r="G8" s="114">
        <v>708192.24774000002</v>
      </c>
      <c r="H8" s="114">
        <v>710339.35304999992</v>
      </c>
      <c r="I8" s="114">
        <v>706763.57837999996</v>
      </c>
      <c r="J8" s="114">
        <v>640767.03370999999</v>
      </c>
      <c r="K8" s="114">
        <v>600012.83160000003</v>
      </c>
    </row>
    <row r="9" spans="1:11" s="16" customFormat="1" ht="15" customHeight="1">
      <c r="A9" s="147" t="s">
        <v>171</v>
      </c>
      <c r="B9" s="114">
        <v>480119.58558999997</v>
      </c>
      <c r="C9" s="114">
        <v>583689.46020000009</v>
      </c>
      <c r="D9" s="114">
        <v>698905.38219000003</v>
      </c>
      <c r="E9" s="114">
        <v>641288.06994000007</v>
      </c>
      <c r="F9" s="114">
        <v>491627.73608999996</v>
      </c>
      <c r="G9" s="114">
        <v>1269.45353</v>
      </c>
      <c r="H9" s="114">
        <v>362.40181000000001</v>
      </c>
      <c r="I9" s="114">
        <v>148132.16952000002</v>
      </c>
      <c r="J9" s="114">
        <v>67724.080979999999</v>
      </c>
      <c r="K9" s="114">
        <v>35521.76442</v>
      </c>
    </row>
    <row r="10" spans="1:11" s="16" customFormat="1" ht="15" customHeight="1">
      <c r="A10" s="147" t="s">
        <v>180</v>
      </c>
      <c r="B10" s="114">
        <v>5006393.8929700004</v>
      </c>
      <c r="C10" s="114">
        <v>5684238.4734799992</v>
      </c>
      <c r="D10" s="114">
        <v>6354894.1213800004</v>
      </c>
      <c r="E10" s="114">
        <v>7085325.7449099999</v>
      </c>
      <c r="F10" s="114">
        <v>7951630.0270400001</v>
      </c>
      <c r="G10" s="114">
        <v>8183425.7253599996</v>
      </c>
      <c r="H10" s="114">
        <v>8199707.6084399996</v>
      </c>
      <c r="I10" s="114">
        <v>8407961.7524599992</v>
      </c>
      <c r="J10" s="114">
        <v>9078802.5460800007</v>
      </c>
      <c r="K10" s="114">
        <v>9143986.9100200012</v>
      </c>
    </row>
    <row r="11" spans="1:11" s="16" customFormat="1" ht="15" customHeight="1">
      <c r="A11" s="148" t="s">
        <v>581</v>
      </c>
      <c r="B11" s="114">
        <v>5045758.9105900005</v>
      </c>
      <c r="C11" s="114">
        <v>5722118.9777499996</v>
      </c>
      <c r="D11" s="114">
        <v>6380607.00196</v>
      </c>
      <c r="E11" s="114">
        <v>7113569.5045200009</v>
      </c>
      <c r="F11" s="114">
        <v>7987773.6406100001</v>
      </c>
      <c r="G11" s="114">
        <v>8222974.2915200004</v>
      </c>
      <c r="H11" s="114">
        <v>7704811.3923900006</v>
      </c>
      <c r="I11" s="114">
        <v>7857433.6761600003</v>
      </c>
      <c r="J11" s="114">
        <v>8490542.884779999</v>
      </c>
      <c r="K11" s="114">
        <v>8606414.5548999999</v>
      </c>
    </row>
    <row r="12" spans="1:11" s="16" customFormat="1" ht="15" customHeight="1">
      <c r="A12" s="148" t="s">
        <v>582</v>
      </c>
      <c r="B12" s="114">
        <v>5022167.42631</v>
      </c>
      <c r="C12" s="114">
        <v>5674768.82283</v>
      </c>
      <c r="D12" s="114">
        <v>6305680.1382400002</v>
      </c>
      <c r="E12" s="114">
        <v>6945186.1997600002</v>
      </c>
      <c r="F12" s="114">
        <v>7753538.4148399998</v>
      </c>
      <c r="G12" s="114">
        <v>7932844.0391000006</v>
      </c>
      <c r="H12" s="114">
        <v>7395149.2234700006</v>
      </c>
      <c r="I12" s="114">
        <v>6665125.8295100005</v>
      </c>
      <c r="J12" s="114">
        <v>6625597.6672900002</v>
      </c>
      <c r="K12" s="114">
        <v>6755301.3931599995</v>
      </c>
    </row>
    <row r="13" spans="1:11" s="16" customFormat="1" ht="15" customHeight="1">
      <c r="A13" s="148" t="s">
        <v>583</v>
      </c>
      <c r="B13" s="114">
        <v>23591.484280000001</v>
      </c>
      <c r="C13" s="114">
        <v>47350.154920000001</v>
      </c>
      <c r="D13" s="114">
        <v>74926.863719999994</v>
      </c>
      <c r="E13" s="114">
        <v>168383.30476</v>
      </c>
      <c r="F13" s="114">
        <v>234235.22577000002</v>
      </c>
      <c r="G13" s="114">
        <v>290130.25242000003</v>
      </c>
      <c r="H13" s="114">
        <v>309662.16892000003</v>
      </c>
      <c r="I13" s="114">
        <v>1192307.8466500002</v>
      </c>
      <c r="J13" s="114">
        <v>1864945.21749</v>
      </c>
      <c r="K13" s="114">
        <v>1851113.1617399999</v>
      </c>
    </row>
    <row r="14" spans="1:11" s="16" customFormat="1" ht="15" customHeight="1">
      <c r="A14" s="148" t="s">
        <v>584</v>
      </c>
      <c r="B14" s="114">
        <v>30036.166949999999</v>
      </c>
      <c r="C14" s="114">
        <v>33265.296649999997</v>
      </c>
      <c r="D14" s="114">
        <v>37796.531670000004</v>
      </c>
      <c r="E14" s="114">
        <v>29968.302050000002</v>
      </c>
      <c r="F14" s="114">
        <v>31581.92726</v>
      </c>
      <c r="G14" s="114">
        <v>22863.08628</v>
      </c>
      <c r="H14" s="114">
        <v>12184.138000000001</v>
      </c>
      <c r="I14" s="114">
        <v>8130.4854599999999</v>
      </c>
      <c r="J14" s="114">
        <v>33949.322110000001</v>
      </c>
      <c r="K14" s="114">
        <v>32031.788980000001</v>
      </c>
    </row>
    <row r="15" spans="1:11" s="16" customFormat="1" ht="15" customHeight="1">
      <c r="A15" s="148" t="s">
        <v>585</v>
      </c>
      <c r="B15" s="114">
        <v>29443.295050000001</v>
      </c>
      <c r="C15" s="114">
        <v>31722.048050000001</v>
      </c>
      <c r="D15" s="114">
        <v>35890.053650000002</v>
      </c>
      <c r="E15" s="114">
        <v>26539.715670000001</v>
      </c>
      <c r="F15" s="114">
        <v>25492.571800000002</v>
      </c>
      <c r="G15" s="114">
        <v>17698.45825</v>
      </c>
      <c r="H15" s="114">
        <v>9134.7622499999998</v>
      </c>
      <c r="I15" s="114">
        <v>6527.9390300000005</v>
      </c>
      <c r="J15" s="114">
        <v>22794.051159999999</v>
      </c>
      <c r="K15" s="114">
        <v>15809.4429</v>
      </c>
    </row>
    <row r="16" spans="1:11" s="16" customFormat="1" ht="15" customHeight="1">
      <c r="A16" s="148" t="s">
        <v>586</v>
      </c>
      <c r="B16" s="114">
        <v>592.87189999999998</v>
      </c>
      <c r="C16" s="114">
        <v>1543.2486000000001</v>
      </c>
      <c r="D16" s="114">
        <v>1906.47802</v>
      </c>
      <c r="E16" s="114">
        <v>3428.5863799999997</v>
      </c>
      <c r="F16" s="114">
        <v>6089.3554599999998</v>
      </c>
      <c r="G16" s="114">
        <v>5164.6280299999999</v>
      </c>
      <c r="H16" s="114">
        <v>3049.3757500000002</v>
      </c>
      <c r="I16" s="114">
        <v>1602.5464299999999</v>
      </c>
      <c r="J16" s="114">
        <v>11155.27095</v>
      </c>
      <c r="K16" s="114">
        <v>16222.346079999999</v>
      </c>
    </row>
    <row r="17" spans="1:11" s="16" customFormat="1" ht="15" customHeight="1">
      <c r="A17" s="148" t="s">
        <v>587</v>
      </c>
      <c r="B17" s="114">
        <v>37302.27895</v>
      </c>
      <c r="C17" s="114">
        <v>34021.848279999998</v>
      </c>
      <c r="D17" s="114">
        <v>46782.226750000002</v>
      </c>
      <c r="E17" s="114">
        <v>49240.689810000003</v>
      </c>
      <c r="F17" s="114">
        <v>48830.327420000001</v>
      </c>
      <c r="G17" s="114">
        <v>60760.448520000005</v>
      </c>
      <c r="H17" s="114">
        <v>46561.24106</v>
      </c>
      <c r="I17" s="114">
        <v>38655.754659999999</v>
      </c>
      <c r="J17" s="114">
        <v>33570.272640000003</v>
      </c>
      <c r="K17" s="114">
        <v>49902.324840000001</v>
      </c>
    </row>
    <row r="18" spans="1:11" s="16" customFormat="1" ht="15" customHeight="1">
      <c r="A18" s="148" t="s">
        <v>588</v>
      </c>
      <c r="B18" s="114">
        <v>34750.634850000002</v>
      </c>
      <c r="C18" s="114">
        <v>31042.05026</v>
      </c>
      <c r="D18" s="114">
        <v>43285.414530000002</v>
      </c>
      <c r="E18" s="114">
        <v>43718.485229999998</v>
      </c>
      <c r="F18" s="114">
        <v>39511.983140000004</v>
      </c>
      <c r="G18" s="114">
        <v>45821.209799999997</v>
      </c>
      <c r="H18" s="114">
        <v>37413.397969999998</v>
      </c>
      <c r="I18" s="114">
        <v>30107.626700000001</v>
      </c>
      <c r="J18" s="114">
        <v>25545.341350000002</v>
      </c>
      <c r="K18" s="114">
        <v>33181.619500000001</v>
      </c>
    </row>
    <row r="19" spans="1:11" s="16" customFormat="1" ht="15" customHeight="1">
      <c r="A19" s="148" t="s">
        <v>589</v>
      </c>
      <c r="B19" s="114">
        <v>2551.6441</v>
      </c>
      <c r="C19" s="114">
        <v>2979.7980200000002</v>
      </c>
      <c r="D19" s="114">
        <v>3496.8122200000003</v>
      </c>
      <c r="E19" s="114">
        <v>5522.2045799999996</v>
      </c>
      <c r="F19" s="114">
        <v>9318.3442799999993</v>
      </c>
      <c r="G19" s="114">
        <v>14939.238720000001</v>
      </c>
      <c r="H19" s="114">
        <v>9147.8430900000003</v>
      </c>
      <c r="I19" s="114">
        <v>8548.1279600000016</v>
      </c>
      <c r="J19" s="114">
        <v>8024.9312900000004</v>
      </c>
      <c r="K19" s="114">
        <v>16720.70534</v>
      </c>
    </row>
    <row r="20" spans="1:11" s="16" customFormat="1" ht="15" customHeight="1">
      <c r="A20" s="148" t="s">
        <v>193</v>
      </c>
      <c r="B20" s="114">
        <v>65979.397490000003</v>
      </c>
      <c r="C20" s="114">
        <v>74617.68323000001</v>
      </c>
      <c r="D20" s="114">
        <v>84183.02102</v>
      </c>
      <c r="E20" s="114">
        <v>95249.370060000001</v>
      </c>
      <c r="F20" s="114">
        <v>108207.53383</v>
      </c>
      <c r="G20" s="114">
        <v>117035.01586</v>
      </c>
      <c r="H20" s="114">
        <v>705571.01032</v>
      </c>
      <c r="I20" s="114">
        <v>764836.30313999997</v>
      </c>
      <c r="J20" s="114">
        <v>773998.67882999999</v>
      </c>
      <c r="K20" s="114">
        <v>713835.32644000009</v>
      </c>
    </row>
    <row r="21" spans="1:11" s="16" customFormat="1" ht="15" customHeight="1">
      <c r="A21" s="148" t="s">
        <v>590</v>
      </c>
      <c r="B21" s="114">
        <v>-172682.86100999999</v>
      </c>
      <c r="C21" s="114">
        <v>-179785.33243000001</v>
      </c>
      <c r="D21" s="114">
        <v>-194474.66002000001</v>
      </c>
      <c r="E21" s="114">
        <v>-202702.12153</v>
      </c>
      <c r="F21" s="114">
        <v>-224763.40208</v>
      </c>
      <c r="G21" s="114">
        <v>-240207.11682</v>
      </c>
      <c r="H21" s="114">
        <v>-269420.17332999996</v>
      </c>
      <c r="I21" s="114">
        <v>-261094.46696000002</v>
      </c>
      <c r="J21" s="114">
        <v>-253258.61228</v>
      </c>
      <c r="K21" s="114">
        <v>-258197.08513999998</v>
      </c>
    </row>
    <row r="22" spans="1:11" s="16" customFormat="1" ht="15" customHeight="1">
      <c r="A22" s="147" t="s">
        <v>206</v>
      </c>
      <c r="B22" s="114">
        <v>43554.379639999999</v>
      </c>
      <c r="C22" s="114">
        <v>44843.306090000005</v>
      </c>
      <c r="D22" s="114">
        <v>64571.687030000001</v>
      </c>
      <c r="E22" s="114">
        <v>64536.874250000001</v>
      </c>
      <c r="F22" s="114">
        <v>63266.957390000003</v>
      </c>
      <c r="G22" s="114">
        <v>64169.214060000006</v>
      </c>
      <c r="H22" s="114">
        <v>126630.5343</v>
      </c>
      <c r="I22" s="114">
        <v>106874.02432</v>
      </c>
      <c r="J22" s="114">
        <v>125191.9783</v>
      </c>
      <c r="K22" s="114">
        <v>114929.21858</v>
      </c>
    </row>
    <row r="23" spans="1:11" s="16" customFormat="1" ht="15" customHeight="1">
      <c r="A23" s="147" t="s">
        <v>212</v>
      </c>
      <c r="B23" s="114">
        <v>104.20549000000001</v>
      </c>
      <c r="C23" s="114">
        <v>107.07675999999999</v>
      </c>
      <c r="D23" s="114">
        <v>238.16916000000001</v>
      </c>
      <c r="E23" s="114">
        <v>2324.0547799999999</v>
      </c>
      <c r="F23" s="114">
        <v>2056.9290099999998</v>
      </c>
      <c r="G23" s="114">
        <v>2612.6034500000001</v>
      </c>
      <c r="H23" s="114">
        <v>2508.6480899999997</v>
      </c>
      <c r="I23" s="114">
        <v>2312.1580899999999</v>
      </c>
      <c r="J23" s="114">
        <v>1785.36572</v>
      </c>
      <c r="K23" s="114">
        <v>1294.8383600000002</v>
      </c>
    </row>
    <row r="24" spans="1:11" s="16" customFormat="1" ht="15" customHeight="1">
      <c r="A24" s="147" t="s">
        <v>591</v>
      </c>
      <c r="B24" s="114">
        <v>126212.80089</v>
      </c>
      <c r="C24" s="114">
        <v>259325.13633000001</v>
      </c>
      <c r="D24" s="114">
        <v>157653.84516999999</v>
      </c>
      <c r="E24" s="114">
        <v>227720.18949000002</v>
      </c>
      <c r="F24" s="114">
        <v>252241.80240000002</v>
      </c>
      <c r="G24" s="114">
        <v>31647.753059999999</v>
      </c>
      <c r="H24" s="114">
        <v>34152.49194</v>
      </c>
      <c r="I24" s="114">
        <v>106337.91896</v>
      </c>
      <c r="J24" s="114">
        <v>70531.15112000001</v>
      </c>
      <c r="K24" s="114">
        <v>70063.9715</v>
      </c>
    </row>
    <row r="25" spans="1:11" s="16" customFormat="1" ht="15" customHeight="1">
      <c r="A25" s="147" t="s">
        <v>223</v>
      </c>
      <c r="B25" s="114">
        <v>70612.992840000006</v>
      </c>
      <c r="C25" s="114">
        <v>61382.408859999996</v>
      </c>
      <c r="D25" s="114">
        <v>60240.961040000002</v>
      </c>
      <c r="E25" s="114">
        <v>56552.185850000002</v>
      </c>
      <c r="F25" s="114">
        <v>52064.344789999996</v>
      </c>
      <c r="G25" s="114">
        <v>48077.80962</v>
      </c>
      <c r="H25" s="114">
        <v>39007.609320000003</v>
      </c>
      <c r="I25" s="114">
        <v>35470.607240000005</v>
      </c>
      <c r="J25" s="114">
        <v>34244.203460000004</v>
      </c>
      <c r="K25" s="114">
        <v>33286.103060000001</v>
      </c>
    </row>
    <row r="26" spans="1:11" s="16" customFormat="1" ht="15" customHeight="1">
      <c r="A26" s="147" t="s">
        <v>592</v>
      </c>
      <c r="B26" s="114">
        <v>15358.22775</v>
      </c>
      <c r="C26" s="114">
        <v>15171.179289999998</v>
      </c>
      <c r="D26" s="114">
        <v>12324.470960000001</v>
      </c>
      <c r="E26" s="114">
        <v>12023.54263</v>
      </c>
      <c r="F26" s="114">
        <v>9971.8123599999999</v>
      </c>
      <c r="G26" s="114">
        <v>10389.169449999999</v>
      </c>
      <c r="H26" s="114">
        <v>8416.6845499999999</v>
      </c>
      <c r="I26" s="114">
        <v>9050.3200399999987</v>
      </c>
      <c r="J26" s="114">
        <v>6975.4967000000006</v>
      </c>
      <c r="K26" s="114">
        <v>7464.67209</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5711587.9390000002</v>
      </c>
      <c r="C28" s="395">
        <v>6523087.4262200007</v>
      </c>
      <c r="D28" s="395">
        <v>7120031.0131099997</v>
      </c>
      <c r="E28" s="395">
        <v>7797449.0514899995</v>
      </c>
      <c r="F28" s="395">
        <v>8462744.5353599992</v>
      </c>
      <c r="G28" s="395">
        <v>8104661.1399900001</v>
      </c>
      <c r="H28" s="395">
        <v>8150202.4007799998</v>
      </c>
      <c r="I28" s="395">
        <v>8530286.7440300006</v>
      </c>
      <c r="J28" s="395">
        <v>8980775.0411900003</v>
      </c>
      <c r="K28" s="395">
        <v>8931040.3033300005</v>
      </c>
    </row>
    <row r="29" spans="1:11" s="16" customFormat="1" ht="15" customHeight="1" thickTop="1">
      <c r="A29" s="147" t="s">
        <v>594</v>
      </c>
      <c r="B29" s="114">
        <v>5024053.32015</v>
      </c>
      <c r="C29" s="114">
        <v>5879045.8973199995</v>
      </c>
      <c r="D29" s="114">
        <v>6512108.0117899999</v>
      </c>
      <c r="E29" s="114">
        <v>6857811.4040000001</v>
      </c>
      <c r="F29" s="114">
        <v>7565552.3805499999</v>
      </c>
      <c r="G29" s="114">
        <v>6621167.3259799993</v>
      </c>
      <c r="H29" s="114">
        <v>6763235.7255500006</v>
      </c>
      <c r="I29" s="114">
        <v>7149855.9336999999</v>
      </c>
      <c r="J29" s="114">
        <v>7513125.4583100006</v>
      </c>
      <c r="K29" s="114">
        <v>7451783.8466400001</v>
      </c>
    </row>
    <row r="30" spans="1:11" s="16" customFormat="1" ht="15" customHeight="1">
      <c r="A30" s="148" t="s">
        <v>595</v>
      </c>
      <c r="B30" s="114">
        <v>36772.214700000004</v>
      </c>
      <c r="C30" s="114">
        <v>38625.268069999998</v>
      </c>
      <c r="D30" s="114">
        <v>36827.817299999995</v>
      </c>
      <c r="E30" s="114">
        <v>44285.182350000003</v>
      </c>
      <c r="F30" s="114">
        <v>53233.516649999998</v>
      </c>
      <c r="G30" s="114">
        <v>21094.585620000002</v>
      </c>
      <c r="H30" s="114">
        <v>8299.00036</v>
      </c>
      <c r="I30" s="114">
        <v>12125.502640000001</v>
      </c>
      <c r="J30" s="114">
        <v>17120.120329999998</v>
      </c>
      <c r="K30" s="114">
        <v>18452.31582</v>
      </c>
    </row>
    <row r="31" spans="1:11" s="16" customFormat="1" ht="15" customHeight="1">
      <c r="A31" s="148" t="s">
        <v>596</v>
      </c>
      <c r="B31" s="114">
        <v>1767913.91258</v>
      </c>
      <c r="C31" s="114">
        <v>1761333.85103</v>
      </c>
      <c r="D31" s="114">
        <v>1856812.06794</v>
      </c>
      <c r="E31" s="114">
        <v>1996776.81443</v>
      </c>
      <c r="F31" s="114">
        <v>2257607.83029</v>
      </c>
      <c r="G31" s="114">
        <v>1878970.3016600001</v>
      </c>
      <c r="H31" s="114">
        <v>1848446.8095999998</v>
      </c>
      <c r="I31" s="114">
        <v>1974751.0578900001</v>
      </c>
      <c r="J31" s="114">
        <v>2019403.7691600001</v>
      </c>
      <c r="K31" s="114">
        <v>1965315.3439500001</v>
      </c>
    </row>
    <row r="32" spans="1:11" s="16" customFormat="1" ht="15" customHeight="1">
      <c r="A32" s="148" t="s">
        <v>597</v>
      </c>
      <c r="B32" s="114">
        <v>121725.52303</v>
      </c>
      <c r="C32" s="114">
        <v>39996.651539999999</v>
      </c>
      <c r="D32" s="114">
        <v>25718.469840000002</v>
      </c>
      <c r="E32" s="114">
        <v>14518.404759999999</v>
      </c>
      <c r="F32" s="114">
        <v>8899.987070000001</v>
      </c>
      <c r="G32" s="114">
        <v>3026.5209300000001</v>
      </c>
      <c r="H32" s="114">
        <v>2291.6935099999996</v>
      </c>
      <c r="I32" s="114">
        <v>2103.7201800000003</v>
      </c>
      <c r="J32" s="114">
        <v>1614.4276499999999</v>
      </c>
      <c r="K32" s="114">
        <v>1419.5938500000002</v>
      </c>
    </row>
    <row r="33" spans="1:11" s="16" customFormat="1" ht="15" customHeight="1">
      <c r="A33" s="148" t="s">
        <v>598</v>
      </c>
      <c r="B33" s="114">
        <v>52481.221950000006</v>
      </c>
      <c r="C33" s="114">
        <v>46617.626979999994</v>
      </c>
      <c r="D33" s="114">
        <v>58762.237759999996</v>
      </c>
      <c r="E33" s="114">
        <v>59434.135880000002</v>
      </c>
      <c r="F33" s="114">
        <v>62060.621509999997</v>
      </c>
      <c r="G33" s="114">
        <v>57386.023520000002</v>
      </c>
      <c r="H33" s="114">
        <v>54736.71931</v>
      </c>
      <c r="I33" s="114">
        <v>62300.332170000001</v>
      </c>
      <c r="J33" s="114">
        <v>87828.600099999996</v>
      </c>
      <c r="K33" s="114">
        <v>89659.297069999986</v>
      </c>
    </row>
    <row r="34" spans="1:11" s="16" customFormat="1" ht="15" customHeight="1">
      <c r="A34" s="148" t="s">
        <v>599</v>
      </c>
      <c r="B34" s="114">
        <v>2845291.5095799998</v>
      </c>
      <c r="C34" s="114">
        <v>3703802.6225399999</v>
      </c>
      <c r="D34" s="114">
        <v>4159475.9601599998</v>
      </c>
      <c r="E34" s="114">
        <v>4282178.1687500002</v>
      </c>
      <c r="F34" s="114">
        <v>4658322.7273399998</v>
      </c>
      <c r="G34" s="114">
        <v>4087296.3019599998</v>
      </c>
      <c r="H34" s="114">
        <v>4184480.4608899998</v>
      </c>
      <c r="I34" s="114">
        <v>4443151.3908500001</v>
      </c>
      <c r="J34" s="114">
        <v>4666455.1336099999</v>
      </c>
      <c r="K34" s="114">
        <v>4682569.5085899998</v>
      </c>
    </row>
    <row r="35" spans="1:11" s="16" customFormat="1" ht="15" customHeight="1">
      <c r="A35" s="148" t="s">
        <v>600</v>
      </c>
      <c r="B35" s="114">
        <v>199868.93831</v>
      </c>
      <c r="C35" s="114">
        <v>288669.87716000003</v>
      </c>
      <c r="D35" s="114">
        <v>374511.45879</v>
      </c>
      <c r="E35" s="114">
        <v>460618.69782999996</v>
      </c>
      <c r="F35" s="114">
        <v>525427.69768999994</v>
      </c>
      <c r="G35" s="114">
        <v>573393.59228999994</v>
      </c>
      <c r="H35" s="114">
        <v>664981.04188000003</v>
      </c>
      <c r="I35" s="114">
        <v>655423.92997000006</v>
      </c>
      <c r="J35" s="114">
        <v>720703.40746000002</v>
      </c>
      <c r="K35" s="114">
        <v>694367.78735999996</v>
      </c>
    </row>
    <row r="36" spans="1:11" s="16" customFormat="1" ht="15" customHeight="1">
      <c r="A36" s="147" t="s">
        <v>601</v>
      </c>
      <c r="B36" s="114">
        <v>9617.6268700000001</v>
      </c>
      <c r="C36" s="114">
        <v>6032.2792300000001</v>
      </c>
      <c r="D36" s="114">
        <v>627.54165999999998</v>
      </c>
      <c r="E36" s="114">
        <v>4883.7588399999995</v>
      </c>
      <c r="F36" s="114">
        <v>5038.8527899999999</v>
      </c>
      <c r="G36" s="114">
        <v>848.29186000000004</v>
      </c>
      <c r="H36" s="114">
        <v>549.44732999999997</v>
      </c>
      <c r="I36" s="114">
        <v>185.58246</v>
      </c>
      <c r="J36" s="114">
        <v>3043.23972</v>
      </c>
      <c r="K36" s="114">
        <v>1310.76125</v>
      </c>
    </row>
    <row r="37" spans="1:11" s="16" customFormat="1" ht="15" customHeight="1">
      <c r="A37" s="147" t="s">
        <v>602</v>
      </c>
      <c r="B37" s="114">
        <v>296432.97174000001</v>
      </c>
      <c r="C37" s="114">
        <v>299331.56112000003</v>
      </c>
      <c r="D37" s="114">
        <v>207794.89728</v>
      </c>
      <c r="E37" s="114">
        <v>463977.04412999999</v>
      </c>
      <c r="F37" s="114">
        <v>459531.27639999997</v>
      </c>
      <c r="G37" s="114">
        <v>577996.89549000002</v>
      </c>
      <c r="H37" s="114">
        <v>444205.24343999999</v>
      </c>
      <c r="I37" s="114">
        <v>516324.43254000001</v>
      </c>
      <c r="J37" s="114">
        <v>635861.90785000008</v>
      </c>
      <c r="K37" s="114">
        <v>602238.98950000003</v>
      </c>
    </row>
    <row r="38" spans="1:11" s="16" customFormat="1" ht="15" customHeight="1">
      <c r="A38" s="147" t="s">
        <v>603</v>
      </c>
      <c r="B38" s="114">
        <v>138049.63529000001</v>
      </c>
      <c r="C38" s="114">
        <v>148446.22865999999</v>
      </c>
      <c r="D38" s="114">
        <v>180192.05544</v>
      </c>
      <c r="E38" s="114">
        <v>243704.43306000001</v>
      </c>
      <c r="F38" s="114">
        <v>223359.894</v>
      </c>
      <c r="G38" s="114">
        <v>310557.33114999998</v>
      </c>
      <c r="H38" s="114">
        <v>351747.38481999998</v>
      </c>
      <c r="I38" s="114">
        <v>258221.42675000001</v>
      </c>
      <c r="J38" s="114">
        <v>161812.88774000001</v>
      </c>
      <c r="K38" s="114">
        <v>241115.86799999999</v>
      </c>
    </row>
    <row r="39" spans="1:11" s="16" customFormat="1" ht="15" customHeight="1">
      <c r="A39" s="147" t="s">
        <v>277</v>
      </c>
      <c r="B39" s="114">
        <v>163732.26771000001</v>
      </c>
      <c r="C39" s="114">
        <v>170492.81667</v>
      </c>
      <c r="D39" s="114">
        <v>178764.15963000001</v>
      </c>
      <c r="E39" s="114">
        <v>192813.42274000001</v>
      </c>
      <c r="F39" s="114">
        <v>203958.74363999997</v>
      </c>
      <c r="G39" s="114">
        <v>215733.88756</v>
      </c>
      <c r="H39" s="114">
        <v>227547.90375999999</v>
      </c>
      <c r="I39" s="114">
        <v>229649.99362999998</v>
      </c>
      <c r="J39" s="114">
        <v>241886.74371000001</v>
      </c>
      <c r="K39" s="114">
        <v>245637.88066</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79702.117239999992</v>
      </c>
      <c r="C42" s="114">
        <v>19738.643219999998</v>
      </c>
      <c r="D42" s="114">
        <v>40544.347310000005</v>
      </c>
      <c r="E42" s="114">
        <v>34258.988720000001</v>
      </c>
      <c r="F42" s="114">
        <v>5303.3879800000004</v>
      </c>
      <c r="G42" s="114">
        <v>378357.40794999996</v>
      </c>
      <c r="H42" s="114">
        <v>362916.69588000001</v>
      </c>
      <c r="I42" s="114">
        <v>376049.37494999997</v>
      </c>
      <c r="J42" s="114">
        <v>425044.80385999999</v>
      </c>
      <c r="K42" s="114">
        <v>388952.95727999997</v>
      </c>
    </row>
    <row r="43" spans="1:11" ht="15" customHeight="1" thickTop="1" thickBot="1">
      <c r="A43" s="394" t="s">
        <v>605</v>
      </c>
      <c r="B43" s="395">
        <v>523467.98706000001</v>
      </c>
      <c r="C43" s="395">
        <v>592349.53478999995</v>
      </c>
      <c r="D43" s="395">
        <v>671982.10291000002</v>
      </c>
      <c r="E43" s="395">
        <v>746286.17303999991</v>
      </c>
      <c r="F43" s="395">
        <v>823687.7630700001</v>
      </c>
      <c r="G43" s="395">
        <v>945122.83627999993</v>
      </c>
      <c r="H43" s="395">
        <v>970922.93072000006</v>
      </c>
      <c r="I43" s="395">
        <v>992615.78498</v>
      </c>
      <c r="J43" s="395">
        <v>1045246.81488</v>
      </c>
      <c r="K43" s="395">
        <v>1075520.0063</v>
      </c>
    </row>
    <row r="44" spans="1:11" s="16" customFormat="1" ht="15" customHeight="1" thickTop="1">
      <c r="A44" s="147" t="s">
        <v>298</v>
      </c>
      <c r="B44" s="114">
        <v>381026.6</v>
      </c>
      <c r="C44" s="114">
        <v>428774.1</v>
      </c>
      <c r="D44" s="114">
        <v>501416.2</v>
      </c>
      <c r="E44" s="114">
        <v>545511.6</v>
      </c>
      <c r="F44" s="114">
        <v>614137.69999999995</v>
      </c>
      <c r="G44" s="114">
        <v>680130.4</v>
      </c>
      <c r="H44" s="114">
        <v>743268.1</v>
      </c>
      <c r="I44" s="114">
        <v>823361.7</v>
      </c>
      <c r="J44" s="114">
        <v>823361.7</v>
      </c>
      <c r="K44" s="114">
        <v>866181.9</v>
      </c>
    </row>
    <row r="45" spans="1:11" s="16" customFormat="1" ht="15" customHeight="1">
      <c r="A45" s="147" t="s">
        <v>302</v>
      </c>
      <c r="B45" s="114">
        <v>5529.5283099999997</v>
      </c>
      <c r="C45" s="114">
        <v>5529.5283099999997</v>
      </c>
      <c r="D45" s="114">
        <v>5529.5283099999997</v>
      </c>
      <c r="E45" s="114">
        <v>5529.5283099999997</v>
      </c>
      <c r="F45" s="114">
        <v>5529.5283099999997</v>
      </c>
      <c r="G45" s="114">
        <v>5529.5283099999997</v>
      </c>
      <c r="H45" s="114">
        <v>5529.5283099999997</v>
      </c>
      <c r="I45" s="114">
        <v>5529.5283099999997</v>
      </c>
      <c r="J45" s="114">
        <v>5529.5283099999997</v>
      </c>
      <c r="K45" s="114">
        <v>5529.5283099999997</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50417.392159999996</v>
      </c>
      <c r="C47" s="114">
        <v>59066.763989999999</v>
      </c>
      <c r="D47" s="114">
        <v>68964.603409999996</v>
      </c>
      <c r="E47" s="114">
        <v>78571.705700000006</v>
      </c>
      <c r="F47" s="114">
        <v>90238.844819999998</v>
      </c>
      <c r="G47" s="114">
        <v>101616.85947</v>
      </c>
      <c r="H47" s="114">
        <v>120558.22588</v>
      </c>
      <c r="I47" s="114">
        <v>130714.78189</v>
      </c>
      <c r="J47" s="114">
        <v>130714.78189</v>
      </c>
      <c r="K47" s="114">
        <v>139278.66524</v>
      </c>
    </row>
    <row r="48" spans="1:11" s="16" customFormat="1" ht="15" customHeight="1">
      <c r="A48" s="147" t="s">
        <v>312</v>
      </c>
      <c r="B48" s="114">
        <v>86494.466589999996</v>
      </c>
      <c r="C48" s="114">
        <v>98979.142489999998</v>
      </c>
      <c r="D48" s="114">
        <v>96071.771189999999</v>
      </c>
      <c r="E48" s="114">
        <v>116673.33903</v>
      </c>
      <c r="F48" s="114">
        <v>113781.68994</v>
      </c>
      <c r="G48" s="114">
        <v>157846.0485</v>
      </c>
      <c r="H48" s="114">
        <v>101567.07653000001</v>
      </c>
      <c r="I48" s="114">
        <v>33009.77478</v>
      </c>
      <c r="J48" s="114">
        <v>85640.804680000001</v>
      </c>
      <c r="K48" s="114">
        <v>64529.912750000003</v>
      </c>
    </row>
    <row r="49" spans="1:11" s="16" customFormat="1" ht="15" customHeight="1">
      <c r="A49" s="148" t="s">
        <v>607</v>
      </c>
      <c r="B49" s="114">
        <v>0.74833000000000005</v>
      </c>
      <c r="C49" s="114">
        <v>0.74833000000000005</v>
      </c>
      <c r="D49" s="114">
        <v>0.74833000000000005</v>
      </c>
      <c r="E49" s="114">
        <v>1.9478199999999999</v>
      </c>
      <c r="F49" s="114">
        <v>1.5434300000000001</v>
      </c>
      <c r="G49" s="114">
        <v>1.3284100000000001</v>
      </c>
      <c r="H49" s="114">
        <v>1.5164500000000001</v>
      </c>
      <c r="I49" s="114">
        <v>1.97123</v>
      </c>
      <c r="J49" s="114">
        <v>1.97123</v>
      </c>
      <c r="K49" s="114">
        <v>1.1879600000000001</v>
      </c>
    </row>
    <row r="50" spans="1:11" s="17" customFormat="1" ht="15" customHeight="1" thickBot="1">
      <c r="A50" s="148" t="s">
        <v>608</v>
      </c>
      <c r="B50" s="114">
        <v>86493.718260000009</v>
      </c>
      <c r="C50" s="114">
        <v>98978.394159999996</v>
      </c>
      <c r="D50" s="114">
        <v>96071.022859999997</v>
      </c>
      <c r="E50" s="114">
        <v>116671.39120999999</v>
      </c>
      <c r="F50" s="114">
        <v>113780.14651000001</v>
      </c>
      <c r="G50" s="114">
        <v>157844.72009000002</v>
      </c>
      <c r="H50" s="114">
        <v>101565.56008</v>
      </c>
      <c r="I50" s="114">
        <v>33007.803550000004</v>
      </c>
      <c r="J50" s="114">
        <v>85638.833450000006</v>
      </c>
      <c r="K50" s="114">
        <v>64528.72479</v>
      </c>
    </row>
    <row r="51" spans="1:11" ht="15" customHeight="1" thickTop="1" thickBot="1">
      <c r="A51" s="394" t="s">
        <v>609</v>
      </c>
      <c r="B51" s="395">
        <v>6235055.9260600004</v>
      </c>
      <c r="C51" s="395">
        <v>7115436.9610100007</v>
      </c>
      <c r="D51" s="395">
        <v>7792013.1160200005</v>
      </c>
      <c r="E51" s="395">
        <v>8543735.2245300002</v>
      </c>
      <c r="F51" s="395">
        <v>9286432.2984299995</v>
      </c>
      <c r="G51" s="395">
        <v>9049783.9762700014</v>
      </c>
      <c r="H51" s="395">
        <v>9121125.3314999994</v>
      </c>
      <c r="I51" s="395">
        <v>9522902.5290099997</v>
      </c>
      <c r="J51" s="395">
        <v>10026021.856069999</v>
      </c>
      <c r="K51" s="395">
        <v>10006560.309629999</v>
      </c>
    </row>
    <row r="52" spans="1:11" s="16" customFormat="1" ht="15" customHeight="1" thickTop="1">
      <c r="A52" s="113" t="s">
        <v>610</v>
      </c>
      <c r="B52" s="114">
        <v>105581.37276</v>
      </c>
      <c r="C52" s="114">
        <v>119828.16426000001</v>
      </c>
      <c r="D52" s="114">
        <v>140403.91438999999</v>
      </c>
      <c r="E52" s="114">
        <v>138896.77283999999</v>
      </c>
      <c r="F52" s="114">
        <v>149469.97477999999</v>
      </c>
      <c r="G52" s="114">
        <v>211382.58894999998</v>
      </c>
      <c r="H52" s="114">
        <v>219758.06788999998</v>
      </c>
      <c r="I52" s="114">
        <v>233999.08262</v>
      </c>
      <c r="J52" s="114">
        <v>285013.8296</v>
      </c>
      <c r="K52" s="114">
        <v>314101.19945999997</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19197.408219999998</v>
      </c>
      <c r="C54" s="114">
        <v>13735.037390000001</v>
      </c>
      <c r="D54" s="114">
        <v>16888.105329999999</v>
      </c>
      <c r="E54" s="114">
        <v>25429.590579999996</v>
      </c>
      <c r="F54" s="114">
        <v>23294.650899999997</v>
      </c>
      <c r="G54" s="114">
        <v>33478.727489999997</v>
      </c>
      <c r="H54" s="114">
        <v>25132.794819999999</v>
      </c>
      <c r="I54" s="114">
        <v>22836.962440000003</v>
      </c>
      <c r="J54" s="114">
        <v>38229.122490000002</v>
      </c>
      <c r="K54" s="114">
        <v>42893.06998</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86383.964540000001</v>
      </c>
      <c r="C56" s="114">
        <v>106093.12687000001</v>
      </c>
      <c r="D56" s="114">
        <v>123515.80906</v>
      </c>
      <c r="E56" s="114">
        <v>113467.18226</v>
      </c>
      <c r="F56" s="114">
        <v>126175.32388</v>
      </c>
      <c r="G56" s="114">
        <v>177903.86146000001</v>
      </c>
      <c r="H56" s="114">
        <v>194625.27307</v>
      </c>
      <c r="I56" s="114">
        <v>211162.12018</v>
      </c>
      <c r="J56" s="114">
        <v>246784.70711000002</v>
      </c>
      <c r="K56" s="114">
        <v>271208.12948</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13225489.3358</v>
      </c>
      <c r="C58" s="114">
        <v>13080050.99769</v>
      </c>
      <c r="D58" s="114">
        <v>12842725.342020001</v>
      </c>
      <c r="E58" s="114">
        <v>12712497.120129999</v>
      </c>
      <c r="F58" s="114">
        <v>13720722.951459998</v>
      </c>
      <c r="G58" s="114">
        <v>14241248.981120002</v>
      </c>
      <c r="H58" s="114">
        <v>13823414.638489999</v>
      </c>
      <c r="I58" s="114">
        <v>13380671.511030002</v>
      </c>
      <c r="J58" s="114">
        <v>12805344.0264</v>
      </c>
      <c r="K58" s="114">
        <v>11888127.65037</v>
      </c>
    </row>
    <row r="59" spans="1:11">
      <c r="A59" s="396" t="s">
        <v>617</v>
      </c>
      <c r="B59" s="397">
        <v>728055.37435000006</v>
      </c>
      <c r="C59" s="397">
        <v>807292.66583000007</v>
      </c>
      <c r="D59" s="397">
        <v>866943.64954000001</v>
      </c>
      <c r="E59" s="397">
        <v>969283.22855999996</v>
      </c>
      <c r="F59" s="397">
        <v>1041257.6391199999</v>
      </c>
      <c r="G59" s="397">
        <v>1130190.6468399998</v>
      </c>
      <c r="H59" s="397">
        <v>1045136.58813</v>
      </c>
      <c r="I59" s="397">
        <v>442350.79204000003</v>
      </c>
      <c r="J59" s="397">
        <v>937251.54380999994</v>
      </c>
      <c r="K59" s="397">
        <v>541966.5475499999</v>
      </c>
    </row>
    <row r="60" spans="1:11" ht="15" customHeight="1">
      <c r="A60" s="148" t="s">
        <v>618</v>
      </c>
      <c r="B60" s="114">
        <v>-114304.05764</v>
      </c>
      <c r="C60" s="114">
        <v>-161523.51059999998</v>
      </c>
      <c r="D60" s="114">
        <v>-175714.48936000001</v>
      </c>
      <c r="E60" s="114">
        <v>-189522.00684000002</v>
      </c>
      <c r="F60" s="114">
        <v>-217489.25453000001</v>
      </c>
      <c r="G60" s="114">
        <v>-238563.47290999998</v>
      </c>
      <c r="H60" s="114">
        <v>-245337.64655</v>
      </c>
      <c r="I60" s="114">
        <v>-131364.08082999999</v>
      </c>
      <c r="J60" s="114">
        <v>-286438.53281</v>
      </c>
      <c r="K60" s="114">
        <v>-159053.12589</v>
      </c>
    </row>
    <row r="61" spans="1:11" ht="15" customHeight="1">
      <c r="A61" s="147" t="s">
        <v>619</v>
      </c>
      <c r="B61" s="114">
        <v>613751.31671000004</v>
      </c>
      <c r="C61" s="114">
        <v>645769.15523000003</v>
      </c>
      <c r="D61" s="114">
        <v>691229.16017999989</v>
      </c>
      <c r="E61" s="114">
        <v>779761.22172000003</v>
      </c>
      <c r="F61" s="114">
        <v>823768.38459000003</v>
      </c>
      <c r="G61" s="114">
        <v>891627.17392999993</v>
      </c>
      <c r="H61" s="114">
        <v>799798.9415800001</v>
      </c>
      <c r="I61" s="114">
        <v>310986.71120999998</v>
      </c>
      <c r="J61" s="114">
        <v>650813.01100000006</v>
      </c>
      <c r="K61" s="114">
        <v>382913.42166000005</v>
      </c>
    </row>
    <row r="62" spans="1:11" ht="15" customHeight="1">
      <c r="A62" s="116" t="s">
        <v>620</v>
      </c>
      <c r="B62" s="114">
        <v>53686.046689999996</v>
      </c>
      <c r="C62" s="114">
        <v>56810.019130000001</v>
      </c>
      <c r="D62" s="114">
        <v>64966.660779999998</v>
      </c>
      <c r="E62" s="114">
        <v>71281.566800000001</v>
      </c>
      <c r="F62" s="114">
        <v>79655.711009999999</v>
      </c>
      <c r="G62" s="114">
        <v>82202.246780000001</v>
      </c>
      <c r="H62" s="114">
        <v>65919.029049999997</v>
      </c>
      <c r="I62" s="114">
        <v>33550.361600000004</v>
      </c>
      <c r="J62" s="114">
        <v>72463.750349999988</v>
      </c>
      <c r="K62" s="114">
        <v>36417.120719999999</v>
      </c>
    </row>
    <row r="63" spans="1:11" ht="15" customHeight="1">
      <c r="A63" s="148" t="s">
        <v>621</v>
      </c>
      <c r="B63" s="114">
        <v>-10422.336160000001</v>
      </c>
      <c r="C63" s="114">
        <v>-5553.8753499999993</v>
      </c>
      <c r="D63" s="114">
        <v>-8624.2229499999994</v>
      </c>
      <c r="E63" s="114">
        <v>-12931.085439999999</v>
      </c>
      <c r="F63" s="114">
        <v>-16257.63492</v>
      </c>
      <c r="G63" s="114">
        <v>-12993.02729</v>
      </c>
      <c r="H63" s="114">
        <v>-6032.8593200000005</v>
      </c>
      <c r="I63" s="114">
        <v>-13857.959419999999</v>
      </c>
      <c r="J63" s="114">
        <v>-16167.15294</v>
      </c>
      <c r="K63" s="114">
        <v>-3063.6764500000004</v>
      </c>
    </row>
    <row r="64" spans="1:11" ht="15" customHeight="1">
      <c r="A64" s="117" t="s">
        <v>622</v>
      </c>
      <c r="B64" s="114">
        <v>657015.02723999997</v>
      </c>
      <c r="C64" s="114">
        <v>697025.29900999996</v>
      </c>
      <c r="D64" s="114">
        <v>747571.59800999996</v>
      </c>
      <c r="E64" s="114">
        <v>838111.70308000001</v>
      </c>
      <c r="F64" s="114">
        <v>887166.4606799999</v>
      </c>
      <c r="G64" s="114">
        <v>960836.39341999998</v>
      </c>
      <c r="H64" s="114">
        <v>859685.11130999995</v>
      </c>
      <c r="I64" s="114">
        <v>330679.11339000001</v>
      </c>
      <c r="J64" s="114">
        <v>707109.60840999999</v>
      </c>
      <c r="K64" s="114">
        <v>416266.86593000003</v>
      </c>
    </row>
    <row r="65" spans="1:11" ht="15" customHeight="1">
      <c r="A65" s="116" t="s">
        <v>623</v>
      </c>
      <c r="B65" s="114">
        <v>110046.76972</v>
      </c>
      <c r="C65" s="114">
        <v>45882.119909999994</v>
      </c>
      <c r="D65" s="114">
        <v>61503.475310000002</v>
      </c>
      <c r="E65" s="114">
        <v>52429.434639999999</v>
      </c>
      <c r="F65" s="114">
        <v>72885.3554</v>
      </c>
      <c r="G65" s="114">
        <v>46046.54924</v>
      </c>
      <c r="H65" s="114">
        <v>119786.76036</v>
      </c>
      <c r="I65" s="114">
        <v>28321.849670000003</v>
      </c>
      <c r="J65" s="114">
        <v>85038.816709999999</v>
      </c>
      <c r="K65" s="114">
        <v>35744.803930000002</v>
      </c>
    </row>
    <row r="66" spans="1:11" ht="15" customHeight="1">
      <c r="A66" s="116" t="s">
        <v>624</v>
      </c>
      <c r="B66" s="114">
        <v>-152907.41668999998</v>
      </c>
      <c r="C66" s="114">
        <v>-87168.698810000002</v>
      </c>
      <c r="D66" s="114">
        <v>-99874.302629999991</v>
      </c>
      <c r="E66" s="114">
        <v>-104004.85210999999</v>
      </c>
      <c r="F66" s="114">
        <v>-136226.27563999998</v>
      </c>
      <c r="G66" s="114">
        <v>-97705.843689999994</v>
      </c>
      <c r="H66" s="114">
        <v>-186174.51588999998</v>
      </c>
      <c r="I66" s="114">
        <v>-40091.007319999997</v>
      </c>
      <c r="J66" s="114">
        <v>-130826.16206</v>
      </c>
      <c r="K66" s="114">
        <v>-53346.586289999999</v>
      </c>
    </row>
    <row r="67" spans="1:11" ht="15" customHeight="1">
      <c r="A67" s="147" t="s">
        <v>625</v>
      </c>
      <c r="B67" s="114">
        <v>614154.38026999997</v>
      </c>
      <c r="C67" s="114">
        <v>655738.72010999999</v>
      </c>
      <c r="D67" s="114">
        <v>709200.77069000003</v>
      </c>
      <c r="E67" s="114">
        <v>786536.28561000002</v>
      </c>
      <c r="F67" s="114">
        <v>823825.54044000001</v>
      </c>
      <c r="G67" s="114">
        <v>909177.09897000005</v>
      </c>
      <c r="H67" s="114">
        <v>793297.35577999998</v>
      </c>
      <c r="I67" s="114">
        <v>318909.95574</v>
      </c>
      <c r="J67" s="114">
        <v>661322.26305999991</v>
      </c>
      <c r="K67" s="114">
        <v>398665.08357000002</v>
      </c>
    </row>
    <row r="68" spans="1:11" ht="15" customHeight="1">
      <c r="A68" s="148" t="s">
        <v>626</v>
      </c>
      <c r="B68" s="114">
        <v>-484709.78129000001</v>
      </c>
      <c r="C68" s="114">
        <v>-508522.32158999995</v>
      </c>
      <c r="D68" s="114">
        <v>-528367.57660999999</v>
      </c>
      <c r="E68" s="114">
        <v>-562227.1632999999</v>
      </c>
      <c r="F68" s="114">
        <v>-610536.03590999998</v>
      </c>
      <c r="G68" s="114">
        <v>-601995.20588999998</v>
      </c>
      <c r="H68" s="114">
        <v>-551039.22473000002</v>
      </c>
      <c r="I68" s="114">
        <v>-256392.38509999998</v>
      </c>
      <c r="J68" s="114">
        <v>-514585.96256000001</v>
      </c>
      <c r="K68" s="114">
        <v>-283334.34216</v>
      </c>
    </row>
    <row r="69" spans="1:11" ht="15" customHeight="1">
      <c r="A69" s="117" t="s">
        <v>627</v>
      </c>
      <c r="B69" s="114">
        <v>129444.59898000001</v>
      </c>
      <c r="C69" s="114">
        <v>147216.39852000002</v>
      </c>
      <c r="D69" s="114">
        <v>180833.19408000002</v>
      </c>
      <c r="E69" s="114">
        <v>224309.12231000001</v>
      </c>
      <c r="F69" s="114">
        <v>213289.50453000001</v>
      </c>
      <c r="G69" s="114">
        <v>307181.89308000001</v>
      </c>
      <c r="H69" s="114">
        <v>242258.13105000003</v>
      </c>
      <c r="I69" s="114">
        <v>62517.570639999998</v>
      </c>
      <c r="J69" s="114">
        <v>146736.30050000001</v>
      </c>
      <c r="K69" s="114">
        <v>115330.74141</v>
      </c>
    </row>
    <row r="70" spans="1:11" ht="15" customHeight="1">
      <c r="A70" s="117" t="s">
        <v>628</v>
      </c>
      <c r="B70" s="114">
        <v>7.7675400000000003</v>
      </c>
      <c r="C70" s="114">
        <v>5.51898</v>
      </c>
      <c r="D70" s="114">
        <v>0.25373000000000001</v>
      </c>
      <c r="E70" s="114">
        <v>8.7660000000000002E-2</v>
      </c>
      <c r="F70" s="114">
        <v>-1225.01749</v>
      </c>
      <c r="G70" s="114">
        <v>-712.07596999999998</v>
      </c>
      <c r="H70" s="114">
        <v>-394.20569</v>
      </c>
      <c r="I70" s="114">
        <v>-55.195459999999997</v>
      </c>
      <c r="J70" s="114">
        <v>-133.76563000000002</v>
      </c>
      <c r="K70" s="114">
        <v>-157.50825</v>
      </c>
    </row>
    <row r="71" spans="1:11" ht="15" customHeight="1">
      <c r="A71" s="115" t="s">
        <v>977</v>
      </c>
      <c r="B71" s="114">
        <v>0</v>
      </c>
      <c r="C71" s="114">
        <v>0.22036</v>
      </c>
      <c r="D71" s="114">
        <v>6.6060000000000008E-2</v>
      </c>
      <c r="E71" s="114">
        <v>8.7660000000000002E-2</v>
      </c>
      <c r="F71" s="114">
        <v>-1225.01749</v>
      </c>
      <c r="G71" s="114">
        <v>-712.07596999999998</v>
      </c>
      <c r="H71" s="114">
        <v>-394.20569</v>
      </c>
      <c r="I71" s="114">
        <v>-55.195459999999997</v>
      </c>
      <c r="J71" s="114">
        <v>-133.76563000000002</v>
      </c>
      <c r="K71" s="114">
        <v>-157.50825</v>
      </c>
    </row>
    <row r="72" spans="1:11" ht="15" customHeight="1">
      <c r="A72" s="115" t="s">
        <v>978</v>
      </c>
      <c r="B72" s="114">
        <v>7.7675400000000003</v>
      </c>
      <c r="C72" s="114">
        <v>5.2986199999999997</v>
      </c>
      <c r="D72" s="114">
        <v>0.18766999999999998</v>
      </c>
      <c r="E72" s="114">
        <v>0</v>
      </c>
      <c r="F72" s="114">
        <v>0</v>
      </c>
      <c r="G72" s="114">
        <v>0</v>
      </c>
      <c r="H72" s="114">
        <v>0</v>
      </c>
      <c r="I72" s="114">
        <v>0</v>
      </c>
      <c r="J72" s="114">
        <v>0</v>
      </c>
      <c r="K72" s="114">
        <v>0</v>
      </c>
    </row>
    <row r="73" spans="1:11" ht="15" customHeight="1">
      <c r="A73" s="147" t="s">
        <v>629</v>
      </c>
      <c r="B73" s="114">
        <v>-1.28094</v>
      </c>
      <c r="C73" s="114">
        <v>-0.91016999999999992</v>
      </c>
      <c r="D73" s="114">
        <v>-0.55646000000000007</v>
      </c>
      <c r="E73" s="114">
        <v>-0.42066000000000003</v>
      </c>
      <c r="F73" s="114">
        <v>-0.27731</v>
      </c>
      <c r="G73" s="114">
        <v>-0.38402999999999998</v>
      </c>
      <c r="H73" s="114">
        <v>-0.41164999999999996</v>
      </c>
      <c r="I73" s="114">
        <v>-0.25758999999999999</v>
      </c>
      <c r="J73" s="114">
        <v>-0.41031000000000001</v>
      </c>
      <c r="K73" s="114">
        <v>-0.29185</v>
      </c>
    </row>
    <row r="74" spans="1:11" ht="15" customHeight="1">
      <c r="A74" s="147" t="s">
        <v>1308</v>
      </c>
      <c r="B74" s="114">
        <v>0</v>
      </c>
      <c r="C74" s="114">
        <v>-3.4070000000000003E-2</v>
      </c>
      <c r="D74" s="114">
        <v>0</v>
      </c>
      <c r="E74" s="114">
        <v>-8.3999999999999993E-4</v>
      </c>
      <c r="F74" s="114">
        <v>-4.0999999999999999E-4</v>
      </c>
      <c r="G74" s="114">
        <v>0</v>
      </c>
      <c r="H74" s="114">
        <v>0</v>
      </c>
      <c r="I74" s="114">
        <v>0</v>
      </c>
      <c r="J74" s="114">
        <v>0</v>
      </c>
      <c r="K74" s="114">
        <v>0</v>
      </c>
    </row>
    <row r="75" spans="1:11" ht="15" customHeight="1">
      <c r="A75" s="148" t="s">
        <v>434</v>
      </c>
      <c r="B75" s="114">
        <v>-1.28094</v>
      </c>
      <c r="C75" s="114">
        <v>-0.87609999999999999</v>
      </c>
      <c r="D75" s="114">
        <v>-0.55646000000000007</v>
      </c>
      <c r="E75" s="114">
        <v>-0.41981999999999997</v>
      </c>
      <c r="F75" s="114">
        <v>-0.27689999999999998</v>
      </c>
      <c r="G75" s="114">
        <v>-0.38402999999999998</v>
      </c>
      <c r="H75" s="114">
        <v>-0.41164999999999996</v>
      </c>
      <c r="I75" s="114">
        <v>-0.25758999999999999</v>
      </c>
      <c r="J75" s="114">
        <v>-0.41031000000000001</v>
      </c>
      <c r="K75" s="114">
        <v>-0.29185</v>
      </c>
    </row>
    <row r="76" spans="1:11" ht="15" customHeight="1">
      <c r="A76" s="147" t="s">
        <v>630</v>
      </c>
      <c r="B76" s="114">
        <v>129451.08558</v>
      </c>
      <c r="C76" s="114">
        <v>147221.00733000002</v>
      </c>
      <c r="D76" s="114">
        <v>180832.89134999999</v>
      </c>
      <c r="E76" s="114">
        <v>224308.78930999999</v>
      </c>
      <c r="F76" s="114">
        <v>212064.20973</v>
      </c>
      <c r="G76" s="114">
        <v>306469.43307999999</v>
      </c>
      <c r="H76" s="114">
        <v>241863.51371</v>
      </c>
      <c r="I76" s="114">
        <v>62462.117590000002</v>
      </c>
      <c r="J76" s="114">
        <v>146602.12456</v>
      </c>
      <c r="K76" s="114">
        <v>115172.94131000001</v>
      </c>
    </row>
    <row r="77" spans="1:11" ht="15" customHeight="1">
      <c r="A77" s="149" t="s">
        <v>968</v>
      </c>
      <c r="B77" s="114">
        <v>40.690300000000001</v>
      </c>
      <c r="C77" s="114">
        <v>227.16127</v>
      </c>
      <c r="D77" s="114">
        <v>38.612790000000004</v>
      </c>
      <c r="E77" s="114">
        <v>41.520449999999997</v>
      </c>
      <c r="F77" s="114">
        <v>385.86338000000001</v>
      </c>
      <c r="G77" s="114">
        <v>-3927.1448</v>
      </c>
      <c r="H77" s="114">
        <v>-2167.0021499999998</v>
      </c>
      <c r="I77" s="114">
        <v>778.49234999999999</v>
      </c>
      <c r="J77" s="114">
        <v>-1238.24443</v>
      </c>
      <c r="K77" s="114">
        <v>30.706919999999997</v>
      </c>
    </row>
    <row r="78" spans="1:11" ht="15" customHeight="1">
      <c r="A78" s="117" t="s">
        <v>631</v>
      </c>
      <c r="B78" s="114">
        <v>129491.77588</v>
      </c>
      <c r="C78" s="114">
        <v>147448.1686</v>
      </c>
      <c r="D78" s="114">
        <v>180871.50413999998</v>
      </c>
      <c r="E78" s="114">
        <v>224350.30976</v>
      </c>
      <c r="F78" s="114">
        <v>212450.07311000003</v>
      </c>
      <c r="G78" s="114">
        <v>302542.28827999998</v>
      </c>
      <c r="H78" s="114">
        <v>239696.51156000001</v>
      </c>
      <c r="I78" s="114">
        <v>63240.609939999995</v>
      </c>
      <c r="J78" s="114">
        <v>145363.88013000001</v>
      </c>
      <c r="K78" s="114">
        <v>115203.64823000001</v>
      </c>
    </row>
    <row r="79" spans="1:11" ht="15" customHeight="1">
      <c r="A79" s="116" t="s">
        <v>632</v>
      </c>
      <c r="B79" s="114">
        <v>592.79438000000005</v>
      </c>
      <c r="C79" s="114">
        <v>1098.39356</v>
      </c>
      <c r="D79" s="114">
        <v>-12149.770909999999</v>
      </c>
      <c r="E79" s="114">
        <v>-6156.5924199999999</v>
      </c>
      <c r="F79" s="114">
        <v>859.3036800000001</v>
      </c>
      <c r="G79" s="114">
        <v>2057.3665900000001</v>
      </c>
      <c r="H79" s="114">
        <v>5042.0407000000005</v>
      </c>
      <c r="I79" s="114">
        <v>629.86854000000005</v>
      </c>
      <c r="J79" s="114">
        <v>1408.26332</v>
      </c>
      <c r="K79" s="114">
        <v>124.25631</v>
      </c>
    </row>
    <row r="80" spans="1:11" ht="15" customHeight="1">
      <c r="A80" s="147" t="s">
        <v>633</v>
      </c>
      <c r="B80" s="114">
        <v>130084.57026000001</v>
      </c>
      <c r="C80" s="114">
        <v>148546.56216</v>
      </c>
      <c r="D80" s="114">
        <v>168721.73322999998</v>
      </c>
      <c r="E80" s="114">
        <v>218193.71734</v>
      </c>
      <c r="F80" s="114">
        <v>213309.37678999998</v>
      </c>
      <c r="G80" s="114">
        <v>304599.65487000003</v>
      </c>
      <c r="H80" s="114">
        <v>244738.55226</v>
      </c>
      <c r="I80" s="114">
        <v>63870.478479999998</v>
      </c>
      <c r="J80" s="114">
        <v>146772.14344999997</v>
      </c>
      <c r="K80" s="114">
        <v>115327.90454</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130084.57026000001</v>
      </c>
      <c r="C82" s="114">
        <v>148546.56216</v>
      </c>
      <c r="D82" s="114">
        <v>168721.73322999998</v>
      </c>
      <c r="E82" s="114">
        <v>218193.71734</v>
      </c>
      <c r="F82" s="114">
        <v>213309.37678999998</v>
      </c>
      <c r="G82" s="114">
        <v>304599.65487000003</v>
      </c>
      <c r="H82" s="114">
        <v>244738.55226</v>
      </c>
      <c r="I82" s="114">
        <v>63870.478479999998</v>
      </c>
      <c r="J82" s="114">
        <v>146772.14344999997</v>
      </c>
      <c r="K82" s="114">
        <v>115327.90454</v>
      </c>
    </row>
    <row r="83" spans="1:11" ht="15" customHeight="1" thickBot="1">
      <c r="A83" s="116" t="s">
        <v>636</v>
      </c>
      <c r="B83" s="114">
        <v>-43590.851999999999</v>
      </c>
      <c r="C83" s="114">
        <v>-49568.167999999998</v>
      </c>
      <c r="D83" s="114">
        <v>-72650.710370000001</v>
      </c>
      <c r="E83" s="114">
        <v>-101522.32613</v>
      </c>
      <c r="F83" s="114">
        <v>-99529.230280000003</v>
      </c>
      <c r="G83" s="114">
        <v>-146754.93478000001</v>
      </c>
      <c r="H83" s="114">
        <v>-143172.99218</v>
      </c>
      <c r="I83" s="114">
        <v>-30862.674930000001</v>
      </c>
      <c r="J83" s="114">
        <v>-61133.31</v>
      </c>
      <c r="K83" s="114">
        <v>-50799.179750000003</v>
      </c>
    </row>
    <row r="84" spans="1:11" ht="15" customHeight="1" thickTop="1" thickBot="1">
      <c r="A84" s="394" t="s">
        <v>637</v>
      </c>
      <c r="B84" s="395">
        <v>86493.718260000009</v>
      </c>
      <c r="C84" s="395">
        <v>98978.394159999996</v>
      </c>
      <c r="D84" s="395">
        <v>96071.022859999997</v>
      </c>
      <c r="E84" s="395">
        <v>116671.39120999999</v>
      </c>
      <c r="F84" s="395">
        <v>113780.14651000001</v>
      </c>
      <c r="G84" s="395">
        <v>157844.72009000002</v>
      </c>
      <c r="H84" s="395">
        <v>101565.56008</v>
      </c>
      <c r="I84" s="395">
        <v>33007.803550000004</v>
      </c>
      <c r="J84" s="395">
        <v>85638.833450000006</v>
      </c>
      <c r="K84" s="395">
        <v>64528.72479</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O37"/>
  <sheetViews>
    <sheetView zoomScaleNormal="100" workbookViewId="0">
      <selection sqref="A1:O1"/>
    </sheetView>
  </sheetViews>
  <sheetFormatPr defaultColWidth="9.140625" defaultRowHeight="12.75"/>
  <cols>
    <col min="1" max="1" width="85.5703125" style="33" customWidth="1"/>
    <col min="2" max="9" width="14.42578125" style="633" bestFit="1" customWidth="1"/>
    <col min="10" max="10" width="11.7109375" style="633" bestFit="1" customWidth="1"/>
    <col min="11" max="11" width="14.42578125" style="633" bestFit="1" customWidth="1"/>
    <col min="12" max="12" width="13.42578125" style="633" bestFit="1" customWidth="1"/>
    <col min="13" max="14" width="14.42578125" style="633" bestFit="1" customWidth="1"/>
    <col min="15" max="15" width="15.42578125" style="633" bestFit="1" customWidth="1"/>
    <col min="16" max="16384" width="9.140625" style="633"/>
  </cols>
  <sheetData>
    <row r="1" spans="1:15" ht="30" customHeight="1">
      <c r="A1" s="751" t="s">
        <v>440</v>
      </c>
      <c r="B1" s="762"/>
      <c r="C1" s="762"/>
      <c r="D1" s="762"/>
      <c r="E1" s="762"/>
      <c r="F1" s="762"/>
      <c r="G1" s="762"/>
      <c r="H1" s="762"/>
      <c r="I1" s="762"/>
      <c r="J1" s="762"/>
      <c r="K1" s="762"/>
      <c r="L1" s="762"/>
      <c r="M1" s="762"/>
      <c r="N1" s="762"/>
      <c r="O1" s="762"/>
    </row>
    <row r="2" spans="1:15" ht="18">
      <c r="A2" s="752" t="s">
        <v>650</v>
      </c>
      <c r="B2" s="763"/>
      <c r="C2" s="763"/>
      <c r="D2" s="763"/>
      <c r="E2" s="763"/>
      <c r="F2" s="763"/>
      <c r="G2" s="763"/>
      <c r="H2" s="763"/>
      <c r="I2" s="763"/>
      <c r="J2" s="763"/>
      <c r="K2" s="763"/>
      <c r="L2" s="763"/>
      <c r="M2" s="763"/>
      <c r="N2" s="763"/>
      <c r="O2" s="763"/>
    </row>
    <row r="3" spans="1:15" ht="15" customHeight="1">
      <c r="A3" s="764" t="s">
        <v>1500</v>
      </c>
      <c r="B3" s="765"/>
      <c r="C3" s="765"/>
      <c r="D3" s="765"/>
      <c r="E3" s="765"/>
      <c r="F3" s="765"/>
      <c r="G3" s="765"/>
      <c r="H3" s="765"/>
      <c r="I3" s="765"/>
      <c r="J3" s="765"/>
      <c r="K3" s="765"/>
      <c r="L3" s="765"/>
      <c r="M3" s="765"/>
      <c r="N3" s="765"/>
      <c r="O3" s="765"/>
    </row>
    <row r="4" spans="1:15" s="78" customFormat="1" ht="30" customHeight="1">
      <c r="A4" s="753" t="s">
        <v>651</v>
      </c>
      <c r="B4" s="766"/>
      <c r="C4" s="766"/>
      <c r="D4" s="766"/>
      <c r="E4" s="766"/>
      <c r="F4" s="766"/>
      <c r="G4" s="766"/>
      <c r="H4" s="766"/>
      <c r="I4" s="766"/>
      <c r="J4" s="766"/>
      <c r="K4" s="766"/>
      <c r="L4" s="766"/>
      <c r="M4" s="766"/>
      <c r="N4" s="766"/>
      <c r="O4" s="766"/>
    </row>
    <row r="5" spans="1:15" ht="3.75" customHeight="1">
      <c r="A5" s="47"/>
      <c r="B5" s="47"/>
      <c r="C5" s="47"/>
      <c r="D5" s="47"/>
      <c r="E5" s="47"/>
      <c r="F5" s="47"/>
      <c r="G5" s="47"/>
      <c r="H5" s="47"/>
      <c r="I5" s="47"/>
      <c r="J5" s="47"/>
      <c r="K5" s="47"/>
      <c r="L5" s="47"/>
      <c r="M5" s="47"/>
      <c r="N5" s="47"/>
      <c r="O5" s="47"/>
    </row>
    <row r="6" spans="1:15" s="19" customFormat="1" ht="30" customHeight="1">
      <c r="A6" s="239"/>
      <c r="B6" s="240" t="s">
        <v>34</v>
      </c>
      <c r="C6" s="240" t="s">
        <v>117</v>
      </c>
      <c r="D6" s="240" t="s">
        <v>36</v>
      </c>
      <c r="E6" s="240" t="s">
        <v>38</v>
      </c>
      <c r="F6" s="240" t="s">
        <v>46</v>
      </c>
      <c r="G6" s="240" t="s">
        <v>44</v>
      </c>
      <c r="H6" s="240" t="s">
        <v>40</v>
      </c>
      <c r="I6" s="240" t="s">
        <v>42</v>
      </c>
      <c r="J6" s="240" t="s">
        <v>48</v>
      </c>
      <c r="K6" s="240" t="s">
        <v>50</v>
      </c>
      <c r="L6" s="240" t="s">
        <v>52</v>
      </c>
      <c r="M6" s="240" t="s">
        <v>54</v>
      </c>
      <c r="N6" s="369" t="s">
        <v>56</v>
      </c>
      <c r="O6" s="369" t="s">
        <v>519</v>
      </c>
    </row>
    <row r="7" spans="1:15" s="20" customFormat="1" ht="15" customHeight="1">
      <c r="A7" s="241" t="s">
        <v>652</v>
      </c>
      <c r="B7" s="242">
        <v>0.12909999999999999</v>
      </c>
      <c r="C7" s="242">
        <v>0.11210000000000001</v>
      </c>
      <c r="D7" s="242">
        <v>0.1201</v>
      </c>
      <c r="E7" s="242">
        <v>0.12039999999999999</v>
      </c>
      <c r="F7" s="242">
        <v>0.1188</v>
      </c>
      <c r="G7" s="242">
        <v>0.1137</v>
      </c>
      <c r="H7" s="242">
        <v>0.11409999999999999</v>
      </c>
      <c r="I7" s="242">
        <v>0.1479</v>
      </c>
      <c r="J7" s="242">
        <v>0.78210000000000002</v>
      </c>
      <c r="K7" s="242">
        <v>0.1174</v>
      </c>
      <c r="L7" s="242">
        <v>0.12130000000000001</v>
      </c>
      <c r="M7" s="242">
        <v>0.1101</v>
      </c>
      <c r="N7" s="242">
        <v>0.12790000000000001</v>
      </c>
      <c r="O7" s="242">
        <v>0.12130000000000001</v>
      </c>
    </row>
    <row r="8" spans="1:15" s="78" customFormat="1" ht="15" customHeight="1">
      <c r="A8" s="120" t="s">
        <v>653</v>
      </c>
      <c r="B8" s="121">
        <v>7928622105.1099997</v>
      </c>
      <c r="C8" s="121">
        <v>45201319642.919998</v>
      </c>
      <c r="D8" s="121">
        <v>9339456251.2700005</v>
      </c>
      <c r="E8" s="121">
        <v>6885945648.8800001</v>
      </c>
      <c r="F8" s="121">
        <v>4675639300.8299999</v>
      </c>
      <c r="G8" s="121">
        <v>3633669401.1799998</v>
      </c>
      <c r="H8" s="121">
        <v>1949185047.25</v>
      </c>
      <c r="I8" s="121">
        <v>975127885.58000004</v>
      </c>
      <c r="J8" s="121">
        <v>86225618.969999999</v>
      </c>
      <c r="K8" s="121">
        <v>2485274117.5799999</v>
      </c>
      <c r="L8" s="121">
        <v>1196292333.54</v>
      </c>
      <c r="M8" s="121">
        <v>7603430892.3599997</v>
      </c>
      <c r="N8" s="121">
        <v>695123426.97000003</v>
      </c>
      <c r="O8" s="121">
        <v>92655311672.440002</v>
      </c>
    </row>
    <row r="9" spans="1:15" s="78" customFormat="1" ht="15" customHeight="1">
      <c r="A9" s="120" t="s">
        <v>654</v>
      </c>
      <c r="B9" s="121">
        <v>27938234.52</v>
      </c>
      <c r="C9" s="121">
        <v>0</v>
      </c>
      <c r="D9" s="121">
        <v>0</v>
      </c>
      <c r="E9" s="121">
        <v>0</v>
      </c>
      <c r="F9" s="121">
        <v>39818338.100000001</v>
      </c>
      <c r="G9" s="121">
        <v>0</v>
      </c>
      <c r="H9" s="121">
        <v>10440008.699999999</v>
      </c>
      <c r="I9" s="121">
        <v>0</v>
      </c>
      <c r="J9" s="121">
        <v>0</v>
      </c>
      <c r="K9" s="121">
        <v>0</v>
      </c>
      <c r="L9" s="121">
        <v>0</v>
      </c>
      <c r="M9" s="121">
        <v>0</v>
      </c>
      <c r="N9" s="121">
        <v>0</v>
      </c>
      <c r="O9" s="121">
        <v>78196581.319999993</v>
      </c>
    </row>
    <row r="10" spans="1:15" s="21" customFormat="1" ht="15" customHeight="1">
      <c r="A10" s="120" t="s">
        <v>655</v>
      </c>
      <c r="B10" s="121">
        <v>4762334969.7299995</v>
      </c>
      <c r="C10" s="121">
        <v>3195233391.73</v>
      </c>
      <c r="D10" s="121">
        <v>4813218653.5299997</v>
      </c>
      <c r="E10" s="121">
        <v>7395803148.4499998</v>
      </c>
      <c r="F10" s="121">
        <v>5200684706.4099998</v>
      </c>
      <c r="G10" s="121">
        <v>1539985161.8599999</v>
      </c>
      <c r="H10" s="121">
        <v>1715883741.8800001</v>
      </c>
      <c r="I10" s="121">
        <v>2374548357.5</v>
      </c>
      <c r="J10" s="121">
        <v>19673776.800000001</v>
      </c>
      <c r="K10" s="121">
        <v>1938870679.01</v>
      </c>
      <c r="L10" s="121">
        <v>556840452.30999994</v>
      </c>
      <c r="M10" s="121">
        <v>440366376.10000002</v>
      </c>
      <c r="N10" s="121">
        <v>199206651.75</v>
      </c>
      <c r="O10" s="121">
        <v>34152650067.060001</v>
      </c>
    </row>
    <row r="11" spans="1:15" s="21" customFormat="1" ht="15" customHeight="1">
      <c r="A11" s="120" t="s">
        <v>656</v>
      </c>
      <c r="B11" s="121">
        <v>6813013370.6300001</v>
      </c>
      <c r="C11" s="121">
        <v>4840582555.3599997</v>
      </c>
      <c r="D11" s="121">
        <v>15213633944.049999</v>
      </c>
      <c r="E11" s="121">
        <v>921261318.85000002</v>
      </c>
      <c r="F11" s="121">
        <v>4665532721.1999998</v>
      </c>
      <c r="G11" s="121">
        <v>2934861968.6799998</v>
      </c>
      <c r="H11" s="121">
        <v>1966507809.3299999</v>
      </c>
      <c r="I11" s="121">
        <v>325036524.33999997</v>
      </c>
      <c r="J11" s="121">
        <v>0</v>
      </c>
      <c r="K11" s="121">
        <v>1888109924.3</v>
      </c>
      <c r="L11" s="121">
        <v>883518713.50999999</v>
      </c>
      <c r="M11" s="121">
        <v>2811758358.3800001</v>
      </c>
      <c r="N11" s="121">
        <v>376253356.44999999</v>
      </c>
      <c r="O11" s="121">
        <v>43640070565.080002</v>
      </c>
    </row>
    <row r="12" spans="1:15" s="21" customFormat="1" ht="15" customHeight="1">
      <c r="A12" s="120" t="s">
        <v>657</v>
      </c>
      <c r="B12" s="121">
        <v>5506934683.5600004</v>
      </c>
      <c r="C12" s="121">
        <v>7864461532.5900002</v>
      </c>
      <c r="D12" s="121">
        <v>3819259123.3200002</v>
      </c>
      <c r="E12" s="121">
        <v>8818637435.9400005</v>
      </c>
      <c r="F12" s="121">
        <v>4951289112.5500002</v>
      </c>
      <c r="G12" s="121">
        <v>4597690628</v>
      </c>
      <c r="H12" s="121">
        <v>3762970909.6199999</v>
      </c>
      <c r="I12" s="121">
        <v>288947334.14999998</v>
      </c>
      <c r="J12" s="121">
        <v>77355294.659999996</v>
      </c>
      <c r="K12" s="121">
        <v>2823359162.8800001</v>
      </c>
      <c r="L12" s="121">
        <v>1002180155.84</v>
      </c>
      <c r="M12" s="121">
        <v>10422844905.440001</v>
      </c>
      <c r="N12" s="121">
        <v>1303177935</v>
      </c>
      <c r="O12" s="121">
        <v>55239108213.550003</v>
      </c>
    </row>
    <row r="13" spans="1:15" s="21" customFormat="1" ht="15" customHeight="1">
      <c r="A13" s="120" t="s">
        <v>658</v>
      </c>
      <c r="B13" s="121">
        <v>9710998222.7900009</v>
      </c>
      <c r="C13" s="121">
        <v>12168568697.24</v>
      </c>
      <c r="D13" s="121">
        <v>8755864113.4799995</v>
      </c>
      <c r="E13" s="121">
        <v>8382376791.3699999</v>
      </c>
      <c r="F13" s="121">
        <v>7865778596.1199999</v>
      </c>
      <c r="G13" s="121">
        <v>4936981371.8500004</v>
      </c>
      <c r="H13" s="121">
        <v>4229526105.1900001</v>
      </c>
      <c r="I13" s="121">
        <v>14488815077.059999</v>
      </c>
      <c r="J13" s="121">
        <v>50601289.539999999</v>
      </c>
      <c r="K13" s="121">
        <v>10946548256.290001</v>
      </c>
      <c r="L13" s="121">
        <v>2180877783.3299999</v>
      </c>
      <c r="M13" s="121">
        <v>10382303335.51</v>
      </c>
      <c r="N13" s="121">
        <v>7926414343.6800003</v>
      </c>
      <c r="O13" s="121">
        <v>102025653983.45</v>
      </c>
    </row>
    <row r="14" spans="1:15" s="21" customFormat="1" ht="15" customHeight="1">
      <c r="A14" s="243" t="s">
        <v>659</v>
      </c>
      <c r="B14" s="122">
        <v>34749841586.339996</v>
      </c>
      <c r="C14" s="122">
        <v>73270165819.839996</v>
      </c>
      <c r="D14" s="122">
        <v>41941432085.650002</v>
      </c>
      <c r="E14" s="122">
        <v>32404024343.490002</v>
      </c>
      <c r="F14" s="122">
        <v>27398742775.209999</v>
      </c>
      <c r="G14" s="122">
        <v>17643188531.57</v>
      </c>
      <c r="H14" s="122">
        <v>13634513621.969999</v>
      </c>
      <c r="I14" s="122">
        <v>18452475178.630001</v>
      </c>
      <c r="J14" s="122">
        <v>233855979.97</v>
      </c>
      <c r="K14" s="122">
        <v>20082162140.060001</v>
      </c>
      <c r="L14" s="122">
        <v>5819709438.5299997</v>
      </c>
      <c r="M14" s="122">
        <v>31660703867.790001</v>
      </c>
      <c r="N14" s="122">
        <v>10500175713.85</v>
      </c>
      <c r="O14" s="122">
        <v>327790991082.90002</v>
      </c>
    </row>
    <row r="15" spans="1:15" s="22" customFormat="1" ht="15" customHeight="1">
      <c r="A15" s="120" t="s">
        <v>660</v>
      </c>
      <c r="B15" s="121">
        <v>18202966738.173</v>
      </c>
      <c r="C15" s="121">
        <v>21126252802.7085</v>
      </c>
      <c r="D15" s="121">
        <v>20189769158.701</v>
      </c>
      <c r="E15" s="121">
        <v>16936146157.440001</v>
      </c>
      <c r="F15" s="121">
        <v>14956130566.224501</v>
      </c>
      <c r="G15" s="121">
        <v>10160677359.562</v>
      </c>
      <c r="H15" s="121">
        <v>8379228941.316</v>
      </c>
      <c r="I15" s="121">
        <v>15342953511.342501</v>
      </c>
      <c r="J15" s="121">
        <v>112552515.895</v>
      </c>
      <c r="K15" s="121">
        <v>14395896726.402</v>
      </c>
      <c r="L15" s="121">
        <v>3485640347.427</v>
      </c>
      <c r="M15" s="121">
        <v>19693389469</v>
      </c>
      <c r="N15" s="121">
        <v>9131765803.5049992</v>
      </c>
      <c r="O15" s="121">
        <v>172113370097.69601</v>
      </c>
    </row>
    <row r="16" spans="1:15" s="23" customFormat="1" ht="15" customHeight="1">
      <c r="A16" s="244" t="s">
        <v>661</v>
      </c>
      <c r="B16" s="123">
        <v>0.52380000000000004</v>
      </c>
      <c r="C16" s="123">
        <v>0.2883</v>
      </c>
      <c r="D16" s="123">
        <v>0.48139999999999999</v>
      </c>
      <c r="E16" s="123">
        <v>0.52270000000000005</v>
      </c>
      <c r="F16" s="123">
        <v>0.54590000000000005</v>
      </c>
      <c r="G16" s="123">
        <v>0.57589999999999997</v>
      </c>
      <c r="H16" s="123">
        <v>0.61460000000000004</v>
      </c>
      <c r="I16" s="123">
        <v>0.83150000000000002</v>
      </c>
      <c r="J16" s="123">
        <v>0.48130000000000001</v>
      </c>
      <c r="K16" s="123">
        <v>0.71679999999999999</v>
      </c>
      <c r="L16" s="123">
        <v>0.59889999999999999</v>
      </c>
      <c r="M16" s="123">
        <v>0.622</v>
      </c>
      <c r="N16" s="123">
        <v>0.86970000000000003</v>
      </c>
      <c r="O16" s="123">
        <v>0.52510000000000001</v>
      </c>
    </row>
    <row r="17" spans="1:15" s="21" customFormat="1" ht="15" customHeight="1">
      <c r="A17" s="243" t="s">
        <v>662</v>
      </c>
      <c r="B17" s="122">
        <v>1820296673.8173001</v>
      </c>
      <c r="C17" s="122">
        <v>2112625280.2709</v>
      </c>
      <c r="D17" s="122">
        <v>2018976915.8701</v>
      </c>
      <c r="E17" s="122">
        <v>1693614615.744</v>
      </c>
      <c r="F17" s="122">
        <v>1495613056.6224999</v>
      </c>
      <c r="G17" s="122">
        <v>1016067735.9562</v>
      </c>
      <c r="H17" s="122">
        <v>837922894.13160002</v>
      </c>
      <c r="I17" s="122">
        <v>1534295351.1343</v>
      </c>
      <c r="J17" s="122">
        <v>11255251.589500001</v>
      </c>
      <c r="K17" s="122">
        <v>1439589672.6401999</v>
      </c>
      <c r="L17" s="122">
        <v>348564034.74269998</v>
      </c>
      <c r="M17" s="122">
        <v>1969338946.9000001</v>
      </c>
      <c r="N17" s="122">
        <v>913176580.35049999</v>
      </c>
      <c r="O17" s="122">
        <v>17211337009.7696</v>
      </c>
    </row>
    <row r="18" spans="1:15" s="21" customFormat="1" ht="15" customHeight="1">
      <c r="A18" s="120" t="s">
        <v>663</v>
      </c>
      <c r="B18" s="121">
        <v>1918158578</v>
      </c>
      <c r="C18" s="121">
        <v>2547390866</v>
      </c>
      <c r="D18" s="121">
        <v>2051840337</v>
      </c>
      <c r="E18" s="121">
        <v>1690050446</v>
      </c>
      <c r="F18" s="121">
        <v>1446812112</v>
      </c>
      <c r="G18" s="121">
        <v>909222226</v>
      </c>
      <c r="H18" s="121">
        <v>781478361</v>
      </c>
      <c r="I18" s="121">
        <v>1819587211</v>
      </c>
      <c r="J18" s="121">
        <v>107582168</v>
      </c>
      <c r="K18" s="121">
        <v>1236776940</v>
      </c>
      <c r="L18" s="121">
        <v>309542572</v>
      </c>
      <c r="M18" s="121">
        <v>1443260290</v>
      </c>
      <c r="N18" s="121">
        <v>1005460565</v>
      </c>
      <c r="O18" s="121">
        <v>17267162672</v>
      </c>
    </row>
    <row r="19" spans="1:15" s="21" customFormat="1" ht="15" customHeight="1">
      <c r="A19" s="120" t="s">
        <v>664</v>
      </c>
      <c r="B19" s="121">
        <v>0</v>
      </c>
      <c r="C19" s="121">
        <v>406793</v>
      </c>
      <c r="D19" s="121">
        <v>0</v>
      </c>
      <c r="E19" s="121">
        <v>0</v>
      </c>
      <c r="F19" s="121">
        <v>0</v>
      </c>
      <c r="G19" s="121">
        <v>0</v>
      </c>
      <c r="H19" s="121">
        <v>0</v>
      </c>
      <c r="I19" s="121">
        <v>0</v>
      </c>
      <c r="J19" s="121">
        <v>0</v>
      </c>
      <c r="K19" s="121">
        <v>0</v>
      </c>
      <c r="L19" s="121">
        <v>25680</v>
      </c>
      <c r="M19" s="121">
        <v>0</v>
      </c>
      <c r="N19" s="121">
        <v>0</v>
      </c>
      <c r="O19" s="121">
        <v>432473</v>
      </c>
    </row>
    <row r="20" spans="1:15" s="21" customFormat="1" ht="15" customHeight="1">
      <c r="A20" s="244" t="s">
        <v>665</v>
      </c>
      <c r="B20" s="121">
        <v>0</v>
      </c>
      <c r="C20" s="121">
        <v>0</v>
      </c>
      <c r="D20" s="121">
        <v>0</v>
      </c>
      <c r="E20" s="121">
        <v>0</v>
      </c>
      <c r="F20" s="121">
        <v>0</v>
      </c>
      <c r="G20" s="121">
        <v>0</v>
      </c>
      <c r="H20" s="121">
        <v>0</v>
      </c>
      <c r="I20" s="121">
        <v>0</v>
      </c>
      <c r="J20" s="121">
        <v>0</v>
      </c>
      <c r="K20" s="121">
        <v>0</v>
      </c>
      <c r="L20" s="121">
        <v>0</v>
      </c>
      <c r="M20" s="121">
        <v>0</v>
      </c>
      <c r="N20" s="121">
        <v>0</v>
      </c>
      <c r="O20" s="121">
        <v>0</v>
      </c>
    </row>
    <row r="21" spans="1:15" s="21" customFormat="1" ht="15" customHeight="1">
      <c r="A21" s="120" t="s">
        <v>666</v>
      </c>
      <c r="B21" s="121">
        <v>0</v>
      </c>
      <c r="C21" s="121">
        <v>254235</v>
      </c>
      <c r="D21" s="121">
        <v>0</v>
      </c>
      <c r="E21" s="121">
        <v>0</v>
      </c>
      <c r="F21" s="121">
        <v>21256971</v>
      </c>
      <c r="G21" s="121">
        <v>0</v>
      </c>
      <c r="H21" s="121">
        <v>1727</v>
      </c>
      <c r="I21" s="121">
        <v>0</v>
      </c>
      <c r="J21" s="121">
        <v>19550189</v>
      </c>
      <c r="K21" s="121">
        <v>0</v>
      </c>
      <c r="L21" s="121">
        <v>7933</v>
      </c>
      <c r="M21" s="121">
        <v>0</v>
      </c>
      <c r="N21" s="121">
        <v>0</v>
      </c>
      <c r="O21" s="121">
        <v>41071055</v>
      </c>
    </row>
    <row r="22" spans="1:15" s="21" customFormat="1" ht="15" customHeight="1">
      <c r="A22" s="243" t="s">
        <v>667</v>
      </c>
      <c r="B22" s="122">
        <v>1918158578</v>
      </c>
      <c r="C22" s="122">
        <v>2546729838</v>
      </c>
      <c r="D22" s="122">
        <v>2051840337</v>
      </c>
      <c r="E22" s="122">
        <v>1690050446</v>
      </c>
      <c r="F22" s="122">
        <v>1425555141</v>
      </c>
      <c r="G22" s="122">
        <v>909222226</v>
      </c>
      <c r="H22" s="122">
        <v>781476634</v>
      </c>
      <c r="I22" s="122">
        <v>1819587211</v>
      </c>
      <c r="J22" s="122">
        <v>88031979</v>
      </c>
      <c r="K22" s="122">
        <v>1236776940</v>
      </c>
      <c r="L22" s="122">
        <v>309508959</v>
      </c>
      <c r="M22" s="122">
        <v>1443260290</v>
      </c>
      <c r="N22" s="122">
        <v>1005460565</v>
      </c>
      <c r="O22" s="122">
        <v>17225659144</v>
      </c>
    </row>
    <row r="23" spans="1:15" s="21" customFormat="1" ht="15" customHeight="1">
      <c r="A23" s="120" t="s">
        <v>668</v>
      </c>
      <c r="B23" s="121">
        <v>344009787</v>
      </c>
      <c r="C23" s="121">
        <v>0</v>
      </c>
      <c r="D23" s="121">
        <v>316134000</v>
      </c>
      <c r="E23" s="121">
        <v>214748333</v>
      </c>
      <c r="F23" s="121">
        <v>304566780</v>
      </c>
      <c r="G23" s="121">
        <v>193669000</v>
      </c>
      <c r="H23" s="121">
        <v>141815000</v>
      </c>
      <c r="I23" s="121">
        <v>347200000</v>
      </c>
      <c r="J23" s="121">
        <v>0</v>
      </c>
      <c r="K23" s="121">
        <v>302550000</v>
      </c>
      <c r="L23" s="121">
        <v>95000000</v>
      </c>
      <c r="M23" s="121">
        <v>429653414</v>
      </c>
      <c r="N23" s="121">
        <v>0</v>
      </c>
      <c r="O23" s="121">
        <v>2689346314</v>
      </c>
    </row>
    <row r="24" spans="1:15" s="21" customFormat="1" ht="15" customHeight="1">
      <c r="A24" s="120" t="s">
        <v>669</v>
      </c>
      <c r="B24" s="121">
        <v>0</v>
      </c>
      <c r="C24" s="121">
        <v>0</v>
      </c>
      <c r="D24" s="121">
        <v>0</v>
      </c>
      <c r="E24" s="121">
        <v>0</v>
      </c>
      <c r="F24" s="121">
        <v>0</v>
      </c>
      <c r="G24" s="121">
        <v>0</v>
      </c>
      <c r="H24" s="121">
        <v>0</v>
      </c>
      <c r="I24" s="121">
        <v>0</v>
      </c>
      <c r="J24" s="121">
        <v>0</v>
      </c>
      <c r="K24" s="121">
        <v>0</v>
      </c>
      <c r="L24" s="121">
        <v>0</v>
      </c>
      <c r="M24" s="121">
        <v>0</v>
      </c>
      <c r="N24" s="121">
        <v>0</v>
      </c>
      <c r="O24" s="121">
        <v>0</v>
      </c>
    </row>
    <row r="25" spans="1:15" s="24" customFormat="1" ht="15" customHeight="1">
      <c r="A25" s="120" t="s">
        <v>670</v>
      </c>
      <c r="B25" s="121">
        <v>0</v>
      </c>
      <c r="C25" s="121">
        <v>0</v>
      </c>
      <c r="D25" s="121">
        <v>0</v>
      </c>
      <c r="E25" s="121">
        <v>0</v>
      </c>
      <c r="F25" s="121">
        <v>0</v>
      </c>
      <c r="G25" s="121">
        <v>0</v>
      </c>
      <c r="H25" s="121">
        <v>0</v>
      </c>
      <c r="I25" s="121">
        <v>0</v>
      </c>
      <c r="J25" s="121">
        <v>0</v>
      </c>
      <c r="K25" s="121">
        <v>0</v>
      </c>
      <c r="L25" s="121">
        <v>0</v>
      </c>
      <c r="M25" s="121">
        <v>0</v>
      </c>
      <c r="N25" s="121">
        <v>0</v>
      </c>
      <c r="O25" s="121">
        <v>0</v>
      </c>
    </row>
    <row r="26" spans="1:15" s="21" customFormat="1" ht="15" customHeight="1">
      <c r="A26" s="120" t="s">
        <v>671</v>
      </c>
      <c r="B26" s="121">
        <v>344009787</v>
      </c>
      <c r="C26" s="121">
        <v>0</v>
      </c>
      <c r="D26" s="121">
        <v>316134000</v>
      </c>
      <c r="E26" s="121">
        <v>214748333</v>
      </c>
      <c r="F26" s="121">
        <v>304566780</v>
      </c>
      <c r="G26" s="121">
        <v>193669000</v>
      </c>
      <c r="H26" s="121">
        <v>141815000</v>
      </c>
      <c r="I26" s="121">
        <v>347200000</v>
      </c>
      <c r="J26" s="121">
        <v>0</v>
      </c>
      <c r="K26" s="121">
        <v>302550000</v>
      </c>
      <c r="L26" s="121">
        <v>95000000</v>
      </c>
      <c r="M26" s="121">
        <v>429653414</v>
      </c>
      <c r="N26" s="121">
        <v>0</v>
      </c>
      <c r="O26" s="121">
        <v>2689346314</v>
      </c>
    </row>
    <row r="27" spans="1:15" s="25" customFormat="1" ht="15" customHeight="1">
      <c r="A27" s="244" t="s">
        <v>672</v>
      </c>
      <c r="B27" s="121">
        <v>115965435</v>
      </c>
      <c r="C27" s="121">
        <v>170599087</v>
      </c>
      <c r="D27" s="121">
        <v>92114368</v>
      </c>
      <c r="E27" s="121">
        <v>181207264</v>
      </c>
      <c r="F27" s="121">
        <v>76917540</v>
      </c>
      <c r="G27" s="121">
        <v>61985235</v>
      </c>
      <c r="H27" s="121">
        <v>46159932</v>
      </c>
      <c r="I27" s="121">
        <v>103772165</v>
      </c>
      <c r="J27" s="121">
        <v>0</v>
      </c>
      <c r="K27" s="121">
        <v>151140529</v>
      </c>
      <c r="L27" s="121">
        <v>18420090</v>
      </c>
      <c r="M27" s="121">
        <v>295536094</v>
      </c>
      <c r="N27" s="121">
        <v>163344261</v>
      </c>
      <c r="O27" s="121">
        <v>1477162000</v>
      </c>
    </row>
    <row r="28" spans="1:15" s="26" customFormat="1" ht="15" customHeight="1">
      <c r="A28" s="244" t="s">
        <v>673</v>
      </c>
      <c r="B28" s="121">
        <v>0</v>
      </c>
      <c r="C28" s="121">
        <v>0</v>
      </c>
      <c r="D28" s="121">
        <v>0</v>
      </c>
      <c r="E28" s="121">
        <v>0</v>
      </c>
      <c r="F28" s="121">
        <v>0</v>
      </c>
      <c r="G28" s="121">
        <v>0</v>
      </c>
      <c r="H28" s="121">
        <v>0</v>
      </c>
      <c r="I28" s="121">
        <v>0</v>
      </c>
      <c r="J28" s="121">
        <v>0</v>
      </c>
      <c r="K28" s="121">
        <v>0</v>
      </c>
      <c r="L28" s="121">
        <v>0</v>
      </c>
      <c r="M28" s="121">
        <v>0</v>
      </c>
      <c r="N28" s="121">
        <v>0</v>
      </c>
      <c r="O28" s="121">
        <v>0</v>
      </c>
    </row>
    <row r="29" spans="1:15" s="21" customFormat="1" ht="15" customHeight="1">
      <c r="A29" s="245" t="s">
        <v>674</v>
      </c>
      <c r="B29" s="122">
        <v>459975222</v>
      </c>
      <c r="C29" s="122">
        <v>170599087</v>
      </c>
      <c r="D29" s="122">
        <v>408248368</v>
      </c>
      <c r="E29" s="122">
        <v>395955597</v>
      </c>
      <c r="F29" s="122">
        <v>381484320</v>
      </c>
      <c r="G29" s="122">
        <v>255654235</v>
      </c>
      <c r="H29" s="122">
        <v>187974932</v>
      </c>
      <c r="I29" s="122">
        <v>450972165</v>
      </c>
      <c r="J29" s="122">
        <v>0</v>
      </c>
      <c r="K29" s="122">
        <v>453690529</v>
      </c>
      <c r="L29" s="122">
        <v>113420090</v>
      </c>
      <c r="M29" s="122">
        <v>725189508</v>
      </c>
      <c r="N29" s="122">
        <v>163344261</v>
      </c>
      <c r="O29" s="122">
        <v>4166508314</v>
      </c>
    </row>
    <row r="30" spans="1:15" s="21" customFormat="1" ht="15" customHeight="1">
      <c r="A30" s="244" t="s">
        <v>675</v>
      </c>
      <c r="B30" s="121">
        <v>0</v>
      </c>
      <c r="C30" s="121">
        <v>201136885</v>
      </c>
      <c r="D30" s="121">
        <v>0</v>
      </c>
      <c r="E30" s="121">
        <v>0</v>
      </c>
      <c r="F30" s="121">
        <v>0</v>
      </c>
      <c r="G30" s="121">
        <v>0</v>
      </c>
      <c r="H30" s="121">
        <v>0</v>
      </c>
      <c r="I30" s="121">
        <v>0</v>
      </c>
      <c r="J30" s="121">
        <v>0</v>
      </c>
      <c r="K30" s="121">
        <v>0</v>
      </c>
      <c r="L30" s="121">
        <v>0</v>
      </c>
      <c r="M30" s="121">
        <v>0</v>
      </c>
      <c r="N30" s="121">
        <v>0</v>
      </c>
      <c r="O30" s="121">
        <v>201136885</v>
      </c>
    </row>
    <row r="31" spans="1:15" s="21" customFormat="1" ht="15" customHeight="1">
      <c r="A31" s="244" t="s">
        <v>676</v>
      </c>
      <c r="B31" s="121">
        <v>27616695</v>
      </c>
      <c r="C31" s="121">
        <v>147846583</v>
      </c>
      <c r="D31" s="121">
        <v>35158145</v>
      </c>
      <c r="E31" s="121">
        <v>46923105</v>
      </c>
      <c r="F31" s="121">
        <v>30353948</v>
      </c>
      <c r="G31" s="121">
        <v>9479652</v>
      </c>
      <c r="H31" s="121">
        <v>13791302</v>
      </c>
      <c r="I31" s="121">
        <v>1517706</v>
      </c>
      <c r="J31" s="121">
        <v>0</v>
      </c>
      <c r="K31" s="121">
        <v>699700</v>
      </c>
      <c r="L31" s="121">
        <v>0</v>
      </c>
      <c r="M31" s="121">
        <v>0</v>
      </c>
      <c r="N31" s="121">
        <v>998900</v>
      </c>
      <c r="O31" s="121">
        <v>314385736</v>
      </c>
    </row>
    <row r="32" spans="1:15" s="21" customFormat="1" ht="15" customHeight="1">
      <c r="A32" s="243" t="s">
        <v>677</v>
      </c>
      <c r="B32" s="122">
        <v>2350517105</v>
      </c>
      <c r="C32" s="122">
        <v>2368345457</v>
      </c>
      <c r="D32" s="122">
        <v>2424930560</v>
      </c>
      <c r="E32" s="122">
        <v>2039082938</v>
      </c>
      <c r="F32" s="122">
        <v>1776685513</v>
      </c>
      <c r="G32" s="122">
        <v>1155396809</v>
      </c>
      <c r="H32" s="122">
        <v>955660264</v>
      </c>
      <c r="I32" s="122">
        <v>2269041670</v>
      </c>
      <c r="J32" s="122">
        <v>88031979</v>
      </c>
      <c r="K32" s="122">
        <v>1689767769</v>
      </c>
      <c r="L32" s="122">
        <v>422929049</v>
      </c>
      <c r="M32" s="122">
        <v>2168449798</v>
      </c>
      <c r="N32" s="122">
        <v>1167805926</v>
      </c>
      <c r="O32" s="122">
        <v>20876644837</v>
      </c>
    </row>
    <row r="33" spans="1:15" s="78" customFormat="1" ht="15" customHeight="1">
      <c r="A33" s="120" t="s">
        <v>678</v>
      </c>
      <c r="B33" s="121">
        <v>530220431.18269998</v>
      </c>
      <c r="C33" s="121">
        <v>255720176.72920001</v>
      </c>
      <c r="D33" s="121">
        <v>405953644.12989998</v>
      </c>
      <c r="E33" s="121">
        <v>345468322.25599998</v>
      </c>
      <c r="F33" s="121">
        <v>281072456.37760001</v>
      </c>
      <c r="G33" s="121">
        <v>139329073.0438</v>
      </c>
      <c r="H33" s="121">
        <v>117737369.86839999</v>
      </c>
      <c r="I33" s="121">
        <v>734746318.86580002</v>
      </c>
      <c r="J33" s="121">
        <v>76776727.410500005</v>
      </c>
      <c r="K33" s="121">
        <v>250178096.35980001</v>
      </c>
      <c r="L33" s="121">
        <v>74365014.257300004</v>
      </c>
      <c r="M33" s="121">
        <v>199110851.09999999</v>
      </c>
      <c r="N33" s="121">
        <v>254629345.64950001</v>
      </c>
      <c r="O33" s="121">
        <v>3665307827.2304001</v>
      </c>
    </row>
    <row r="34" spans="1:15" s="27" customFormat="1" ht="15" customHeight="1">
      <c r="A34" s="120" t="s">
        <v>679</v>
      </c>
      <c r="B34" s="246">
        <v>0.15959999999999999</v>
      </c>
      <c r="C34" s="246">
        <v>0.29210000000000003</v>
      </c>
      <c r="D34" s="246">
        <v>0.22919999999999999</v>
      </c>
      <c r="E34" s="246">
        <v>0.27489999999999998</v>
      </c>
      <c r="F34" s="246">
        <v>0.11559999999999999</v>
      </c>
      <c r="G34" s="246">
        <v>0.42920000000000003</v>
      </c>
      <c r="H34" s="246">
        <v>0.2233</v>
      </c>
      <c r="I34" s="408">
        <v>0.12230000000000001</v>
      </c>
      <c r="J34" s="246">
        <v>1.8700000000000001E-2</v>
      </c>
      <c r="K34" s="246">
        <v>0.13850000000000001</v>
      </c>
      <c r="L34" s="246">
        <v>9.6299999999999997E-2</v>
      </c>
      <c r="M34" s="246">
        <v>0.65090000000000003</v>
      </c>
      <c r="N34" s="246">
        <v>3.3399999999999999E-2</v>
      </c>
      <c r="O34" s="246">
        <v>0.245</v>
      </c>
    </row>
    <row r="35" spans="1:15" ht="3.75" customHeight="1" thickBot="1">
      <c r="A35" s="118"/>
      <c r="B35" s="118"/>
      <c r="C35" s="118"/>
      <c r="D35" s="118"/>
      <c r="E35" s="118"/>
      <c r="F35" s="118"/>
      <c r="G35" s="118"/>
      <c r="H35" s="118"/>
      <c r="I35" s="118"/>
      <c r="J35" s="118"/>
      <c r="K35" s="118"/>
      <c r="L35" s="118"/>
      <c r="M35" s="118"/>
      <c r="N35" s="118"/>
      <c r="O35" s="118"/>
    </row>
    <row r="36" spans="1:15" ht="15" customHeight="1" thickTop="1">
      <c r="A36" s="124" t="s">
        <v>680</v>
      </c>
      <c r="B36" s="47"/>
      <c r="C36" s="47"/>
      <c r="D36" s="47"/>
      <c r="E36" s="47"/>
      <c r="F36" s="47"/>
      <c r="G36" s="47"/>
      <c r="H36" s="47"/>
      <c r="I36" s="47"/>
      <c r="J36" s="47"/>
      <c r="K36" s="47"/>
      <c r="L36" s="47"/>
      <c r="M36" s="47"/>
      <c r="N36" s="47"/>
      <c r="O36" s="47"/>
    </row>
    <row r="37" spans="1:15" ht="15" customHeight="1">
      <c r="A37" s="120"/>
      <c r="B37" s="47"/>
      <c r="C37" s="47"/>
      <c r="D37" s="47"/>
      <c r="E37" s="47"/>
      <c r="F37" s="47"/>
      <c r="G37" s="47"/>
      <c r="H37" s="47"/>
      <c r="I37" s="47"/>
      <c r="J37" s="47"/>
      <c r="K37" s="47"/>
      <c r="L37" s="47"/>
      <c r="M37" s="47"/>
      <c r="N37" s="47"/>
      <c r="O37" s="47"/>
    </row>
  </sheetData>
  <mergeCells count="4">
    <mergeCell ref="A1:O1"/>
    <mergeCell ref="A2:O2"/>
    <mergeCell ref="A3:O3"/>
    <mergeCell ref="A4:O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P26"/>
  <sheetViews>
    <sheetView zoomScaleNormal="100" workbookViewId="0">
      <selection sqref="A1:P1"/>
    </sheetView>
  </sheetViews>
  <sheetFormatPr defaultColWidth="9.140625" defaultRowHeight="12.75"/>
  <cols>
    <col min="1" max="1" width="38.28515625" style="33" customWidth="1"/>
    <col min="2" max="7" width="10.140625" style="633" bestFit="1" customWidth="1"/>
    <col min="8" max="8" width="9.140625" style="633" bestFit="1" customWidth="1"/>
    <col min="9" max="9" width="10.140625" style="633" bestFit="1" customWidth="1"/>
    <col min="10" max="10" width="7.5703125" style="633" bestFit="1" customWidth="1"/>
    <col min="11" max="11" width="10.140625" style="633" bestFit="1" customWidth="1"/>
    <col min="12" max="12" width="9.140625" style="633" bestFit="1" customWidth="1"/>
    <col min="13" max="13" width="10.140625" style="633" bestFit="1" customWidth="1"/>
    <col min="14" max="14" width="9.140625" style="633" bestFit="1" customWidth="1"/>
    <col min="15" max="15" width="11.140625" style="633" bestFit="1" customWidth="1"/>
    <col min="16" max="16" width="10.7109375" style="633" customWidth="1"/>
    <col min="17" max="256" width="9.140625" style="633"/>
    <col min="257" max="257" width="38.28515625" style="633" customWidth="1"/>
    <col min="258" max="270" width="13.85546875" style="633" customWidth="1"/>
    <col min="271" max="271" width="14.140625" style="633" customWidth="1"/>
    <col min="272" max="272" width="12.140625" style="633" customWidth="1"/>
    <col min="273" max="512" width="9.140625" style="633"/>
    <col min="513" max="513" width="38.28515625" style="633" customWidth="1"/>
    <col min="514" max="526" width="13.85546875" style="633" customWidth="1"/>
    <col min="527" max="527" width="14.140625" style="633" customWidth="1"/>
    <col min="528" max="528" width="12.140625" style="633" customWidth="1"/>
    <col min="529" max="768" width="9.140625" style="633"/>
    <col min="769" max="769" width="38.28515625" style="633" customWidth="1"/>
    <col min="770" max="782" width="13.85546875" style="633" customWidth="1"/>
    <col min="783" max="783" width="14.140625" style="633" customWidth="1"/>
    <col min="784" max="784" width="12.140625" style="633" customWidth="1"/>
    <col min="785" max="1024" width="9.140625" style="633"/>
    <col min="1025" max="1025" width="38.28515625" style="633" customWidth="1"/>
    <col min="1026" max="1038" width="13.85546875" style="633" customWidth="1"/>
    <col min="1039" max="1039" width="14.140625" style="633" customWidth="1"/>
    <col min="1040" max="1040" width="12.140625" style="633" customWidth="1"/>
    <col min="1041" max="1280" width="9.140625" style="633"/>
    <col min="1281" max="1281" width="38.28515625" style="633" customWidth="1"/>
    <col min="1282" max="1294" width="13.85546875" style="633" customWidth="1"/>
    <col min="1295" max="1295" width="14.140625" style="633" customWidth="1"/>
    <col min="1296" max="1296" width="12.140625" style="633" customWidth="1"/>
    <col min="1297" max="1536" width="9.140625" style="633"/>
    <col min="1537" max="1537" width="38.28515625" style="633" customWidth="1"/>
    <col min="1538" max="1550" width="13.85546875" style="633" customWidth="1"/>
    <col min="1551" max="1551" width="14.140625" style="633" customWidth="1"/>
    <col min="1552" max="1552" width="12.140625" style="633" customWidth="1"/>
    <col min="1553" max="1792" width="9.140625" style="633"/>
    <col min="1793" max="1793" width="38.28515625" style="633" customWidth="1"/>
    <col min="1794" max="1806" width="13.85546875" style="633" customWidth="1"/>
    <col min="1807" max="1807" width="14.140625" style="633" customWidth="1"/>
    <col min="1808" max="1808" width="12.140625" style="633" customWidth="1"/>
    <col min="1809" max="2048" width="9.140625" style="633"/>
    <col min="2049" max="2049" width="38.28515625" style="633" customWidth="1"/>
    <col min="2050" max="2062" width="13.85546875" style="633" customWidth="1"/>
    <col min="2063" max="2063" width="14.140625" style="633" customWidth="1"/>
    <col min="2064" max="2064" width="12.140625" style="633" customWidth="1"/>
    <col min="2065" max="2304" width="9.140625" style="633"/>
    <col min="2305" max="2305" width="38.28515625" style="633" customWidth="1"/>
    <col min="2306" max="2318" width="13.85546875" style="633" customWidth="1"/>
    <col min="2319" max="2319" width="14.140625" style="633" customWidth="1"/>
    <col min="2320" max="2320" width="12.140625" style="633" customWidth="1"/>
    <col min="2321" max="2560" width="9.140625" style="633"/>
    <col min="2561" max="2561" width="38.28515625" style="633" customWidth="1"/>
    <col min="2562" max="2574" width="13.85546875" style="633" customWidth="1"/>
    <col min="2575" max="2575" width="14.140625" style="633" customWidth="1"/>
    <col min="2576" max="2576" width="12.140625" style="633" customWidth="1"/>
    <col min="2577" max="2816" width="9.140625" style="633"/>
    <col min="2817" max="2817" width="38.28515625" style="633" customWidth="1"/>
    <col min="2818" max="2830" width="13.85546875" style="633" customWidth="1"/>
    <col min="2831" max="2831" width="14.140625" style="633" customWidth="1"/>
    <col min="2832" max="2832" width="12.140625" style="633" customWidth="1"/>
    <col min="2833" max="3072" width="9.140625" style="633"/>
    <col min="3073" max="3073" width="38.28515625" style="633" customWidth="1"/>
    <col min="3074" max="3086" width="13.85546875" style="633" customWidth="1"/>
    <col min="3087" max="3087" width="14.140625" style="633" customWidth="1"/>
    <col min="3088" max="3088" width="12.140625" style="633" customWidth="1"/>
    <col min="3089" max="3328" width="9.140625" style="633"/>
    <col min="3329" max="3329" width="38.28515625" style="633" customWidth="1"/>
    <col min="3330" max="3342" width="13.85546875" style="633" customWidth="1"/>
    <col min="3343" max="3343" width="14.140625" style="633" customWidth="1"/>
    <col min="3344" max="3344" width="12.140625" style="633" customWidth="1"/>
    <col min="3345" max="3584" width="9.140625" style="633"/>
    <col min="3585" max="3585" width="38.28515625" style="633" customWidth="1"/>
    <col min="3586" max="3598" width="13.85546875" style="633" customWidth="1"/>
    <col min="3599" max="3599" width="14.140625" style="633" customWidth="1"/>
    <col min="3600" max="3600" width="12.140625" style="633" customWidth="1"/>
    <col min="3601" max="3840" width="9.140625" style="633"/>
    <col min="3841" max="3841" width="38.28515625" style="633" customWidth="1"/>
    <col min="3842" max="3854" width="13.85546875" style="633" customWidth="1"/>
    <col min="3855" max="3855" width="14.140625" style="633" customWidth="1"/>
    <col min="3856" max="3856" width="12.140625" style="633" customWidth="1"/>
    <col min="3857" max="4096" width="9.140625" style="633"/>
    <col min="4097" max="4097" width="38.28515625" style="633" customWidth="1"/>
    <col min="4098" max="4110" width="13.85546875" style="633" customWidth="1"/>
    <col min="4111" max="4111" width="14.140625" style="633" customWidth="1"/>
    <col min="4112" max="4112" width="12.140625" style="633" customWidth="1"/>
    <col min="4113" max="4352" width="9.140625" style="633"/>
    <col min="4353" max="4353" width="38.28515625" style="633" customWidth="1"/>
    <col min="4354" max="4366" width="13.85546875" style="633" customWidth="1"/>
    <col min="4367" max="4367" width="14.140625" style="633" customWidth="1"/>
    <col min="4368" max="4368" width="12.140625" style="633" customWidth="1"/>
    <col min="4369" max="4608" width="9.140625" style="633"/>
    <col min="4609" max="4609" width="38.28515625" style="633" customWidth="1"/>
    <col min="4610" max="4622" width="13.85546875" style="633" customWidth="1"/>
    <col min="4623" max="4623" width="14.140625" style="633" customWidth="1"/>
    <col min="4624" max="4624" width="12.140625" style="633" customWidth="1"/>
    <col min="4625" max="4864" width="9.140625" style="633"/>
    <col min="4865" max="4865" width="38.28515625" style="633" customWidth="1"/>
    <col min="4866" max="4878" width="13.85546875" style="633" customWidth="1"/>
    <col min="4879" max="4879" width="14.140625" style="633" customWidth="1"/>
    <col min="4880" max="4880" width="12.140625" style="633" customWidth="1"/>
    <col min="4881" max="5120" width="9.140625" style="633"/>
    <col min="5121" max="5121" width="38.28515625" style="633" customWidth="1"/>
    <col min="5122" max="5134" width="13.85546875" style="633" customWidth="1"/>
    <col min="5135" max="5135" width="14.140625" style="633" customWidth="1"/>
    <col min="5136" max="5136" width="12.140625" style="633" customWidth="1"/>
    <col min="5137" max="5376" width="9.140625" style="633"/>
    <col min="5377" max="5377" width="38.28515625" style="633" customWidth="1"/>
    <col min="5378" max="5390" width="13.85546875" style="633" customWidth="1"/>
    <col min="5391" max="5391" width="14.140625" style="633" customWidth="1"/>
    <col min="5392" max="5392" width="12.140625" style="633" customWidth="1"/>
    <col min="5393" max="5632" width="9.140625" style="633"/>
    <col min="5633" max="5633" width="38.28515625" style="633" customWidth="1"/>
    <col min="5634" max="5646" width="13.85546875" style="633" customWidth="1"/>
    <col min="5647" max="5647" width="14.140625" style="633" customWidth="1"/>
    <col min="5648" max="5648" width="12.140625" style="633" customWidth="1"/>
    <col min="5649" max="5888" width="9.140625" style="633"/>
    <col min="5889" max="5889" width="38.28515625" style="633" customWidth="1"/>
    <col min="5890" max="5902" width="13.85546875" style="633" customWidth="1"/>
    <col min="5903" max="5903" width="14.140625" style="633" customWidth="1"/>
    <col min="5904" max="5904" width="12.140625" style="633" customWidth="1"/>
    <col min="5905" max="6144" width="9.140625" style="633"/>
    <col min="6145" max="6145" width="38.28515625" style="633" customWidth="1"/>
    <col min="6146" max="6158" width="13.85546875" style="633" customWidth="1"/>
    <col min="6159" max="6159" width="14.140625" style="633" customWidth="1"/>
    <col min="6160" max="6160" width="12.140625" style="633" customWidth="1"/>
    <col min="6161" max="6400" width="9.140625" style="633"/>
    <col min="6401" max="6401" width="38.28515625" style="633" customWidth="1"/>
    <col min="6402" max="6414" width="13.85546875" style="633" customWidth="1"/>
    <col min="6415" max="6415" width="14.140625" style="633" customWidth="1"/>
    <col min="6416" max="6416" width="12.140625" style="633" customWidth="1"/>
    <col min="6417" max="6656" width="9.140625" style="633"/>
    <col min="6657" max="6657" width="38.28515625" style="633" customWidth="1"/>
    <col min="6658" max="6670" width="13.85546875" style="633" customWidth="1"/>
    <col min="6671" max="6671" width="14.140625" style="633" customWidth="1"/>
    <col min="6672" max="6672" width="12.140625" style="633" customWidth="1"/>
    <col min="6673" max="6912" width="9.140625" style="633"/>
    <col min="6913" max="6913" width="38.28515625" style="633" customWidth="1"/>
    <col min="6914" max="6926" width="13.85546875" style="633" customWidth="1"/>
    <col min="6927" max="6927" width="14.140625" style="633" customWidth="1"/>
    <col min="6928" max="6928" width="12.140625" style="633" customWidth="1"/>
    <col min="6929" max="7168" width="9.140625" style="633"/>
    <col min="7169" max="7169" width="38.28515625" style="633" customWidth="1"/>
    <col min="7170" max="7182" width="13.85546875" style="633" customWidth="1"/>
    <col min="7183" max="7183" width="14.140625" style="633" customWidth="1"/>
    <col min="7184" max="7184" width="12.140625" style="633" customWidth="1"/>
    <col min="7185" max="7424" width="9.140625" style="633"/>
    <col min="7425" max="7425" width="38.28515625" style="633" customWidth="1"/>
    <col min="7426" max="7438" width="13.85546875" style="633" customWidth="1"/>
    <col min="7439" max="7439" width="14.140625" style="633" customWidth="1"/>
    <col min="7440" max="7440" width="12.140625" style="633" customWidth="1"/>
    <col min="7441" max="7680" width="9.140625" style="633"/>
    <col min="7681" max="7681" width="38.28515625" style="633" customWidth="1"/>
    <col min="7682" max="7694" width="13.85546875" style="633" customWidth="1"/>
    <col min="7695" max="7695" width="14.140625" style="633" customWidth="1"/>
    <col min="7696" max="7696" width="12.140625" style="633" customWidth="1"/>
    <col min="7697" max="7936" width="9.140625" style="633"/>
    <col min="7937" max="7937" width="38.28515625" style="633" customWidth="1"/>
    <col min="7938" max="7950" width="13.85546875" style="633" customWidth="1"/>
    <col min="7951" max="7951" width="14.140625" style="633" customWidth="1"/>
    <col min="7952" max="7952" width="12.140625" style="633" customWidth="1"/>
    <col min="7953" max="8192" width="9.140625" style="633"/>
    <col min="8193" max="8193" width="38.28515625" style="633" customWidth="1"/>
    <col min="8194" max="8206" width="13.85546875" style="633" customWidth="1"/>
    <col min="8207" max="8207" width="14.140625" style="633" customWidth="1"/>
    <col min="8208" max="8208" width="12.140625" style="633" customWidth="1"/>
    <col min="8209" max="8448" width="9.140625" style="633"/>
    <col min="8449" max="8449" width="38.28515625" style="633" customWidth="1"/>
    <col min="8450" max="8462" width="13.85546875" style="633" customWidth="1"/>
    <col min="8463" max="8463" width="14.140625" style="633" customWidth="1"/>
    <col min="8464" max="8464" width="12.140625" style="633" customWidth="1"/>
    <col min="8465" max="8704" width="9.140625" style="633"/>
    <col min="8705" max="8705" width="38.28515625" style="633" customWidth="1"/>
    <col min="8706" max="8718" width="13.85546875" style="633" customWidth="1"/>
    <col min="8719" max="8719" width="14.140625" style="633" customWidth="1"/>
    <col min="8720" max="8720" width="12.140625" style="633" customWidth="1"/>
    <col min="8721" max="8960" width="9.140625" style="633"/>
    <col min="8961" max="8961" width="38.28515625" style="633" customWidth="1"/>
    <col min="8962" max="8974" width="13.85546875" style="633" customWidth="1"/>
    <col min="8975" max="8975" width="14.140625" style="633" customWidth="1"/>
    <col min="8976" max="8976" width="12.140625" style="633" customWidth="1"/>
    <col min="8977" max="9216" width="9.140625" style="633"/>
    <col min="9217" max="9217" width="38.28515625" style="633" customWidth="1"/>
    <col min="9218" max="9230" width="13.85546875" style="633" customWidth="1"/>
    <col min="9231" max="9231" width="14.140625" style="633" customWidth="1"/>
    <col min="9232" max="9232" width="12.140625" style="633" customWidth="1"/>
    <col min="9233" max="9472" width="9.140625" style="633"/>
    <col min="9473" max="9473" width="38.28515625" style="633" customWidth="1"/>
    <col min="9474" max="9486" width="13.85546875" style="633" customWidth="1"/>
    <col min="9487" max="9487" width="14.140625" style="633" customWidth="1"/>
    <col min="9488" max="9488" width="12.140625" style="633" customWidth="1"/>
    <col min="9489" max="9728" width="9.140625" style="633"/>
    <col min="9729" max="9729" width="38.28515625" style="633" customWidth="1"/>
    <col min="9730" max="9742" width="13.85546875" style="633" customWidth="1"/>
    <col min="9743" max="9743" width="14.140625" style="633" customWidth="1"/>
    <col min="9744" max="9744" width="12.140625" style="633" customWidth="1"/>
    <col min="9745" max="9984" width="9.140625" style="633"/>
    <col min="9985" max="9985" width="38.28515625" style="633" customWidth="1"/>
    <col min="9986" max="9998" width="13.85546875" style="633" customWidth="1"/>
    <col min="9999" max="9999" width="14.140625" style="633" customWidth="1"/>
    <col min="10000" max="10000" width="12.140625" style="633" customWidth="1"/>
    <col min="10001" max="10240" width="9.140625" style="633"/>
    <col min="10241" max="10241" width="38.28515625" style="633" customWidth="1"/>
    <col min="10242" max="10254" width="13.85546875" style="633" customWidth="1"/>
    <col min="10255" max="10255" width="14.140625" style="633" customWidth="1"/>
    <col min="10256" max="10256" width="12.140625" style="633" customWidth="1"/>
    <col min="10257" max="10496" width="9.140625" style="633"/>
    <col min="10497" max="10497" width="38.28515625" style="633" customWidth="1"/>
    <col min="10498" max="10510" width="13.85546875" style="633" customWidth="1"/>
    <col min="10511" max="10511" width="14.140625" style="633" customWidth="1"/>
    <col min="10512" max="10512" width="12.140625" style="633" customWidth="1"/>
    <col min="10513" max="10752" width="9.140625" style="633"/>
    <col min="10753" max="10753" width="38.28515625" style="633" customWidth="1"/>
    <col min="10754" max="10766" width="13.85546875" style="633" customWidth="1"/>
    <col min="10767" max="10767" width="14.140625" style="633" customWidth="1"/>
    <col min="10768" max="10768" width="12.140625" style="633" customWidth="1"/>
    <col min="10769" max="11008" width="9.140625" style="633"/>
    <col min="11009" max="11009" width="38.28515625" style="633" customWidth="1"/>
    <col min="11010" max="11022" width="13.85546875" style="633" customWidth="1"/>
    <col min="11023" max="11023" width="14.140625" style="633" customWidth="1"/>
    <col min="11024" max="11024" width="12.140625" style="633" customWidth="1"/>
    <col min="11025" max="11264" width="9.140625" style="633"/>
    <col min="11265" max="11265" width="38.28515625" style="633" customWidth="1"/>
    <col min="11266" max="11278" width="13.85546875" style="633" customWidth="1"/>
    <col min="11279" max="11279" width="14.140625" style="633" customWidth="1"/>
    <col min="11280" max="11280" width="12.140625" style="633" customWidth="1"/>
    <col min="11281" max="11520" width="9.140625" style="633"/>
    <col min="11521" max="11521" width="38.28515625" style="633" customWidth="1"/>
    <col min="11522" max="11534" width="13.85546875" style="633" customWidth="1"/>
    <col min="11535" max="11535" width="14.140625" style="633" customWidth="1"/>
    <col min="11536" max="11536" width="12.140625" style="633" customWidth="1"/>
    <col min="11537" max="11776" width="9.140625" style="633"/>
    <col min="11777" max="11777" width="38.28515625" style="633" customWidth="1"/>
    <col min="11778" max="11790" width="13.85546875" style="633" customWidth="1"/>
    <col min="11791" max="11791" width="14.140625" style="633" customWidth="1"/>
    <col min="11792" max="11792" width="12.140625" style="633" customWidth="1"/>
    <col min="11793" max="12032" width="9.140625" style="633"/>
    <col min="12033" max="12033" width="38.28515625" style="633" customWidth="1"/>
    <col min="12034" max="12046" width="13.85546875" style="633" customWidth="1"/>
    <col min="12047" max="12047" width="14.140625" style="633" customWidth="1"/>
    <col min="12048" max="12048" width="12.140625" style="633" customWidth="1"/>
    <col min="12049" max="12288" width="9.140625" style="633"/>
    <col min="12289" max="12289" width="38.28515625" style="633" customWidth="1"/>
    <col min="12290" max="12302" width="13.85546875" style="633" customWidth="1"/>
    <col min="12303" max="12303" width="14.140625" style="633" customWidth="1"/>
    <col min="12304" max="12304" width="12.140625" style="633" customWidth="1"/>
    <col min="12305" max="12544" width="9.140625" style="633"/>
    <col min="12545" max="12545" width="38.28515625" style="633" customWidth="1"/>
    <col min="12546" max="12558" width="13.85546875" style="633" customWidth="1"/>
    <col min="12559" max="12559" width="14.140625" style="633" customWidth="1"/>
    <col min="12560" max="12560" width="12.140625" style="633" customWidth="1"/>
    <col min="12561" max="12800" width="9.140625" style="633"/>
    <col min="12801" max="12801" width="38.28515625" style="633" customWidth="1"/>
    <col min="12802" max="12814" width="13.85546875" style="633" customWidth="1"/>
    <col min="12815" max="12815" width="14.140625" style="633" customWidth="1"/>
    <col min="12816" max="12816" width="12.140625" style="633" customWidth="1"/>
    <col min="12817" max="13056" width="9.140625" style="633"/>
    <col min="13057" max="13057" width="38.28515625" style="633" customWidth="1"/>
    <col min="13058" max="13070" width="13.85546875" style="633" customWidth="1"/>
    <col min="13071" max="13071" width="14.140625" style="633" customWidth="1"/>
    <col min="13072" max="13072" width="12.140625" style="633" customWidth="1"/>
    <col min="13073" max="13312" width="9.140625" style="633"/>
    <col min="13313" max="13313" width="38.28515625" style="633" customWidth="1"/>
    <col min="13314" max="13326" width="13.85546875" style="633" customWidth="1"/>
    <col min="13327" max="13327" width="14.140625" style="633" customWidth="1"/>
    <col min="13328" max="13328" width="12.140625" style="633" customWidth="1"/>
    <col min="13329" max="13568" width="9.140625" style="633"/>
    <col min="13569" max="13569" width="38.28515625" style="633" customWidth="1"/>
    <col min="13570" max="13582" width="13.85546875" style="633" customWidth="1"/>
    <col min="13583" max="13583" width="14.140625" style="633" customWidth="1"/>
    <col min="13584" max="13584" width="12.140625" style="633" customWidth="1"/>
    <col min="13585" max="13824" width="9.140625" style="633"/>
    <col min="13825" max="13825" width="38.28515625" style="633" customWidth="1"/>
    <col min="13826" max="13838" width="13.85546875" style="633" customWidth="1"/>
    <col min="13839" max="13839" width="14.140625" style="633" customWidth="1"/>
    <col min="13840" max="13840" width="12.140625" style="633" customWidth="1"/>
    <col min="13841" max="14080" width="9.140625" style="633"/>
    <col min="14081" max="14081" width="38.28515625" style="633" customWidth="1"/>
    <col min="14082" max="14094" width="13.85546875" style="633" customWidth="1"/>
    <col min="14095" max="14095" width="14.140625" style="633" customWidth="1"/>
    <col min="14096" max="14096" width="12.140625" style="633" customWidth="1"/>
    <col min="14097" max="14336" width="9.140625" style="633"/>
    <col min="14337" max="14337" width="38.28515625" style="633" customWidth="1"/>
    <col min="14338" max="14350" width="13.85546875" style="633" customWidth="1"/>
    <col min="14351" max="14351" width="14.140625" style="633" customWidth="1"/>
    <col min="14352" max="14352" width="12.140625" style="633" customWidth="1"/>
    <col min="14353" max="14592" width="9.140625" style="633"/>
    <col min="14593" max="14593" width="38.28515625" style="633" customWidth="1"/>
    <col min="14594" max="14606" width="13.85546875" style="633" customWidth="1"/>
    <col min="14607" max="14607" width="14.140625" style="633" customWidth="1"/>
    <col min="14608" max="14608" width="12.140625" style="633" customWidth="1"/>
    <col min="14609" max="14848" width="9.140625" style="633"/>
    <col min="14849" max="14849" width="38.28515625" style="633" customWidth="1"/>
    <col min="14850" max="14862" width="13.85546875" style="633" customWidth="1"/>
    <col min="14863" max="14863" width="14.140625" style="633" customWidth="1"/>
    <col min="14864" max="14864" width="12.140625" style="633" customWidth="1"/>
    <col min="14865" max="15104" width="9.140625" style="633"/>
    <col min="15105" max="15105" width="38.28515625" style="633" customWidth="1"/>
    <col min="15106" max="15118" width="13.85546875" style="633" customWidth="1"/>
    <col min="15119" max="15119" width="14.140625" style="633" customWidth="1"/>
    <col min="15120" max="15120" width="12.140625" style="633" customWidth="1"/>
    <col min="15121" max="15360" width="9.140625" style="633"/>
    <col min="15361" max="15361" width="38.28515625" style="633" customWidth="1"/>
    <col min="15362" max="15374" width="13.85546875" style="633" customWidth="1"/>
    <col min="15375" max="15375" width="14.140625" style="633" customWidth="1"/>
    <col min="15376" max="15376" width="12.140625" style="633" customWidth="1"/>
    <col min="15377" max="15616" width="9.140625" style="633"/>
    <col min="15617" max="15617" width="38.28515625" style="633" customWidth="1"/>
    <col min="15618" max="15630" width="13.85546875" style="633" customWidth="1"/>
    <col min="15631" max="15631" width="14.140625" style="633" customWidth="1"/>
    <col min="15632" max="15632" width="12.140625" style="633" customWidth="1"/>
    <col min="15633" max="15872" width="9.140625" style="633"/>
    <col min="15873" max="15873" width="38.28515625" style="633" customWidth="1"/>
    <col min="15874" max="15886" width="13.85546875" style="633" customWidth="1"/>
    <col min="15887" max="15887" width="14.140625" style="633" customWidth="1"/>
    <col min="15888" max="15888" width="12.140625" style="633" customWidth="1"/>
    <col min="15889" max="16128" width="9.140625" style="633"/>
    <col min="16129" max="16129" width="38.28515625" style="633" customWidth="1"/>
    <col min="16130" max="16142" width="13.85546875" style="633" customWidth="1"/>
    <col min="16143" max="16143" width="14.140625" style="633" customWidth="1"/>
    <col min="16144" max="16144" width="12.140625" style="633" customWidth="1"/>
    <col min="16145" max="16384" width="9.140625" style="633"/>
  </cols>
  <sheetData>
    <row r="1" spans="1:16" s="28" customFormat="1" ht="30" customHeight="1">
      <c r="A1" s="751" t="s">
        <v>440</v>
      </c>
      <c r="B1" s="751"/>
      <c r="C1" s="751"/>
      <c r="D1" s="751"/>
      <c r="E1" s="751"/>
      <c r="F1" s="751"/>
      <c r="G1" s="751"/>
      <c r="H1" s="751"/>
      <c r="I1" s="751"/>
      <c r="J1" s="751"/>
      <c r="K1" s="751"/>
      <c r="L1" s="751"/>
      <c r="M1" s="751"/>
      <c r="N1" s="751"/>
      <c r="O1" s="751"/>
      <c r="P1" s="751"/>
    </row>
    <row r="2" spans="1:16" s="28" customFormat="1" ht="15" customHeight="1">
      <c r="A2" s="752" t="s">
        <v>681</v>
      </c>
      <c r="B2" s="752"/>
      <c r="C2" s="752"/>
      <c r="D2" s="752"/>
      <c r="E2" s="752"/>
      <c r="F2" s="752"/>
      <c r="G2" s="752"/>
      <c r="H2" s="752"/>
      <c r="I2" s="752"/>
      <c r="J2" s="752"/>
      <c r="K2" s="752"/>
      <c r="L2" s="752"/>
      <c r="M2" s="752"/>
      <c r="N2" s="752"/>
      <c r="O2" s="752"/>
      <c r="P2" s="752"/>
    </row>
    <row r="3" spans="1:16" s="28" customFormat="1" ht="15" customHeight="1">
      <c r="A3" s="764" t="s">
        <v>1500</v>
      </c>
      <c r="B3" s="764"/>
      <c r="C3" s="764"/>
      <c r="D3" s="764"/>
      <c r="E3" s="764"/>
      <c r="F3" s="764"/>
      <c r="G3" s="764"/>
      <c r="H3" s="764"/>
      <c r="I3" s="764"/>
      <c r="J3" s="764"/>
      <c r="K3" s="764"/>
      <c r="L3" s="764"/>
      <c r="M3" s="764"/>
      <c r="N3" s="764"/>
      <c r="O3" s="764"/>
      <c r="P3" s="764"/>
    </row>
    <row r="4" spans="1:16" s="29" customFormat="1" ht="30" customHeight="1">
      <c r="A4" s="753" t="s">
        <v>512</v>
      </c>
      <c r="B4" s="753"/>
      <c r="C4" s="753"/>
      <c r="D4" s="753"/>
      <c r="E4" s="753"/>
      <c r="F4" s="753"/>
      <c r="G4" s="753"/>
      <c r="H4" s="753"/>
      <c r="I4" s="753"/>
      <c r="J4" s="753"/>
      <c r="K4" s="753"/>
      <c r="L4" s="753"/>
      <c r="M4" s="753"/>
      <c r="N4" s="753"/>
      <c r="O4" s="753"/>
      <c r="P4" s="753"/>
    </row>
    <row r="5" spans="1:16" ht="15" customHeight="1">
      <c r="A5" s="125"/>
      <c r="B5" s="126"/>
      <c r="C5" s="126"/>
      <c r="D5" s="126"/>
      <c r="E5" s="126"/>
      <c r="F5" s="126"/>
      <c r="G5" s="47"/>
      <c r="H5" s="47"/>
      <c r="I5" s="47"/>
      <c r="J5" s="282"/>
      <c r="K5" s="47"/>
      <c r="L5" s="47"/>
      <c r="M5" s="47"/>
      <c r="N5" s="47"/>
      <c r="O5" s="47"/>
      <c r="P5" s="47"/>
    </row>
    <row r="6" spans="1:16" ht="30" customHeight="1">
      <c r="A6" s="150"/>
      <c r="B6" s="127" t="s">
        <v>34</v>
      </c>
      <c r="C6" s="127" t="s">
        <v>117</v>
      </c>
      <c r="D6" s="127" t="s">
        <v>36</v>
      </c>
      <c r="E6" s="127" t="s">
        <v>38</v>
      </c>
      <c r="F6" s="127" t="s">
        <v>46</v>
      </c>
      <c r="G6" s="127" t="s">
        <v>44</v>
      </c>
      <c r="H6" s="127" t="s">
        <v>40</v>
      </c>
      <c r="I6" s="127" t="s">
        <v>42</v>
      </c>
      <c r="J6" s="127" t="s">
        <v>48</v>
      </c>
      <c r="K6" s="127" t="s">
        <v>50</v>
      </c>
      <c r="L6" s="127" t="s">
        <v>52</v>
      </c>
      <c r="M6" s="127" t="s">
        <v>54</v>
      </c>
      <c r="N6" s="127" t="s">
        <v>56</v>
      </c>
      <c r="O6" s="128" t="s">
        <v>519</v>
      </c>
      <c r="P6" s="129" t="s">
        <v>682</v>
      </c>
    </row>
    <row r="7" spans="1:16" ht="15" customHeight="1">
      <c r="A7" s="179" t="s">
        <v>683</v>
      </c>
      <c r="B7" s="339">
        <v>21133727.022529997</v>
      </c>
      <c r="C7" s="339">
        <v>23231575.399439998</v>
      </c>
      <c r="D7" s="339">
        <v>25809864.80452</v>
      </c>
      <c r="E7" s="339">
        <v>20532914.618480001</v>
      </c>
      <c r="F7" s="339">
        <v>18528005.850419998</v>
      </c>
      <c r="G7" s="339">
        <v>11120136.172940001</v>
      </c>
      <c r="H7" s="339">
        <v>9223330.9453500006</v>
      </c>
      <c r="I7" s="339">
        <v>13647804.556030001</v>
      </c>
      <c r="J7" s="339">
        <v>120236.16843999999</v>
      </c>
      <c r="K7" s="339">
        <v>14201741.79635</v>
      </c>
      <c r="L7" s="339">
        <v>3883293.6261999998</v>
      </c>
      <c r="M7" s="339">
        <v>20931984.885949999</v>
      </c>
      <c r="N7" s="339">
        <v>8889211.3296600003</v>
      </c>
      <c r="O7" s="339">
        <v>191253827.17631</v>
      </c>
      <c r="P7" s="130">
        <v>0.96281984378929664</v>
      </c>
    </row>
    <row r="8" spans="1:16" ht="15" customHeight="1">
      <c r="A8" s="179" t="s">
        <v>684</v>
      </c>
      <c r="B8" s="339">
        <v>64617.117969999999</v>
      </c>
      <c r="C8" s="339">
        <v>86485.666409999991</v>
      </c>
      <c r="D8" s="339">
        <v>60470.83539</v>
      </c>
      <c r="E8" s="339">
        <v>36185.601630000005</v>
      </c>
      <c r="F8" s="339">
        <v>37058.271810000006</v>
      </c>
      <c r="G8" s="339">
        <v>27830.928489999998</v>
      </c>
      <c r="H8" s="339">
        <v>35394.252820000002</v>
      </c>
      <c r="I8" s="339">
        <v>59405.414020000004</v>
      </c>
      <c r="J8" s="339">
        <v>413.75657000000001</v>
      </c>
      <c r="K8" s="339">
        <v>62232.816829999996</v>
      </c>
      <c r="L8" s="339">
        <v>13047.125029999999</v>
      </c>
      <c r="M8" s="339">
        <v>53634.343500000003</v>
      </c>
      <c r="N8" s="339">
        <v>43162.977060000005</v>
      </c>
      <c r="O8" s="339">
        <v>579939.10752999992</v>
      </c>
      <c r="P8" s="130">
        <v>2.9195592536017129E-3</v>
      </c>
    </row>
    <row r="9" spans="1:16" ht="15" customHeight="1">
      <c r="A9" s="179" t="s">
        <v>685</v>
      </c>
      <c r="B9" s="339">
        <v>557321.28704999993</v>
      </c>
      <c r="C9" s="339">
        <v>186169.42509</v>
      </c>
      <c r="D9" s="339">
        <v>573730.15257999999</v>
      </c>
      <c r="E9" s="339">
        <v>479279.66823000001</v>
      </c>
      <c r="F9" s="339">
        <v>265185.20783000003</v>
      </c>
      <c r="G9" s="339">
        <v>129424.70933</v>
      </c>
      <c r="H9" s="339">
        <v>101504.01441</v>
      </c>
      <c r="I9" s="339">
        <v>6699.1886900000009</v>
      </c>
      <c r="J9" s="339">
        <v>20.886770000000002</v>
      </c>
      <c r="K9" s="339">
        <v>83527.949189999999</v>
      </c>
      <c r="L9" s="339">
        <v>41186.689229999996</v>
      </c>
      <c r="M9" s="339">
        <v>33585.283459999999</v>
      </c>
      <c r="N9" s="339">
        <v>23007.192309999999</v>
      </c>
      <c r="O9" s="339">
        <v>2480641.6541700005</v>
      </c>
      <c r="P9" s="130">
        <v>1.2488173675935866E-2</v>
      </c>
    </row>
    <row r="10" spans="1:16" ht="15" customHeight="1">
      <c r="A10" s="179" t="s">
        <v>686</v>
      </c>
      <c r="B10" s="339">
        <v>12700.409880000001</v>
      </c>
      <c r="C10" s="339">
        <v>5124.9717099999998</v>
      </c>
      <c r="D10" s="339">
        <v>11056.88956</v>
      </c>
      <c r="E10" s="339">
        <v>10160.731880000001</v>
      </c>
      <c r="F10" s="339">
        <v>7345.4236000000001</v>
      </c>
      <c r="G10" s="339">
        <v>3557.5808199999997</v>
      </c>
      <c r="H10" s="339">
        <v>2727.6209599999997</v>
      </c>
      <c r="I10" s="339">
        <v>298.00990000000002</v>
      </c>
      <c r="J10" s="339">
        <v>1.3576400000000002</v>
      </c>
      <c r="K10" s="339">
        <v>3092.6023599999999</v>
      </c>
      <c r="L10" s="339">
        <v>1104.39841</v>
      </c>
      <c r="M10" s="339">
        <v>1054.3078500000001</v>
      </c>
      <c r="N10" s="339">
        <v>904.52293000000009</v>
      </c>
      <c r="O10" s="339">
        <v>59128.827499999999</v>
      </c>
      <c r="P10" s="130">
        <v>2.9766938156229508E-4</v>
      </c>
    </row>
    <row r="11" spans="1:16" ht="15" customHeight="1">
      <c r="A11" s="179" t="s">
        <v>687</v>
      </c>
      <c r="B11" s="339">
        <v>145092.77609</v>
      </c>
      <c r="C11" s="339">
        <v>95220.752939999991</v>
      </c>
      <c r="D11" s="339">
        <v>175478.22521</v>
      </c>
      <c r="E11" s="339">
        <v>163577.40224</v>
      </c>
      <c r="F11" s="339">
        <v>120408.26434000001</v>
      </c>
      <c r="G11" s="339">
        <v>46161.38826</v>
      </c>
      <c r="H11" s="339">
        <v>25529.50259</v>
      </c>
      <c r="I11" s="339">
        <v>4385.9873799999996</v>
      </c>
      <c r="J11" s="339">
        <v>0</v>
      </c>
      <c r="K11" s="339">
        <v>30829.911239999998</v>
      </c>
      <c r="L11" s="339">
        <v>66914.098369999992</v>
      </c>
      <c r="M11" s="339">
        <v>4995.0276399999993</v>
      </c>
      <c r="N11" s="339">
        <v>9103.09879</v>
      </c>
      <c r="O11" s="339">
        <v>887696.43509000004</v>
      </c>
      <c r="P11" s="130">
        <v>4.46888700521407E-3</v>
      </c>
    </row>
    <row r="12" spans="1:16" ht="15" customHeight="1">
      <c r="A12" s="179" t="s">
        <v>688</v>
      </c>
      <c r="B12" s="339">
        <v>17705.639739999999</v>
      </c>
      <c r="C12" s="339">
        <v>14852.5067</v>
      </c>
      <c r="D12" s="339">
        <v>19073.655149999999</v>
      </c>
      <c r="E12" s="339">
        <v>23057.26009</v>
      </c>
      <c r="F12" s="339">
        <v>14674.191939999999</v>
      </c>
      <c r="G12" s="339">
        <v>5755.3162599999996</v>
      </c>
      <c r="H12" s="339">
        <v>3601.56061</v>
      </c>
      <c r="I12" s="339">
        <v>861.17868999999996</v>
      </c>
      <c r="J12" s="339">
        <v>0</v>
      </c>
      <c r="K12" s="339">
        <v>5982.2548799999995</v>
      </c>
      <c r="L12" s="339">
        <v>5999.0155300000006</v>
      </c>
      <c r="M12" s="339">
        <v>678.00026000000003</v>
      </c>
      <c r="N12" s="339">
        <v>1520.3702599999999</v>
      </c>
      <c r="O12" s="339">
        <v>113760.95010999999</v>
      </c>
      <c r="P12" s="130">
        <v>5.727012203173284E-4</v>
      </c>
    </row>
    <row r="13" spans="1:16" ht="15" customHeight="1">
      <c r="A13" s="179" t="s">
        <v>689</v>
      </c>
      <c r="B13" s="339">
        <v>112403.95592000001</v>
      </c>
      <c r="C13" s="339">
        <v>140752.89676</v>
      </c>
      <c r="D13" s="339">
        <v>152688.49021000002</v>
      </c>
      <c r="E13" s="339">
        <v>115146.71484999999</v>
      </c>
      <c r="F13" s="339">
        <v>37577.195450000007</v>
      </c>
      <c r="G13" s="339">
        <v>43608.894740000003</v>
      </c>
      <c r="H13" s="339">
        <v>138630.10985000001</v>
      </c>
      <c r="I13" s="339">
        <v>2744.0844300000003</v>
      </c>
      <c r="J13" s="339">
        <v>0</v>
      </c>
      <c r="K13" s="339">
        <v>11349.378939999999</v>
      </c>
      <c r="L13" s="339">
        <v>10633.66836</v>
      </c>
      <c r="M13" s="339">
        <v>5060.0622199999998</v>
      </c>
      <c r="N13" s="339">
        <v>3287.6037299999998</v>
      </c>
      <c r="O13" s="339">
        <v>773883.05546000006</v>
      </c>
      <c r="P13" s="130">
        <v>3.8959218415132203E-3</v>
      </c>
    </row>
    <row r="14" spans="1:16" ht="15" customHeight="1">
      <c r="A14" s="179" t="s">
        <v>690</v>
      </c>
      <c r="B14" s="339">
        <v>32362.55099</v>
      </c>
      <c r="C14" s="339">
        <v>38620.609790000002</v>
      </c>
      <c r="D14" s="339">
        <v>40499.940579999995</v>
      </c>
      <c r="E14" s="339">
        <v>29836.53183</v>
      </c>
      <c r="F14" s="339">
        <v>12644.99884</v>
      </c>
      <c r="G14" s="339">
        <v>13813.91706</v>
      </c>
      <c r="H14" s="339">
        <v>35797.539270000001</v>
      </c>
      <c r="I14" s="339">
        <v>1349.5997</v>
      </c>
      <c r="J14" s="339">
        <v>0</v>
      </c>
      <c r="K14" s="339">
        <v>5570.5410000000002</v>
      </c>
      <c r="L14" s="339">
        <v>2923.0564100000001</v>
      </c>
      <c r="M14" s="339">
        <v>2167.7984700000002</v>
      </c>
      <c r="N14" s="339">
        <v>1275.7452599999999</v>
      </c>
      <c r="O14" s="339">
        <v>216862.82919999998</v>
      </c>
      <c r="P14" s="130">
        <v>1.091741997620596E-3</v>
      </c>
    </row>
    <row r="15" spans="1:16" ht="15" customHeight="1">
      <c r="A15" s="179" t="s">
        <v>691</v>
      </c>
      <c r="B15" s="339">
        <v>58173.494049999994</v>
      </c>
      <c r="C15" s="339">
        <v>101734.45431</v>
      </c>
      <c r="D15" s="339">
        <v>84749.803</v>
      </c>
      <c r="E15" s="339">
        <v>185948.36681000001</v>
      </c>
      <c r="F15" s="339">
        <v>32616.070670000001</v>
      </c>
      <c r="G15" s="339">
        <v>45868.281350000005</v>
      </c>
      <c r="H15" s="339">
        <v>28183.661749999999</v>
      </c>
      <c r="I15" s="339">
        <v>4547.9670599999999</v>
      </c>
      <c r="J15" s="339">
        <v>0</v>
      </c>
      <c r="K15" s="339">
        <v>17264.820769999998</v>
      </c>
      <c r="L15" s="339">
        <v>6546.1270300000006</v>
      </c>
      <c r="M15" s="339">
        <v>7048.16651</v>
      </c>
      <c r="N15" s="339">
        <v>4199.7064099999998</v>
      </c>
      <c r="O15" s="339">
        <v>576880.91972000001</v>
      </c>
      <c r="P15" s="130">
        <v>2.9041635673925786E-3</v>
      </c>
    </row>
    <row r="16" spans="1:16" ht="15" customHeight="1">
      <c r="A16" s="179" t="s">
        <v>692</v>
      </c>
      <c r="B16" s="339">
        <v>25603.649309999997</v>
      </c>
      <c r="C16" s="339">
        <v>48915.143309999999</v>
      </c>
      <c r="D16" s="339">
        <v>40435.175640000001</v>
      </c>
      <c r="E16" s="339">
        <v>100295.40076</v>
      </c>
      <c r="F16" s="339">
        <v>16509.265609999999</v>
      </c>
      <c r="G16" s="339">
        <v>21971.35079</v>
      </c>
      <c r="H16" s="339">
        <v>13649.040140000001</v>
      </c>
      <c r="I16" s="339">
        <v>3638.37365</v>
      </c>
      <c r="J16" s="339">
        <v>0</v>
      </c>
      <c r="K16" s="339">
        <v>13332.091199999999</v>
      </c>
      <c r="L16" s="339">
        <v>3160.6515600000002</v>
      </c>
      <c r="M16" s="339">
        <v>4234.5935599999993</v>
      </c>
      <c r="N16" s="339">
        <v>2918.34627</v>
      </c>
      <c r="O16" s="339">
        <v>294663.08180000004</v>
      </c>
      <c r="P16" s="130">
        <v>1.4834080267978591E-3</v>
      </c>
    </row>
    <row r="17" spans="1:16" ht="15" customHeight="1">
      <c r="A17" s="179" t="s">
        <v>693</v>
      </c>
      <c r="B17" s="339">
        <v>271801.11349000002</v>
      </c>
      <c r="C17" s="339">
        <v>405766.81304000004</v>
      </c>
      <c r="D17" s="339">
        <v>540238.63688999997</v>
      </c>
      <c r="E17" s="339">
        <v>470436.34589999996</v>
      </c>
      <c r="F17" s="339">
        <v>156551.49088999999</v>
      </c>
      <c r="G17" s="339">
        <v>134773.76759999999</v>
      </c>
      <c r="H17" s="339">
        <v>130761.45024999999</v>
      </c>
      <c r="I17" s="339">
        <v>75661.227750000005</v>
      </c>
      <c r="J17" s="339">
        <v>416.66273999999999</v>
      </c>
      <c r="K17" s="339">
        <v>220454.50672</v>
      </c>
      <c r="L17" s="339">
        <v>89832.444780000005</v>
      </c>
      <c r="M17" s="339">
        <v>96001.482189999995</v>
      </c>
      <c r="N17" s="339">
        <v>73640.937250000003</v>
      </c>
      <c r="O17" s="339">
        <v>2666336.8794900002</v>
      </c>
      <c r="P17" s="130">
        <v>1.3423010120647633E-2</v>
      </c>
    </row>
    <row r="18" spans="1:16" ht="15" customHeight="1">
      <c r="A18" s="179" t="s">
        <v>694</v>
      </c>
      <c r="B18" s="339">
        <v>193510.46733000001</v>
      </c>
      <c r="C18" s="339">
        <v>286505.83223</v>
      </c>
      <c r="D18" s="339">
        <v>351729.72311999998</v>
      </c>
      <c r="E18" s="339">
        <v>418271.71421000001</v>
      </c>
      <c r="F18" s="339">
        <v>91120.071450000003</v>
      </c>
      <c r="G18" s="339">
        <v>108106.12562000001</v>
      </c>
      <c r="H18" s="339">
        <v>90477.317949999997</v>
      </c>
      <c r="I18" s="339">
        <v>73442.685920000004</v>
      </c>
      <c r="J18" s="339">
        <v>279.46274</v>
      </c>
      <c r="K18" s="339">
        <v>198560.15438999998</v>
      </c>
      <c r="L18" s="339">
        <v>68726.005090000006</v>
      </c>
      <c r="M18" s="339">
        <v>55598.609369999998</v>
      </c>
      <c r="N18" s="339">
        <v>61249.46703</v>
      </c>
      <c r="O18" s="339">
        <v>1997577.6364500001</v>
      </c>
      <c r="P18" s="130">
        <v>1.0056307977098696E-2</v>
      </c>
    </row>
    <row r="19" spans="1:16" ht="15" customHeight="1">
      <c r="A19" s="180" t="s">
        <v>695</v>
      </c>
      <c r="B19" s="340">
        <v>22278519.649129998</v>
      </c>
      <c r="C19" s="340">
        <v>24161219.741579998</v>
      </c>
      <c r="D19" s="340">
        <v>27336750.112410001</v>
      </c>
      <c r="E19" s="340">
        <v>21947303.116510004</v>
      </c>
      <c r="F19" s="340">
        <v>19140344.079599999</v>
      </c>
      <c r="G19" s="340">
        <v>11519973.21422</v>
      </c>
      <c r="H19" s="340">
        <v>9647939.6842000019</v>
      </c>
      <c r="I19" s="340">
        <v>13741843.01134</v>
      </c>
      <c r="J19" s="340">
        <v>120673.71794999999</v>
      </c>
      <c r="K19" s="340">
        <v>14565168.36321</v>
      </c>
      <c r="L19" s="340">
        <v>4098406.6539699999</v>
      </c>
      <c r="M19" s="340">
        <v>21078674.90797</v>
      </c>
      <c r="N19" s="340">
        <v>9002449.8681499995</v>
      </c>
      <c r="O19" s="340">
        <v>198639266.12024</v>
      </c>
      <c r="P19" s="131">
        <v>1</v>
      </c>
    </row>
    <row r="20" spans="1:16" ht="15" customHeight="1">
      <c r="A20" s="181" t="s">
        <v>696</v>
      </c>
      <c r="B20" s="339">
        <v>346499.83522000001</v>
      </c>
      <c r="C20" s="339">
        <v>480504.73015000002</v>
      </c>
      <c r="D20" s="339">
        <v>523266.21944000002</v>
      </c>
      <c r="E20" s="339">
        <v>617807.24040000001</v>
      </c>
      <c r="F20" s="339">
        <v>179352.22325000001</v>
      </c>
      <c r="G20" s="339">
        <v>181035.21904</v>
      </c>
      <c r="H20" s="339">
        <v>181647.33175000001</v>
      </c>
      <c r="I20" s="339">
        <v>138995.26188000001</v>
      </c>
      <c r="J20" s="339">
        <v>694.57695000000001</v>
      </c>
      <c r="K20" s="339">
        <v>288770.46065999998</v>
      </c>
      <c r="L20" s="339">
        <v>94960.252030000003</v>
      </c>
      <c r="M20" s="339">
        <v>117367.65301000001</v>
      </c>
      <c r="N20" s="339">
        <v>111031.42881000001</v>
      </c>
      <c r="O20" s="339">
        <v>3261932.4325900003</v>
      </c>
      <c r="P20" s="130"/>
    </row>
    <row r="21" spans="1:16" s="30" customFormat="1" ht="15" customHeight="1" thickBot="1">
      <c r="A21" s="182" t="s">
        <v>697</v>
      </c>
      <c r="B21" s="132">
        <v>0.11215566833419732</v>
      </c>
      <c r="C21" s="132">
        <v>0.12163365387664475</v>
      </c>
      <c r="D21" s="132">
        <v>0.13762007203481391</v>
      </c>
      <c r="E21" s="132">
        <v>0.11048824104708933</v>
      </c>
      <c r="F21" s="132">
        <v>9.6357303636099803E-2</v>
      </c>
      <c r="G21" s="132">
        <v>5.7994441075143462E-2</v>
      </c>
      <c r="H21" s="132">
        <v>4.8570153689351261E-2</v>
      </c>
      <c r="I21" s="132">
        <v>6.9179892172083479E-2</v>
      </c>
      <c r="J21" s="132">
        <v>6.0750183136980566E-4</v>
      </c>
      <c r="K21" s="132">
        <v>7.3324718962631666E-2</v>
      </c>
      <c r="L21" s="132">
        <v>2.0632409362050096E-2</v>
      </c>
      <c r="M21" s="132">
        <v>0.10611534828773829</v>
      </c>
      <c r="N21" s="132">
        <v>4.5320595690786787E-2</v>
      </c>
      <c r="O21" s="132">
        <v>1</v>
      </c>
      <c r="P21" s="132"/>
    </row>
    <row r="22" spans="1:16" ht="15" customHeight="1" thickTop="1">
      <c r="A22" s="133" t="s">
        <v>698</v>
      </c>
      <c r="B22" s="134"/>
      <c r="C22" s="134"/>
      <c r="D22" s="134"/>
      <c r="E22" s="134"/>
      <c r="F22" s="134"/>
      <c r="G22" s="135"/>
      <c r="H22" s="135"/>
      <c r="I22" s="135"/>
      <c r="J22" s="135"/>
      <c r="K22" s="135"/>
      <c r="L22" s="135"/>
      <c r="M22" s="135"/>
      <c r="N22" s="135"/>
      <c r="O22" s="135"/>
      <c r="P22" s="135"/>
    </row>
    <row r="23" spans="1:16" ht="59.25" customHeight="1">
      <c r="A23" s="767" t="s">
        <v>558</v>
      </c>
      <c r="B23" s="769"/>
      <c r="C23" s="769"/>
      <c r="D23" s="769"/>
      <c r="E23" s="769"/>
      <c r="F23" s="769"/>
      <c r="G23" s="769"/>
      <c r="H23" s="769"/>
      <c r="I23" s="769"/>
      <c r="J23" s="769"/>
      <c r="K23" s="769"/>
      <c r="L23" s="769"/>
      <c r="M23" s="769"/>
      <c r="N23" s="769"/>
      <c r="O23" s="769"/>
      <c r="P23" s="769"/>
    </row>
    <row r="24" spans="1:16" ht="59.25" customHeight="1">
      <c r="A24" s="767" t="s">
        <v>559</v>
      </c>
      <c r="B24" s="768"/>
      <c r="C24" s="768"/>
      <c r="D24" s="768"/>
      <c r="E24" s="768"/>
      <c r="F24" s="768"/>
      <c r="G24" s="768"/>
      <c r="H24" s="768"/>
      <c r="I24" s="768"/>
      <c r="J24" s="768"/>
      <c r="K24" s="768"/>
      <c r="L24" s="768"/>
      <c r="M24" s="768"/>
      <c r="N24" s="768"/>
      <c r="O24" s="768"/>
      <c r="P24" s="768"/>
    </row>
    <row r="25" spans="1:16" ht="15" customHeight="1">
      <c r="A25" s="133" t="s">
        <v>699</v>
      </c>
      <c r="B25" s="136"/>
      <c r="C25" s="136"/>
      <c r="D25" s="136"/>
      <c r="E25" s="136"/>
      <c r="F25" s="136"/>
      <c r="G25" s="133"/>
      <c r="H25" s="133"/>
      <c r="I25" s="133"/>
      <c r="J25" s="133"/>
      <c r="K25" s="133"/>
      <c r="L25" s="133"/>
      <c r="M25" s="133"/>
      <c r="N25" s="133"/>
      <c r="O25" s="133"/>
      <c r="P25" s="133"/>
    </row>
    <row r="26" spans="1:16" ht="15" customHeight="1">
      <c r="A26" s="137"/>
      <c r="B26" s="126"/>
      <c r="C26" s="126"/>
      <c r="D26" s="126"/>
      <c r="E26" s="126"/>
      <c r="F26" s="126"/>
      <c r="G26" s="47"/>
      <c r="H26" s="47"/>
      <c r="I26" s="47"/>
      <c r="J26" s="47"/>
      <c r="K26" s="47"/>
      <c r="L26" s="47"/>
      <c r="M26" s="47"/>
      <c r="N26" s="47"/>
      <c r="O26" s="47"/>
      <c r="P26" s="47"/>
    </row>
  </sheetData>
  <mergeCells count="6">
    <mergeCell ref="A24:P24"/>
    <mergeCell ref="A1:P1"/>
    <mergeCell ref="A2:P2"/>
    <mergeCell ref="A3:P3"/>
    <mergeCell ref="A4:P4"/>
    <mergeCell ref="A23:P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46"/>
  <sheetViews>
    <sheetView workbookViewId="0">
      <selection sqref="A1:O1"/>
    </sheetView>
  </sheetViews>
  <sheetFormatPr defaultColWidth="9.140625" defaultRowHeight="12.75"/>
  <cols>
    <col min="1" max="1" width="9.140625" style="633" customWidth="1"/>
    <col min="2" max="2" width="11.28515625" style="633" customWidth="1"/>
    <col min="3" max="3" width="12.140625" style="633" bestFit="1" customWidth="1"/>
    <col min="4" max="4" width="11.28515625" style="633" customWidth="1"/>
    <col min="5" max="5" width="12.28515625" style="633" bestFit="1" customWidth="1"/>
    <col min="6" max="6" width="11.28515625" style="633" customWidth="1"/>
    <col min="7" max="7" width="8" style="633" bestFit="1" customWidth="1"/>
    <col min="8" max="8" width="6.140625" style="633" customWidth="1"/>
    <col min="9" max="9" width="10" style="633" customWidth="1"/>
    <col min="10" max="10" width="11.28515625" style="633" bestFit="1" customWidth="1"/>
    <col min="11" max="11" width="10.28515625" style="633" bestFit="1" customWidth="1"/>
    <col min="12" max="12" width="7.85546875" style="633" bestFit="1" customWidth="1"/>
    <col min="13" max="13" width="7.7109375" style="633" bestFit="1" customWidth="1"/>
    <col min="14" max="14" width="11.28515625" style="633" bestFit="1" customWidth="1"/>
    <col min="15" max="15" width="8" style="633" bestFit="1" customWidth="1"/>
    <col min="16" max="16384" width="9.140625" style="633"/>
  </cols>
  <sheetData>
    <row r="1" spans="1:15" ht="30" customHeight="1">
      <c r="A1" s="751" t="s">
        <v>440</v>
      </c>
      <c r="B1" s="751"/>
      <c r="C1" s="751"/>
      <c r="D1" s="751"/>
      <c r="E1" s="751"/>
      <c r="F1" s="751"/>
      <c r="G1" s="751"/>
      <c r="H1" s="751"/>
      <c r="I1" s="751"/>
      <c r="J1" s="751"/>
      <c r="K1" s="751"/>
      <c r="L1" s="751"/>
      <c r="M1" s="751"/>
      <c r="N1" s="751"/>
      <c r="O1" s="751"/>
    </row>
    <row r="2" spans="1:15" ht="15" customHeight="1">
      <c r="A2" s="752" t="s">
        <v>966</v>
      </c>
      <c r="B2" s="752"/>
      <c r="C2" s="752"/>
      <c r="D2" s="752"/>
      <c r="E2" s="752"/>
      <c r="F2" s="752"/>
      <c r="G2" s="752"/>
      <c r="H2" s="752"/>
      <c r="I2" s="752"/>
      <c r="J2" s="752"/>
      <c r="K2" s="752"/>
      <c r="L2" s="752"/>
      <c r="M2" s="752"/>
      <c r="N2" s="752"/>
      <c r="O2" s="752"/>
    </row>
    <row r="3" spans="1:15" ht="15" customHeight="1">
      <c r="A3" s="764" t="s">
        <v>1500</v>
      </c>
      <c r="B3" s="764"/>
      <c r="C3" s="764"/>
      <c r="D3" s="764"/>
      <c r="E3" s="764"/>
      <c r="F3" s="764"/>
      <c r="G3" s="764"/>
      <c r="H3" s="764"/>
      <c r="I3" s="764"/>
      <c r="J3" s="764"/>
      <c r="K3" s="764"/>
      <c r="L3" s="764"/>
      <c r="M3" s="764"/>
      <c r="N3" s="764"/>
      <c r="O3" s="764"/>
    </row>
    <row r="4" spans="1:15" ht="30" customHeight="1">
      <c r="A4" s="753" t="s">
        <v>512</v>
      </c>
      <c r="B4" s="753"/>
      <c r="C4" s="753"/>
      <c r="D4" s="753"/>
      <c r="E4" s="753"/>
      <c r="F4" s="753"/>
      <c r="G4" s="753"/>
      <c r="H4" s="753"/>
      <c r="I4" s="753"/>
      <c r="J4" s="753"/>
      <c r="K4" s="753"/>
      <c r="L4" s="753"/>
      <c r="M4" s="753"/>
      <c r="N4" s="753"/>
      <c r="O4" s="753"/>
    </row>
    <row r="5" spans="1:15" ht="15" customHeight="1">
      <c r="A5" s="47"/>
      <c r="B5" s="47"/>
      <c r="C5" s="47"/>
      <c r="D5" s="47"/>
      <c r="E5" s="47"/>
      <c r="F5" s="47"/>
      <c r="G5" s="47"/>
      <c r="H5" s="47"/>
      <c r="I5" s="47"/>
      <c r="J5" s="47"/>
      <c r="K5" s="47"/>
      <c r="L5" s="47"/>
      <c r="M5" s="47"/>
      <c r="N5" s="47"/>
      <c r="O5" s="47"/>
    </row>
    <row r="6" spans="1:15" s="34" customFormat="1" ht="30" customHeight="1">
      <c r="A6" s="771" t="s">
        <v>976</v>
      </c>
      <c r="B6" s="771"/>
      <c r="C6" s="771"/>
      <c r="D6" s="771"/>
      <c r="E6" s="771"/>
      <c r="F6" s="771"/>
      <c r="G6" s="771"/>
      <c r="H6" s="22"/>
      <c r="I6" s="771" t="s">
        <v>700</v>
      </c>
      <c r="J6" s="771"/>
      <c r="K6" s="771"/>
      <c r="L6" s="771"/>
      <c r="M6" s="771"/>
      <c r="N6" s="771"/>
      <c r="O6" s="771"/>
    </row>
    <row r="7" spans="1:15" s="34" customFormat="1">
      <c r="A7" s="223" t="s">
        <v>701</v>
      </c>
      <c r="B7" s="224" t="s">
        <v>702</v>
      </c>
      <c r="C7" s="224" t="s">
        <v>703</v>
      </c>
      <c r="D7" s="224" t="s">
        <v>704</v>
      </c>
      <c r="E7" s="224" t="s">
        <v>160</v>
      </c>
      <c r="F7" s="224" t="s">
        <v>682</v>
      </c>
      <c r="G7" s="225"/>
      <c r="H7" s="22"/>
      <c r="I7" s="223" t="s">
        <v>701</v>
      </c>
      <c r="J7" s="226" t="s">
        <v>156</v>
      </c>
      <c r="K7" s="226" t="s">
        <v>157</v>
      </c>
      <c r="L7" s="226" t="s">
        <v>158</v>
      </c>
      <c r="M7" s="226" t="s">
        <v>705</v>
      </c>
      <c r="N7" s="226" t="s">
        <v>160</v>
      </c>
      <c r="O7" s="226" t="s">
        <v>682</v>
      </c>
    </row>
    <row r="8" spans="1:15" s="34" customFormat="1" ht="15" customHeight="1">
      <c r="A8" s="227" t="s">
        <v>706</v>
      </c>
      <c r="B8" s="228">
        <v>6495782.9907499999</v>
      </c>
      <c r="C8" s="228">
        <v>7064996.0021099998</v>
      </c>
      <c r="D8" s="228">
        <v>10619636.58206</v>
      </c>
      <c r="E8" s="228">
        <v>24180415.574919999</v>
      </c>
      <c r="F8" s="229">
        <v>0.12744374554082069</v>
      </c>
      <c r="G8" s="166"/>
      <c r="H8" s="22"/>
      <c r="I8" s="230" t="s">
        <v>706</v>
      </c>
      <c r="J8" s="228">
        <v>5184618.4934799997</v>
      </c>
      <c r="K8" s="228">
        <v>1311164.4972699999</v>
      </c>
      <c r="L8" s="228">
        <v>0</v>
      </c>
      <c r="M8" s="228">
        <v>0</v>
      </c>
      <c r="N8" s="228">
        <v>6495782.9907499999</v>
      </c>
      <c r="O8" s="229">
        <v>0.18486179536684005</v>
      </c>
    </row>
    <row r="9" spans="1:15" s="34" customFormat="1" ht="15" customHeight="1">
      <c r="A9" s="227" t="s">
        <v>707</v>
      </c>
      <c r="B9" s="228">
        <v>5235426.5336699998</v>
      </c>
      <c r="C9" s="228">
        <v>12164745.166690001</v>
      </c>
      <c r="D9" s="228">
        <v>12299186.26754</v>
      </c>
      <c r="E9" s="228">
        <v>29699357.967900001</v>
      </c>
      <c r="F9" s="229">
        <v>0.15653152890856861</v>
      </c>
      <c r="G9" s="166"/>
      <c r="H9" s="22"/>
      <c r="I9" s="230" t="s">
        <v>707</v>
      </c>
      <c r="J9" s="228">
        <v>4450658.7379700001</v>
      </c>
      <c r="K9" s="228">
        <v>784767.79570000002</v>
      </c>
      <c r="L9" s="228">
        <v>0</v>
      </c>
      <c r="M9" s="228">
        <v>0</v>
      </c>
      <c r="N9" s="228">
        <v>5235426.5336699998</v>
      </c>
      <c r="O9" s="229">
        <v>0.1489936393970703</v>
      </c>
    </row>
    <row r="10" spans="1:15" s="34" customFormat="1" ht="15" customHeight="1">
      <c r="A10" s="227" t="s">
        <v>708</v>
      </c>
      <c r="B10" s="228">
        <v>5278347.8153599994</v>
      </c>
      <c r="C10" s="228">
        <v>10314539.881270001</v>
      </c>
      <c r="D10" s="228">
        <v>13564455.877660001</v>
      </c>
      <c r="E10" s="228">
        <v>29157343.57429</v>
      </c>
      <c r="F10" s="229">
        <v>0.15367482265202514</v>
      </c>
      <c r="G10" s="166"/>
      <c r="H10" s="22"/>
      <c r="I10" s="230" t="s">
        <v>708</v>
      </c>
      <c r="J10" s="228">
        <v>3893220.3448800002</v>
      </c>
      <c r="K10" s="228">
        <v>1385120.0274200002</v>
      </c>
      <c r="L10" s="228">
        <v>7.4053699999999996</v>
      </c>
      <c r="M10" s="228">
        <v>3.7689999999999994E-2</v>
      </c>
      <c r="N10" s="228">
        <v>5278347.8153599994</v>
      </c>
      <c r="O10" s="229">
        <v>0.15021512496762554</v>
      </c>
    </row>
    <row r="11" spans="1:15" s="34" customFormat="1" ht="15" customHeight="1">
      <c r="A11" s="227" t="s">
        <v>709</v>
      </c>
      <c r="B11" s="228">
        <v>4375267.1370299999</v>
      </c>
      <c r="C11" s="228">
        <v>4744433.4475699998</v>
      </c>
      <c r="D11" s="228">
        <v>8209035.8712100005</v>
      </c>
      <c r="E11" s="228">
        <v>17328736.455810003</v>
      </c>
      <c r="F11" s="229">
        <v>9.1331725568389019E-2</v>
      </c>
      <c r="G11" s="166"/>
      <c r="H11" s="22"/>
      <c r="I11" s="230" t="s">
        <v>709</v>
      </c>
      <c r="J11" s="228">
        <v>2863969.3483500001</v>
      </c>
      <c r="K11" s="228">
        <v>1511297.7885100001</v>
      </c>
      <c r="L11" s="228">
        <v>0</v>
      </c>
      <c r="M11" s="228">
        <v>1.7000000000000001E-4</v>
      </c>
      <c r="N11" s="228">
        <v>4375267.1370299999</v>
      </c>
      <c r="O11" s="229">
        <v>0.12451458728111145</v>
      </c>
    </row>
    <row r="12" spans="1:15" s="34" customFormat="1" ht="15" customHeight="1">
      <c r="A12" s="227" t="s">
        <v>710</v>
      </c>
      <c r="B12" s="228">
        <v>4162384.4696300002</v>
      </c>
      <c r="C12" s="228">
        <v>5096496.9606499998</v>
      </c>
      <c r="D12" s="228">
        <v>7276480.5700399997</v>
      </c>
      <c r="E12" s="228">
        <v>16535362.000320001</v>
      </c>
      <c r="F12" s="229">
        <v>8.715021711123383E-2</v>
      </c>
      <c r="G12" s="166"/>
      <c r="H12" s="22"/>
      <c r="I12" s="230" t="s">
        <v>710</v>
      </c>
      <c r="J12" s="228">
        <v>3022664.87304</v>
      </c>
      <c r="K12" s="228">
        <v>1139719.47208</v>
      </c>
      <c r="L12" s="228">
        <v>0</v>
      </c>
      <c r="M12" s="228">
        <v>0.12451000000000001</v>
      </c>
      <c r="N12" s="228">
        <v>4162384.4696300002</v>
      </c>
      <c r="O12" s="229">
        <v>0.11845621492567936</v>
      </c>
    </row>
    <row r="13" spans="1:15" s="34" customFormat="1" ht="15" customHeight="1">
      <c r="A13" s="227" t="s">
        <v>711</v>
      </c>
      <c r="B13" s="228">
        <v>2382139.0466700001</v>
      </c>
      <c r="C13" s="228">
        <v>2973093.19979</v>
      </c>
      <c r="D13" s="228">
        <v>5494797.7754899999</v>
      </c>
      <c r="E13" s="228">
        <v>10850030.021950001</v>
      </c>
      <c r="F13" s="229">
        <v>5.7185471479732242E-2</v>
      </c>
      <c r="G13" s="166"/>
      <c r="H13" s="22"/>
      <c r="I13" s="230" t="s">
        <v>711</v>
      </c>
      <c r="J13" s="228">
        <v>1714146.55238</v>
      </c>
      <c r="K13" s="228">
        <v>667986.55335000006</v>
      </c>
      <c r="L13" s="228">
        <v>0</v>
      </c>
      <c r="M13" s="228">
        <v>5.9409399999999994</v>
      </c>
      <c r="N13" s="228">
        <v>2382139.0466700001</v>
      </c>
      <c r="O13" s="229">
        <v>6.7792674356263335E-2</v>
      </c>
    </row>
    <row r="14" spans="1:15" s="34" customFormat="1" ht="15" customHeight="1">
      <c r="A14" s="227" t="s">
        <v>712</v>
      </c>
      <c r="B14" s="228">
        <v>1287259.6922299999</v>
      </c>
      <c r="C14" s="228">
        <v>1825239.26602</v>
      </c>
      <c r="D14" s="228">
        <v>5227678.0664900001</v>
      </c>
      <c r="E14" s="228">
        <v>8340177.0247399993</v>
      </c>
      <c r="F14" s="229">
        <v>4.395720144730722E-2</v>
      </c>
      <c r="G14" s="166"/>
      <c r="H14" s="22"/>
      <c r="I14" s="230" t="s">
        <v>712</v>
      </c>
      <c r="J14" s="228">
        <v>802485.25</v>
      </c>
      <c r="K14" s="228">
        <v>484774.44223000004</v>
      </c>
      <c r="L14" s="228">
        <v>0</v>
      </c>
      <c r="M14" s="228">
        <v>0</v>
      </c>
      <c r="N14" s="228">
        <v>1287259.6922299999</v>
      </c>
      <c r="O14" s="229">
        <v>3.6633788128061902E-2</v>
      </c>
    </row>
    <row r="15" spans="1:15" s="34" customFormat="1" ht="15" customHeight="1">
      <c r="A15" s="227" t="s">
        <v>713</v>
      </c>
      <c r="B15" s="228">
        <v>0</v>
      </c>
      <c r="C15" s="228">
        <v>4055178.2194699999</v>
      </c>
      <c r="D15" s="228">
        <v>6953328.11302</v>
      </c>
      <c r="E15" s="228">
        <v>11008506.332489999</v>
      </c>
      <c r="F15" s="229">
        <v>5.8020726545226477E-2</v>
      </c>
      <c r="G15" s="166"/>
      <c r="H15" s="22"/>
      <c r="I15" s="230" t="s">
        <v>713</v>
      </c>
      <c r="J15" s="228">
        <v>0</v>
      </c>
      <c r="K15" s="228">
        <v>0</v>
      </c>
      <c r="L15" s="228">
        <v>0</v>
      </c>
      <c r="M15" s="228">
        <v>0</v>
      </c>
      <c r="N15" s="228">
        <v>0</v>
      </c>
      <c r="O15" s="229">
        <v>0</v>
      </c>
    </row>
    <row r="16" spans="1:15" s="34" customFormat="1" ht="15" customHeight="1">
      <c r="A16" s="227" t="s">
        <v>714</v>
      </c>
      <c r="B16" s="228">
        <v>39058.796029999998</v>
      </c>
      <c r="C16" s="228">
        <v>19969.408800000001</v>
      </c>
      <c r="D16" s="228">
        <v>8047.9197100000001</v>
      </c>
      <c r="E16" s="228">
        <v>67076.124540000004</v>
      </c>
      <c r="F16" s="229">
        <v>3.5352711458799818E-4</v>
      </c>
      <c r="G16" s="166"/>
      <c r="H16" s="22"/>
      <c r="I16" s="230" t="s">
        <v>714</v>
      </c>
      <c r="J16" s="228">
        <v>26824.298709999999</v>
      </c>
      <c r="K16" s="228">
        <v>12234.49732</v>
      </c>
      <c r="L16" s="228">
        <v>0</v>
      </c>
      <c r="M16" s="228">
        <v>0</v>
      </c>
      <c r="N16" s="228">
        <v>39058.796029999998</v>
      </c>
      <c r="O16" s="229">
        <v>1.1115640977007657E-3</v>
      </c>
    </row>
    <row r="17" spans="1:15" s="34" customFormat="1" ht="15" customHeight="1">
      <c r="A17" s="227" t="s">
        <v>715</v>
      </c>
      <c r="B17" s="228">
        <v>1005567.37252</v>
      </c>
      <c r="C17" s="228">
        <v>4559417.2372700004</v>
      </c>
      <c r="D17" s="228">
        <v>6861865.1530400002</v>
      </c>
      <c r="E17" s="228">
        <v>12426849.76283</v>
      </c>
      <c r="F17" s="229">
        <v>6.5496156347732828E-2</v>
      </c>
      <c r="G17" s="166"/>
      <c r="H17" s="22"/>
      <c r="I17" s="230" t="s">
        <v>715</v>
      </c>
      <c r="J17" s="228">
        <v>855262.63482000004</v>
      </c>
      <c r="K17" s="228">
        <v>150304.7377</v>
      </c>
      <c r="L17" s="228">
        <v>0</v>
      </c>
      <c r="M17" s="228">
        <v>0</v>
      </c>
      <c r="N17" s="228">
        <v>1005567.37252</v>
      </c>
      <c r="O17" s="229">
        <v>2.8617179808973329E-2</v>
      </c>
    </row>
    <row r="18" spans="1:15" s="34" customFormat="1" ht="15" customHeight="1">
      <c r="A18" s="227" t="s">
        <v>716</v>
      </c>
      <c r="B18" s="228">
        <v>255398.31672</v>
      </c>
      <c r="C18" s="228">
        <v>511995.75197000004</v>
      </c>
      <c r="D18" s="228">
        <v>2330114.7428800003</v>
      </c>
      <c r="E18" s="228">
        <v>3097508.8115700004</v>
      </c>
      <c r="F18" s="229">
        <v>1.6325531030228501E-2</v>
      </c>
      <c r="G18" s="166"/>
      <c r="H18" s="22"/>
      <c r="I18" s="230" t="s">
        <v>716</v>
      </c>
      <c r="J18" s="228">
        <v>222505.80658999999</v>
      </c>
      <c r="K18" s="228">
        <v>32892.510130000002</v>
      </c>
      <c r="L18" s="228">
        <v>0</v>
      </c>
      <c r="M18" s="228">
        <v>0</v>
      </c>
      <c r="N18" s="228">
        <v>255398.31672</v>
      </c>
      <c r="O18" s="229">
        <v>7.2683141400751777E-3</v>
      </c>
    </row>
    <row r="19" spans="1:15" s="34" customFormat="1" ht="15" customHeight="1">
      <c r="A19" s="227" t="s">
        <v>717</v>
      </c>
      <c r="B19" s="228">
        <v>4621958.6770000001</v>
      </c>
      <c r="C19" s="228">
        <v>4735921.2493799999</v>
      </c>
      <c r="D19" s="228">
        <v>10612358.46343</v>
      </c>
      <c r="E19" s="228">
        <v>19970238.38981</v>
      </c>
      <c r="F19" s="229">
        <v>0.10525385603298898</v>
      </c>
      <c r="G19" s="166"/>
      <c r="H19" s="22"/>
      <c r="I19" s="230" t="s">
        <v>717</v>
      </c>
      <c r="J19" s="228">
        <v>2474519.9218299999</v>
      </c>
      <c r="K19" s="228">
        <v>2147438.7551700003</v>
      </c>
      <c r="L19" s="228">
        <v>0</v>
      </c>
      <c r="M19" s="228">
        <v>0</v>
      </c>
      <c r="N19" s="228">
        <v>4621958.6770000001</v>
      </c>
      <c r="O19" s="229">
        <v>0.13153511753059866</v>
      </c>
    </row>
    <row r="20" spans="1:15" s="34" customFormat="1" ht="15" customHeight="1">
      <c r="A20" s="227" t="s">
        <v>718</v>
      </c>
      <c r="B20" s="228">
        <v>0</v>
      </c>
      <c r="C20" s="228">
        <v>2102070.5288800001</v>
      </c>
      <c r="D20" s="228">
        <v>4970358.4905399997</v>
      </c>
      <c r="E20" s="228">
        <v>7072429.0194199998</v>
      </c>
      <c r="F20" s="229">
        <v>3.7275490221158468E-2</v>
      </c>
      <c r="G20" s="166"/>
      <c r="H20" s="22"/>
      <c r="I20" s="230" t="s">
        <v>718</v>
      </c>
      <c r="J20" s="228">
        <v>0</v>
      </c>
      <c r="K20" s="228">
        <v>0</v>
      </c>
      <c r="L20" s="228">
        <v>0</v>
      </c>
      <c r="M20" s="228">
        <v>0</v>
      </c>
      <c r="N20" s="228">
        <v>0</v>
      </c>
      <c r="O20" s="229">
        <v>0</v>
      </c>
    </row>
    <row r="21" spans="1:15" s="34" customFormat="1" ht="15" customHeight="1">
      <c r="A21" s="227"/>
      <c r="B21" s="220"/>
      <c r="C21" s="220"/>
      <c r="D21" s="220"/>
      <c r="E21" s="220"/>
      <c r="F21" s="233"/>
      <c r="G21" s="166"/>
      <c r="H21" s="22"/>
      <c r="I21" s="230"/>
      <c r="J21" s="232"/>
      <c r="K21" s="220"/>
      <c r="L21" s="232"/>
      <c r="M21" s="232"/>
      <c r="N21" s="220"/>
      <c r="O21" s="233"/>
    </row>
    <row r="22" spans="1:15" s="34" customFormat="1" ht="15" customHeight="1">
      <c r="A22" s="223" t="s">
        <v>719</v>
      </c>
      <c r="B22" s="226">
        <v>35138590.847610004</v>
      </c>
      <c r="C22" s="226">
        <v>60168096.319870003</v>
      </c>
      <c r="D22" s="226">
        <v>94427343.893110007</v>
      </c>
      <c r="E22" s="226">
        <v>189734031.06059</v>
      </c>
      <c r="F22" s="689">
        <v>1</v>
      </c>
      <c r="G22" s="225"/>
      <c r="H22" s="22"/>
      <c r="I22" s="231" t="s">
        <v>719</v>
      </c>
      <c r="J22" s="226">
        <v>25510876.262049999</v>
      </c>
      <c r="K22" s="226">
        <v>9627701.0768799987</v>
      </c>
      <c r="L22" s="226">
        <v>7.4053699999999996</v>
      </c>
      <c r="M22" s="226">
        <v>6.1033100000000005</v>
      </c>
      <c r="N22" s="226">
        <v>35138590.847610004</v>
      </c>
      <c r="O22" s="689">
        <v>1</v>
      </c>
    </row>
    <row r="23" spans="1:15" s="34" customFormat="1" ht="15" customHeight="1">
      <c r="A23" s="227"/>
      <c r="B23" s="221"/>
      <c r="C23" s="221"/>
      <c r="D23" s="221"/>
      <c r="E23" s="220"/>
      <c r="F23" s="220"/>
      <c r="G23" s="25"/>
      <c r="H23" s="22"/>
      <c r="I23" s="232"/>
      <c r="J23" s="495"/>
      <c r="K23" s="220"/>
      <c r="L23" s="495"/>
      <c r="M23" s="495"/>
      <c r="N23" s="220"/>
      <c r="O23" s="495"/>
    </row>
    <row r="24" spans="1:15" s="34" customFormat="1" ht="30" customHeight="1">
      <c r="A24" s="770" t="s">
        <v>720</v>
      </c>
      <c r="B24" s="770"/>
      <c r="C24" s="770"/>
      <c r="D24" s="770"/>
      <c r="E24" s="770"/>
      <c r="F24" s="770"/>
      <c r="G24" s="770"/>
      <c r="H24" s="22"/>
      <c r="I24" s="770" t="s">
        <v>721</v>
      </c>
      <c r="J24" s="770"/>
      <c r="K24" s="770"/>
      <c r="L24" s="770"/>
      <c r="M24" s="770"/>
      <c r="N24" s="770"/>
      <c r="O24" s="770"/>
    </row>
    <row r="25" spans="1:15" s="34" customFormat="1">
      <c r="A25" s="223" t="s">
        <v>701</v>
      </c>
      <c r="B25" s="226" t="s">
        <v>156</v>
      </c>
      <c r="C25" s="226" t="s">
        <v>157</v>
      </c>
      <c r="D25" s="226" t="s">
        <v>158</v>
      </c>
      <c r="E25" s="226" t="s">
        <v>705</v>
      </c>
      <c r="F25" s="226" t="s">
        <v>160</v>
      </c>
      <c r="G25" s="226" t="s">
        <v>682</v>
      </c>
      <c r="H25" s="22"/>
      <c r="I25" s="223" t="s">
        <v>701</v>
      </c>
      <c r="J25" s="226" t="s">
        <v>156</v>
      </c>
      <c r="K25" s="226" t="s">
        <v>157</v>
      </c>
      <c r="L25" s="226" t="s">
        <v>158</v>
      </c>
      <c r="M25" s="226" t="s">
        <v>705</v>
      </c>
      <c r="N25" s="226" t="s">
        <v>160</v>
      </c>
      <c r="O25" s="226" t="s">
        <v>682</v>
      </c>
    </row>
    <row r="26" spans="1:15" s="34" customFormat="1" ht="15" customHeight="1">
      <c r="A26" s="227" t="s">
        <v>706</v>
      </c>
      <c r="B26" s="228">
        <v>5330354.1507999999</v>
      </c>
      <c r="C26" s="228">
        <v>1734475.2237799999</v>
      </c>
      <c r="D26" s="228">
        <v>0</v>
      </c>
      <c r="E26" s="228">
        <v>166.62753000000001</v>
      </c>
      <c r="F26" s="228">
        <v>7064996.0021099998</v>
      </c>
      <c r="G26" s="229">
        <v>0.11742096616370501</v>
      </c>
      <c r="H26" s="22"/>
      <c r="I26" s="230" t="s">
        <v>706</v>
      </c>
      <c r="J26" s="228">
        <v>10368308.06951</v>
      </c>
      <c r="K26" s="228">
        <v>251328.51255000001</v>
      </c>
      <c r="L26" s="228">
        <v>0</v>
      </c>
      <c r="M26" s="228">
        <v>0</v>
      </c>
      <c r="N26" s="228">
        <v>10619636.58206</v>
      </c>
      <c r="O26" s="229">
        <v>0.11246357404780156</v>
      </c>
    </row>
    <row r="27" spans="1:15" s="34" customFormat="1" ht="15" customHeight="1">
      <c r="A27" s="227" t="s">
        <v>707</v>
      </c>
      <c r="B27" s="228">
        <v>11144399.82288</v>
      </c>
      <c r="C27" s="228">
        <v>1017550.4426900001</v>
      </c>
      <c r="D27" s="228">
        <v>0</v>
      </c>
      <c r="E27" s="228">
        <v>2794.90112</v>
      </c>
      <c r="F27" s="228">
        <v>12164745.166690001</v>
      </c>
      <c r="G27" s="229">
        <v>0.20217932610031236</v>
      </c>
      <c r="H27" s="22"/>
      <c r="I27" s="230" t="s">
        <v>707</v>
      </c>
      <c r="J27" s="228">
        <v>8692626.07326</v>
      </c>
      <c r="K27" s="228">
        <v>3606560.1942800004</v>
      </c>
      <c r="L27" s="228">
        <v>0</v>
      </c>
      <c r="M27" s="228">
        <v>0</v>
      </c>
      <c r="N27" s="228">
        <v>12299186.26754</v>
      </c>
      <c r="O27" s="229">
        <v>0.13025026184642502</v>
      </c>
    </row>
    <row r="28" spans="1:15" s="34" customFormat="1" ht="15" customHeight="1">
      <c r="A28" s="227" t="s">
        <v>708</v>
      </c>
      <c r="B28" s="228">
        <v>7064073.0236099996</v>
      </c>
      <c r="C28" s="228">
        <v>3249632.3467100002</v>
      </c>
      <c r="D28" s="228">
        <v>0</v>
      </c>
      <c r="E28" s="228">
        <v>834.51094999999998</v>
      </c>
      <c r="F28" s="228">
        <v>10314539.881270001</v>
      </c>
      <c r="G28" s="229">
        <v>0.17142872239857973</v>
      </c>
      <c r="H28" s="22"/>
      <c r="I28" s="230" t="s">
        <v>708</v>
      </c>
      <c r="J28" s="228">
        <v>12652602.17718</v>
      </c>
      <c r="K28" s="228">
        <v>911715.38470000005</v>
      </c>
      <c r="L28" s="228">
        <v>39.962449999999997</v>
      </c>
      <c r="M28" s="228">
        <v>98.35333</v>
      </c>
      <c r="N28" s="228">
        <v>13564455.877660001</v>
      </c>
      <c r="O28" s="229">
        <v>0.1436496603464216</v>
      </c>
    </row>
    <row r="29" spans="1:15" s="34" customFormat="1" ht="15" customHeight="1">
      <c r="A29" s="227" t="s">
        <v>709</v>
      </c>
      <c r="B29" s="228">
        <v>2802360.3486799998</v>
      </c>
      <c r="C29" s="228">
        <v>1942072.74752</v>
      </c>
      <c r="D29" s="228">
        <v>0</v>
      </c>
      <c r="E29" s="228">
        <v>0.35137000000000002</v>
      </c>
      <c r="F29" s="228">
        <v>4744433.4475699998</v>
      </c>
      <c r="G29" s="229">
        <v>7.8852975875242884E-2</v>
      </c>
      <c r="H29" s="22"/>
      <c r="I29" s="230" t="s">
        <v>709</v>
      </c>
      <c r="J29" s="228">
        <v>7689189.5654100003</v>
      </c>
      <c r="K29" s="228">
        <v>519846.30580000003</v>
      </c>
      <c r="L29" s="228">
        <v>0</v>
      </c>
      <c r="M29" s="228">
        <v>0</v>
      </c>
      <c r="N29" s="228">
        <v>8209035.8712100005</v>
      </c>
      <c r="O29" s="229">
        <v>8.6934944188438432E-2</v>
      </c>
    </row>
    <row r="30" spans="1:15" s="34" customFormat="1" ht="15" customHeight="1">
      <c r="A30" s="227" t="s">
        <v>710</v>
      </c>
      <c r="B30" s="228">
        <v>4240841.7249999996</v>
      </c>
      <c r="C30" s="228">
        <v>855655.23564999993</v>
      </c>
      <c r="D30" s="228">
        <v>0</v>
      </c>
      <c r="E30" s="228">
        <v>0</v>
      </c>
      <c r="F30" s="228">
        <v>5096496.9606499998</v>
      </c>
      <c r="G30" s="229">
        <v>8.4704307970051643E-2</v>
      </c>
      <c r="H30" s="22"/>
      <c r="I30" s="230" t="s">
        <v>710</v>
      </c>
      <c r="J30" s="228">
        <v>7261644.3361</v>
      </c>
      <c r="K30" s="228">
        <v>14836.23394</v>
      </c>
      <c r="L30" s="228">
        <v>0</v>
      </c>
      <c r="M30" s="228">
        <v>0</v>
      </c>
      <c r="N30" s="228">
        <v>7276480.5700399997</v>
      </c>
      <c r="O30" s="229">
        <v>7.7059041057819438E-2</v>
      </c>
    </row>
    <row r="31" spans="1:15" s="34" customFormat="1" ht="15" customHeight="1">
      <c r="A31" s="227" t="s">
        <v>711</v>
      </c>
      <c r="B31" s="228">
        <v>1995190.2267400001</v>
      </c>
      <c r="C31" s="228">
        <v>977688.65963000001</v>
      </c>
      <c r="D31" s="228">
        <v>0</v>
      </c>
      <c r="E31" s="228">
        <v>214.31342000000001</v>
      </c>
      <c r="F31" s="228">
        <v>2973093.19979</v>
      </c>
      <c r="G31" s="229">
        <v>4.9413117277040411E-2</v>
      </c>
      <c r="H31" s="22"/>
      <c r="I31" s="230" t="s">
        <v>711</v>
      </c>
      <c r="J31" s="228">
        <v>5098666.4193900004</v>
      </c>
      <c r="K31" s="228">
        <v>396131.35610000003</v>
      </c>
      <c r="L31" s="228">
        <v>0</v>
      </c>
      <c r="M31" s="228">
        <v>0</v>
      </c>
      <c r="N31" s="228">
        <v>5494797.7754899999</v>
      </c>
      <c r="O31" s="229">
        <v>5.8190748028558427E-2</v>
      </c>
    </row>
    <row r="32" spans="1:15" s="34" customFormat="1" ht="15" customHeight="1">
      <c r="A32" s="227" t="s">
        <v>712</v>
      </c>
      <c r="B32" s="228">
        <v>1374294.69894</v>
      </c>
      <c r="C32" s="228">
        <v>450944.56708000001</v>
      </c>
      <c r="D32" s="228">
        <v>0</v>
      </c>
      <c r="E32" s="228">
        <v>0</v>
      </c>
      <c r="F32" s="228">
        <v>1825239.26602</v>
      </c>
      <c r="G32" s="229">
        <v>3.0335665870439552E-2</v>
      </c>
      <c r="H32" s="22"/>
      <c r="I32" s="230" t="s">
        <v>712</v>
      </c>
      <c r="J32" s="228">
        <v>5168124.7073900001</v>
      </c>
      <c r="K32" s="228">
        <v>59553.359100000001</v>
      </c>
      <c r="L32" s="228">
        <v>0</v>
      </c>
      <c r="M32" s="228">
        <v>0</v>
      </c>
      <c r="N32" s="228">
        <v>5227678.0664900001</v>
      </c>
      <c r="O32" s="229">
        <v>5.536190949527961E-2</v>
      </c>
    </row>
    <row r="33" spans="1:15" s="34" customFormat="1" ht="15" customHeight="1">
      <c r="A33" s="227" t="s">
        <v>713</v>
      </c>
      <c r="B33" s="228">
        <v>3742727.1300500003</v>
      </c>
      <c r="C33" s="228">
        <v>312450.01402999996</v>
      </c>
      <c r="D33" s="228">
        <v>0</v>
      </c>
      <c r="E33" s="228">
        <v>1.0753900000000001</v>
      </c>
      <c r="F33" s="228">
        <v>4055178.2194699999</v>
      </c>
      <c r="G33" s="229">
        <v>6.7397482511521833E-2</v>
      </c>
      <c r="H33" s="22"/>
      <c r="I33" s="230" t="s">
        <v>713</v>
      </c>
      <c r="J33" s="228">
        <v>6844481.8732099999</v>
      </c>
      <c r="K33" s="228">
        <v>108846.23981</v>
      </c>
      <c r="L33" s="228">
        <v>0</v>
      </c>
      <c r="M33" s="228">
        <v>0</v>
      </c>
      <c r="N33" s="228">
        <v>6953328.11302</v>
      </c>
      <c r="O33" s="229">
        <v>7.3636807161398476E-2</v>
      </c>
    </row>
    <row r="34" spans="1:15" s="34" customFormat="1" ht="15" customHeight="1">
      <c r="A34" s="227" t="s">
        <v>714</v>
      </c>
      <c r="B34" s="228">
        <v>2743.6029900000003</v>
      </c>
      <c r="C34" s="228">
        <v>17225.805809999998</v>
      </c>
      <c r="D34" s="228">
        <v>0</v>
      </c>
      <c r="E34" s="228">
        <v>0</v>
      </c>
      <c r="F34" s="228">
        <v>19969.408800000001</v>
      </c>
      <c r="G34" s="229">
        <v>3.3189364499480224E-4</v>
      </c>
      <c r="H34" s="22"/>
      <c r="I34" s="230" t="s">
        <v>714</v>
      </c>
      <c r="J34" s="228">
        <v>3789.7251499999998</v>
      </c>
      <c r="K34" s="228">
        <v>4258.1945599999999</v>
      </c>
      <c r="L34" s="228">
        <v>0</v>
      </c>
      <c r="M34" s="228">
        <v>0</v>
      </c>
      <c r="N34" s="228">
        <v>8047.9197100000001</v>
      </c>
      <c r="O34" s="229">
        <v>8.522869942323163E-5</v>
      </c>
    </row>
    <row r="35" spans="1:15" s="34" customFormat="1" ht="15" customHeight="1">
      <c r="A35" s="227" t="s">
        <v>715</v>
      </c>
      <c r="B35" s="228">
        <v>4267139.5820300002</v>
      </c>
      <c r="C35" s="228">
        <v>292277.65523999999</v>
      </c>
      <c r="D35" s="228">
        <v>0</v>
      </c>
      <c r="E35" s="228">
        <v>0</v>
      </c>
      <c r="F35" s="228">
        <v>4559417.2372700004</v>
      </c>
      <c r="G35" s="229">
        <v>7.5777987274699463E-2</v>
      </c>
      <c r="H35" s="22"/>
      <c r="I35" s="230" t="s">
        <v>715</v>
      </c>
      <c r="J35" s="228">
        <v>6567284.1787900003</v>
      </c>
      <c r="K35" s="228">
        <v>293507.40311000001</v>
      </c>
      <c r="L35" s="228">
        <v>0</v>
      </c>
      <c r="M35" s="228">
        <v>1073.5711399999998</v>
      </c>
      <c r="N35" s="228">
        <v>6861865.1530400002</v>
      </c>
      <c r="O35" s="229">
        <v>7.2668200439985939E-2</v>
      </c>
    </row>
    <row r="36" spans="1:15" s="34" customFormat="1" ht="15" customHeight="1">
      <c r="A36" s="227" t="s">
        <v>716</v>
      </c>
      <c r="B36" s="228">
        <v>454747.47542999999</v>
      </c>
      <c r="C36" s="228">
        <v>57248.276539999999</v>
      </c>
      <c r="D36" s="228">
        <v>0</v>
      </c>
      <c r="E36" s="228">
        <v>0</v>
      </c>
      <c r="F36" s="228">
        <v>511995.75197000004</v>
      </c>
      <c r="G36" s="229">
        <v>8.5094224894218199E-3</v>
      </c>
      <c r="H36" s="22"/>
      <c r="I36" s="230" t="s">
        <v>716</v>
      </c>
      <c r="J36" s="228">
        <v>2264644.4220799999</v>
      </c>
      <c r="K36" s="228">
        <v>54741.7808</v>
      </c>
      <c r="L36" s="228">
        <v>0</v>
      </c>
      <c r="M36" s="228">
        <v>10728.54</v>
      </c>
      <c r="N36" s="228">
        <v>2330114.7428800003</v>
      </c>
      <c r="O36" s="229">
        <v>2.4676271160582963E-2</v>
      </c>
    </row>
    <row r="37" spans="1:15" s="34" customFormat="1" ht="15" customHeight="1">
      <c r="A37" s="227" t="s">
        <v>717</v>
      </c>
      <c r="B37" s="228">
        <v>4110485.1780400001</v>
      </c>
      <c r="C37" s="228">
        <v>625436.07134000002</v>
      </c>
      <c r="D37" s="228">
        <v>0</v>
      </c>
      <c r="E37" s="228">
        <v>0</v>
      </c>
      <c r="F37" s="228">
        <v>4735921.2493799999</v>
      </c>
      <c r="G37" s="229">
        <v>7.8711502258648036E-2</v>
      </c>
      <c r="H37" s="22"/>
      <c r="I37" s="230" t="s">
        <v>717</v>
      </c>
      <c r="J37" s="228">
        <v>9514763.1987500004</v>
      </c>
      <c r="K37" s="228">
        <v>1097595.26468</v>
      </c>
      <c r="L37" s="228">
        <v>0</v>
      </c>
      <c r="M37" s="228">
        <v>0</v>
      </c>
      <c r="N37" s="228">
        <v>10612358.46343</v>
      </c>
      <c r="O37" s="229">
        <v>0.11238649765943848</v>
      </c>
    </row>
    <row r="38" spans="1:15" s="34" customFormat="1" ht="15" customHeight="1">
      <c r="A38" s="227" t="s">
        <v>718</v>
      </c>
      <c r="B38" s="228">
        <v>1980575.3525099999</v>
      </c>
      <c r="C38" s="228">
        <v>121495.17637</v>
      </c>
      <c r="D38" s="228">
        <v>0</v>
      </c>
      <c r="E38" s="228">
        <v>0</v>
      </c>
      <c r="F38" s="228">
        <v>2102070.5288800001</v>
      </c>
      <c r="G38" s="229">
        <v>3.4936630165342444E-2</v>
      </c>
      <c r="H38" s="22"/>
      <c r="I38" s="230" t="s">
        <v>718</v>
      </c>
      <c r="J38" s="228">
        <v>4936343.4950699992</v>
      </c>
      <c r="K38" s="228">
        <v>34014.995470000002</v>
      </c>
      <c r="L38" s="228">
        <v>0</v>
      </c>
      <c r="M38" s="228">
        <v>0</v>
      </c>
      <c r="N38" s="228">
        <v>4970358.4905399997</v>
      </c>
      <c r="O38" s="229">
        <v>5.2636855868426764E-2</v>
      </c>
    </row>
    <row r="39" spans="1:15" s="34" customFormat="1" ht="15" customHeight="1">
      <c r="A39" s="227"/>
      <c r="B39" s="220"/>
      <c r="C39" s="220"/>
      <c r="D39" s="220"/>
      <c r="E39" s="220"/>
      <c r="F39" s="220"/>
      <c r="G39" s="229"/>
      <c r="H39" s="232"/>
      <c r="I39" s="230"/>
      <c r="J39" s="220"/>
      <c r="K39" s="220"/>
      <c r="L39" s="232"/>
      <c r="M39" s="220"/>
      <c r="N39" s="220"/>
      <c r="O39" s="233"/>
    </row>
    <row r="40" spans="1:15" s="34" customFormat="1" ht="15" customHeight="1">
      <c r="A40" s="223" t="s">
        <v>722</v>
      </c>
      <c r="B40" s="226">
        <v>48509932.317699999</v>
      </c>
      <c r="C40" s="226">
        <v>11654152.22239</v>
      </c>
      <c r="D40" s="642">
        <v>0</v>
      </c>
      <c r="E40" s="226">
        <v>4011.7797799999998</v>
      </c>
      <c r="F40" s="226">
        <v>60168096.319870003</v>
      </c>
      <c r="G40" s="689">
        <v>1</v>
      </c>
      <c r="H40" s="232"/>
      <c r="I40" s="231" t="s">
        <v>722</v>
      </c>
      <c r="J40" s="226">
        <v>87062468.241289988</v>
      </c>
      <c r="K40" s="226">
        <v>7352935.2248999998</v>
      </c>
      <c r="L40" s="642">
        <v>39.962449999999997</v>
      </c>
      <c r="M40" s="226">
        <v>11900.464470000001</v>
      </c>
      <c r="N40" s="226">
        <v>94427343.893110007</v>
      </c>
      <c r="O40" s="689">
        <v>1</v>
      </c>
    </row>
    <row r="41" spans="1:15" s="34" customFormat="1" ht="15" customHeight="1" thickBot="1">
      <c r="A41" s="496"/>
      <c r="B41" s="497"/>
      <c r="C41" s="497"/>
      <c r="D41" s="497"/>
      <c r="E41" s="497"/>
      <c r="F41" s="498"/>
      <c r="G41" s="498"/>
      <c r="H41" s="498"/>
      <c r="I41" s="498"/>
      <c r="J41" s="499"/>
      <c r="K41" s="498"/>
      <c r="L41" s="500"/>
      <c r="M41" s="501"/>
      <c r="N41" s="498"/>
      <c r="O41" s="498"/>
    </row>
    <row r="42" spans="1:15" s="34" customFormat="1" ht="15" customHeight="1" thickTop="1">
      <c r="A42" s="631" t="s">
        <v>1448</v>
      </c>
      <c r="B42" s="139"/>
      <c r="C42" s="139"/>
      <c r="D42" s="139"/>
      <c r="E42" s="139"/>
      <c r="F42" s="139"/>
      <c r="G42" s="139"/>
      <c r="H42" s="139"/>
      <c r="I42" s="139"/>
      <c r="J42" s="138"/>
      <c r="K42" s="139"/>
      <c r="L42" s="502"/>
      <c r="M42" s="110"/>
      <c r="N42" s="139"/>
      <c r="O42" s="139"/>
    </row>
    <row r="43" spans="1:15" s="34" customFormat="1" ht="15" customHeight="1">
      <c r="A43" s="631" t="s">
        <v>1449</v>
      </c>
      <c r="B43" s="502"/>
      <c r="C43" s="502"/>
      <c r="D43" s="502"/>
      <c r="E43" s="502"/>
      <c r="F43" s="502"/>
      <c r="G43" s="502"/>
      <c r="H43" s="502"/>
      <c r="I43" s="502"/>
      <c r="J43" s="138"/>
      <c r="K43" s="502"/>
      <c r="L43" s="502"/>
      <c r="M43" s="110"/>
      <c r="N43" s="502"/>
      <c r="O43" s="502"/>
    </row>
    <row r="44" spans="1:15" s="34" customFormat="1" ht="15" customHeight="1">
      <c r="A44" s="631" t="s">
        <v>1450</v>
      </c>
      <c r="B44" s="502"/>
      <c r="C44" s="502"/>
      <c r="D44" s="502"/>
      <c r="E44" s="502"/>
      <c r="F44" s="502"/>
      <c r="G44" s="502"/>
      <c r="H44" s="502"/>
      <c r="I44" s="502"/>
      <c r="J44" s="138"/>
      <c r="K44" s="502"/>
      <c r="L44" s="502"/>
      <c r="M44" s="110"/>
      <c r="N44" s="502"/>
      <c r="O44" s="502"/>
    </row>
    <row r="45" spans="1:15" s="34" customFormat="1" ht="15" customHeight="1">
      <c r="A45" s="631" t="s">
        <v>1451</v>
      </c>
      <c r="B45" s="502"/>
      <c r="C45" s="502"/>
      <c r="D45" s="502"/>
      <c r="E45" s="502"/>
      <c r="F45" s="502"/>
      <c r="G45" s="138"/>
      <c r="H45" s="502"/>
      <c r="I45" s="502"/>
      <c r="J45" s="502"/>
      <c r="K45" s="110"/>
      <c r="L45" s="502"/>
      <c r="M45" s="502"/>
      <c r="N45" s="110"/>
      <c r="O45" s="502"/>
    </row>
    <row r="46" spans="1:15" s="34" customFormat="1" ht="15" customHeight="1">
      <c r="A46" s="49"/>
      <c r="B46" s="139"/>
      <c r="C46" s="139"/>
      <c r="D46" s="139"/>
      <c r="E46" s="139"/>
      <c r="F46" s="139"/>
      <c r="G46" s="139"/>
      <c r="H46" s="139"/>
      <c r="I46" s="139"/>
      <c r="J46" s="140"/>
      <c r="K46" s="110"/>
      <c r="L46" s="139"/>
      <c r="M46" s="139"/>
      <c r="N46" s="141"/>
      <c r="O46" s="139"/>
    </row>
  </sheetData>
  <mergeCells count="8">
    <mergeCell ref="A24:G24"/>
    <mergeCell ref="I24:O24"/>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23"/>
  <sheetViews>
    <sheetView topLeftCell="C1" zoomScaleNormal="100" workbookViewId="0">
      <selection activeCell="C1" sqref="C1:K1"/>
    </sheetView>
  </sheetViews>
  <sheetFormatPr defaultRowHeight="12.75"/>
  <cols>
    <col min="1" max="2" width="31.140625" style="633" hidden="1" customWidth="1"/>
    <col min="3" max="3" width="64.5703125" style="33" bestFit="1" customWidth="1"/>
    <col min="4" max="11" width="11.7109375" style="633" bestFit="1" customWidth="1"/>
    <col min="12" max="257" width="9.140625" style="633"/>
    <col min="258" max="259" width="0" style="633" hidden="1" customWidth="1"/>
    <col min="260" max="260" width="64.5703125" style="633" bestFit="1" customWidth="1"/>
    <col min="261" max="261" width="17.28515625" style="633" customWidth="1"/>
    <col min="262" max="262" width="19" style="633" customWidth="1"/>
    <col min="263" max="267" width="19.5703125" style="633" customWidth="1"/>
    <col min="268" max="513" width="9.140625" style="633"/>
    <col min="514" max="515" width="0" style="633" hidden="1" customWidth="1"/>
    <col min="516" max="516" width="64.5703125" style="633" bestFit="1" customWidth="1"/>
    <col min="517" max="517" width="17.28515625" style="633" customWidth="1"/>
    <col min="518" max="518" width="19" style="633" customWidth="1"/>
    <col min="519" max="523" width="19.5703125" style="633" customWidth="1"/>
    <col min="524" max="769" width="9.140625" style="633"/>
    <col min="770" max="771" width="0" style="633" hidden="1" customWidth="1"/>
    <col min="772" max="772" width="64.5703125" style="633" bestFit="1" customWidth="1"/>
    <col min="773" max="773" width="17.28515625" style="633" customWidth="1"/>
    <col min="774" max="774" width="19" style="633" customWidth="1"/>
    <col min="775" max="779" width="19.5703125" style="633" customWidth="1"/>
    <col min="780" max="1025" width="9.140625" style="633"/>
    <col min="1026" max="1027" width="0" style="633" hidden="1" customWidth="1"/>
    <col min="1028" max="1028" width="64.5703125" style="633" bestFit="1" customWidth="1"/>
    <col min="1029" max="1029" width="17.28515625" style="633" customWidth="1"/>
    <col min="1030" max="1030" width="19" style="633" customWidth="1"/>
    <col min="1031" max="1035" width="19.5703125" style="633" customWidth="1"/>
    <col min="1036" max="1281" width="9.140625" style="633"/>
    <col min="1282" max="1283" width="0" style="633" hidden="1" customWidth="1"/>
    <col min="1284" max="1284" width="64.5703125" style="633" bestFit="1" customWidth="1"/>
    <col min="1285" max="1285" width="17.28515625" style="633" customWidth="1"/>
    <col min="1286" max="1286" width="19" style="633" customWidth="1"/>
    <col min="1287" max="1291" width="19.5703125" style="633" customWidth="1"/>
    <col min="1292" max="1537" width="9.140625" style="633"/>
    <col min="1538" max="1539" width="0" style="633" hidden="1" customWidth="1"/>
    <col min="1540" max="1540" width="64.5703125" style="633" bestFit="1" customWidth="1"/>
    <col min="1541" max="1541" width="17.28515625" style="633" customWidth="1"/>
    <col min="1542" max="1542" width="19" style="633" customWidth="1"/>
    <col min="1543" max="1547" width="19.5703125" style="633" customWidth="1"/>
    <col min="1548" max="1793" width="9.140625" style="633"/>
    <col min="1794" max="1795" width="0" style="633" hidden="1" customWidth="1"/>
    <col min="1796" max="1796" width="64.5703125" style="633" bestFit="1" customWidth="1"/>
    <col min="1797" max="1797" width="17.28515625" style="633" customWidth="1"/>
    <col min="1798" max="1798" width="19" style="633" customWidth="1"/>
    <col min="1799" max="1803" width="19.5703125" style="633" customWidth="1"/>
    <col min="1804" max="2049" width="9.140625" style="633"/>
    <col min="2050" max="2051" width="0" style="633" hidden="1" customWidth="1"/>
    <col min="2052" max="2052" width="64.5703125" style="633" bestFit="1" customWidth="1"/>
    <col min="2053" max="2053" width="17.28515625" style="633" customWidth="1"/>
    <col min="2054" max="2054" width="19" style="633" customWidth="1"/>
    <col min="2055" max="2059" width="19.5703125" style="633" customWidth="1"/>
    <col min="2060" max="2305" width="9.140625" style="633"/>
    <col min="2306" max="2307" width="0" style="633" hidden="1" customWidth="1"/>
    <col min="2308" max="2308" width="64.5703125" style="633" bestFit="1" customWidth="1"/>
    <col min="2309" max="2309" width="17.28515625" style="633" customWidth="1"/>
    <col min="2310" max="2310" width="19" style="633" customWidth="1"/>
    <col min="2311" max="2315" width="19.5703125" style="633" customWidth="1"/>
    <col min="2316" max="2561" width="9.140625" style="633"/>
    <col min="2562" max="2563" width="0" style="633" hidden="1" customWidth="1"/>
    <col min="2564" max="2564" width="64.5703125" style="633" bestFit="1" customWidth="1"/>
    <col min="2565" max="2565" width="17.28515625" style="633" customWidth="1"/>
    <col min="2566" max="2566" width="19" style="633" customWidth="1"/>
    <col min="2567" max="2571" width="19.5703125" style="633" customWidth="1"/>
    <col min="2572" max="2817" width="9.140625" style="633"/>
    <col min="2818" max="2819" width="0" style="633" hidden="1" customWidth="1"/>
    <col min="2820" max="2820" width="64.5703125" style="633" bestFit="1" customWidth="1"/>
    <col min="2821" max="2821" width="17.28515625" style="633" customWidth="1"/>
    <col min="2822" max="2822" width="19" style="633" customWidth="1"/>
    <col min="2823" max="2827" width="19.5703125" style="633" customWidth="1"/>
    <col min="2828" max="3073" width="9.140625" style="633"/>
    <col min="3074" max="3075" width="0" style="633" hidden="1" customWidth="1"/>
    <col min="3076" max="3076" width="64.5703125" style="633" bestFit="1" customWidth="1"/>
    <col min="3077" max="3077" width="17.28515625" style="633" customWidth="1"/>
    <col min="3078" max="3078" width="19" style="633" customWidth="1"/>
    <col min="3079" max="3083" width="19.5703125" style="633" customWidth="1"/>
    <col min="3084" max="3329" width="9.140625" style="633"/>
    <col min="3330" max="3331" width="0" style="633" hidden="1" customWidth="1"/>
    <col min="3332" max="3332" width="64.5703125" style="633" bestFit="1" customWidth="1"/>
    <col min="3333" max="3333" width="17.28515625" style="633" customWidth="1"/>
    <col min="3334" max="3334" width="19" style="633" customWidth="1"/>
    <col min="3335" max="3339" width="19.5703125" style="633" customWidth="1"/>
    <col min="3340" max="3585" width="9.140625" style="633"/>
    <col min="3586" max="3587" width="0" style="633" hidden="1" customWidth="1"/>
    <col min="3588" max="3588" width="64.5703125" style="633" bestFit="1" customWidth="1"/>
    <col min="3589" max="3589" width="17.28515625" style="633" customWidth="1"/>
    <col min="3590" max="3590" width="19" style="633" customWidth="1"/>
    <col min="3591" max="3595" width="19.5703125" style="633" customWidth="1"/>
    <col min="3596" max="3841" width="9.140625" style="633"/>
    <col min="3842" max="3843" width="0" style="633" hidden="1" customWidth="1"/>
    <col min="3844" max="3844" width="64.5703125" style="633" bestFit="1" customWidth="1"/>
    <col min="3845" max="3845" width="17.28515625" style="633" customWidth="1"/>
    <col min="3846" max="3846" width="19" style="633" customWidth="1"/>
    <col min="3847" max="3851" width="19.5703125" style="633" customWidth="1"/>
    <col min="3852" max="4097" width="9.140625" style="633"/>
    <col min="4098" max="4099" width="0" style="633" hidden="1" customWidth="1"/>
    <col min="4100" max="4100" width="64.5703125" style="633" bestFit="1" customWidth="1"/>
    <col min="4101" max="4101" width="17.28515625" style="633" customWidth="1"/>
    <col min="4102" max="4102" width="19" style="633" customWidth="1"/>
    <col min="4103" max="4107" width="19.5703125" style="633" customWidth="1"/>
    <col min="4108" max="4353" width="9.140625" style="633"/>
    <col min="4354" max="4355" width="0" style="633" hidden="1" customWidth="1"/>
    <col min="4356" max="4356" width="64.5703125" style="633" bestFit="1" customWidth="1"/>
    <col min="4357" max="4357" width="17.28515625" style="633" customWidth="1"/>
    <col min="4358" max="4358" width="19" style="633" customWidth="1"/>
    <col min="4359" max="4363" width="19.5703125" style="633" customWidth="1"/>
    <col min="4364" max="4609" width="9.140625" style="633"/>
    <col min="4610" max="4611" width="0" style="633" hidden="1" customWidth="1"/>
    <col min="4612" max="4612" width="64.5703125" style="633" bestFit="1" customWidth="1"/>
    <col min="4613" max="4613" width="17.28515625" style="633" customWidth="1"/>
    <col min="4614" max="4614" width="19" style="633" customWidth="1"/>
    <col min="4615" max="4619" width="19.5703125" style="633" customWidth="1"/>
    <col min="4620" max="4865" width="9.140625" style="633"/>
    <col min="4866" max="4867" width="0" style="633" hidden="1" customWidth="1"/>
    <col min="4868" max="4868" width="64.5703125" style="633" bestFit="1" customWidth="1"/>
    <col min="4869" max="4869" width="17.28515625" style="633" customWidth="1"/>
    <col min="4870" max="4870" width="19" style="633" customWidth="1"/>
    <col min="4871" max="4875" width="19.5703125" style="633" customWidth="1"/>
    <col min="4876" max="5121" width="9.140625" style="633"/>
    <col min="5122" max="5123" width="0" style="633" hidden="1" customWidth="1"/>
    <col min="5124" max="5124" width="64.5703125" style="633" bestFit="1" customWidth="1"/>
    <col min="5125" max="5125" width="17.28515625" style="633" customWidth="1"/>
    <col min="5126" max="5126" width="19" style="633" customWidth="1"/>
    <col min="5127" max="5131" width="19.5703125" style="633" customWidth="1"/>
    <col min="5132" max="5377" width="9.140625" style="633"/>
    <col min="5378" max="5379" width="0" style="633" hidden="1" customWidth="1"/>
    <col min="5380" max="5380" width="64.5703125" style="633" bestFit="1" customWidth="1"/>
    <col min="5381" max="5381" width="17.28515625" style="633" customWidth="1"/>
    <col min="5382" max="5382" width="19" style="633" customWidth="1"/>
    <col min="5383" max="5387" width="19.5703125" style="633" customWidth="1"/>
    <col min="5388" max="5633" width="9.140625" style="633"/>
    <col min="5634" max="5635" width="0" style="633" hidden="1" customWidth="1"/>
    <col min="5636" max="5636" width="64.5703125" style="633" bestFit="1" customWidth="1"/>
    <col min="5637" max="5637" width="17.28515625" style="633" customWidth="1"/>
    <col min="5638" max="5638" width="19" style="633" customWidth="1"/>
    <col min="5639" max="5643" width="19.5703125" style="633" customWidth="1"/>
    <col min="5644" max="5889" width="9.140625" style="633"/>
    <col min="5890" max="5891" width="0" style="633" hidden="1" customWidth="1"/>
    <col min="5892" max="5892" width="64.5703125" style="633" bestFit="1" customWidth="1"/>
    <col min="5893" max="5893" width="17.28515625" style="633" customWidth="1"/>
    <col min="5894" max="5894" width="19" style="633" customWidth="1"/>
    <col min="5895" max="5899" width="19.5703125" style="633" customWidth="1"/>
    <col min="5900" max="6145" width="9.140625" style="633"/>
    <col min="6146" max="6147" width="0" style="633" hidden="1" customWidth="1"/>
    <col min="6148" max="6148" width="64.5703125" style="633" bestFit="1" customWidth="1"/>
    <col min="6149" max="6149" width="17.28515625" style="633" customWidth="1"/>
    <col min="6150" max="6150" width="19" style="633" customWidth="1"/>
    <col min="6151" max="6155" width="19.5703125" style="633" customWidth="1"/>
    <col min="6156" max="6401" width="9.140625" style="633"/>
    <col min="6402" max="6403" width="0" style="633" hidden="1" customWidth="1"/>
    <col min="6404" max="6404" width="64.5703125" style="633" bestFit="1" customWidth="1"/>
    <col min="6405" max="6405" width="17.28515625" style="633" customWidth="1"/>
    <col min="6406" max="6406" width="19" style="633" customWidth="1"/>
    <col min="6407" max="6411" width="19.5703125" style="633" customWidth="1"/>
    <col min="6412" max="6657" width="9.140625" style="633"/>
    <col min="6658" max="6659" width="0" style="633" hidden="1" customWidth="1"/>
    <col min="6660" max="6660" width="64.5703125" style="633" bestFit="1" customWidth="1"/>
    <col min="6661" max="6661" width="17.28515625" style="633" customWidth="1"/>
    <col min="6662" max="6662" width="19" style="633" customWidth="1"/>
    <col min="6663" max="6667" width="19.5703125" style="633" customWidth="1"/>
    <col min="6668" max="6913" width="9.140625" style="633"/>
    <col min="6914" max="6915" width="0" style="633" hidden="1" customWidth="1"/>
    <col min="6916" max="6916" width="64.5703125" style="633" bestFit="1" customWidth="1"/>
    <col min="6917" max="6917" width="17.28515625" style="633" customWidth="1"/>
    <col min="6918" max="6918" width="19" style="633" customWidth="1"/>
    <col min="6919" max="6923" width="19.5703125" style="633" customWidth="1"/>
    <col min="6924" max="7169" width="9.140625" style="633"/>
    <col min="7170" max="7171" width="0" style="633" hidden="1" customWidth="1"/>
    <col min="7172" max="7172" width="64.5703125" style="633" bestFit="1" customWidth="1"/>
    <col min="7173" max="7173" width="17.28515625" style="633" customWidth="1"/>
    <col min="7174" max="7174" width="19" style="633" customWidth="1"/>
    <col min="7175" max="7179" width="19.5703125" style="633" customWidth="1"/>
    <col min="7180" max="7425" width="9.140625" style="633"/>
    <col min="7426" max="7427" width="0" style="633" hidden="1" customWidth="1"/>
    <col min="7428" max="7428" width="64.5703125" style="633" bestFit="1" customWidth="1"/>
    <col min="7429" max="7429" width="17.28515625" style="633" customWidth="1"/>
    <col min="7430" max="7430" width="19" style="633" customWidth="1"/>
    <col min="7431" max="7435" width="19.5703125" style="633" customWidth="1"/>
    <col min="7436" max="7681" width="9.140625" style="633"/>
    <col min="7682" max="7683" width="0" style="633" hidden="1" customWidth="1"/>
    <col min="7684" max="7684" width="64.5703125" style="633" bestFit="1" customWidth="1"/>
    <col min="7685" max="7685" width="17.28515625" style="633" customWidth="1"/>
    <col min="7686" max="7686" width="19" style="633" customWidth="1"/>
    <col min="7687" max="7691" width="19.5703125" style="633" customWidth="1"/>
    <col min="7692" max="7937" width="9.140625" style="633"/>
    <col min="7938" max="7939" width="0" style="633" hidden="1" customWidth="1"/>
    <col min="7940" max="7940" width="64.5703125" style="633" bestFit="1" customWidth="1"/>
    <col min="7941" max="7941" width="17.28515625" style="633" customWidth="1"/>
    <col min="7942" max="7942" width="19" style="633" customWidth="1"/>
    <col min="7943" max="7947" width="19.5703125" style="633" customWidth="1"/>
    <col min="7948" max="8193" width="9.140625" style="633"/>
    <col min="8194" max="8195" width="0" style="633" hidden="1" customWidth="1"/>
    <col min="8196" max="8196" width="64.5703125" style="633" bestFit="1" customWidth="1"/>
    <col min="8197" max="8197" width="17.28515625" style="633" customWidth="1"/>
    <col min="8198" max="8198" width="19" style="633" customWidth="1"/>
    <col min="8199" max="8203" width="19.5703125" style="633" customWidth="1"/>
    <col min="8204" max="8449" width="9.140625" style="633"/>
    <col min="8450" max="8451" width="0" style="633" hidden="1" customWidth="1"/>
    <col min="8452" max="8452" width="64.5703125" style="633" bestFit="1" customWidth="1"/>
    <col min="8453" max="8453" width="17.28515625" style="633" customWidth="1"/>
    <col min="8454" max="8454" width="19" style="633" customWidth="1"/>
    <col min="8455" max="8459" width="19.5703125" style="633" customWidth="1"/>
    <col min="8460" max="8705" width="9.140625" style="633"/>
    <col min="8706" max="8707" width="0" style="633" hidden="1" customWidth="1"/>
    <col min="8708" max="8708" width="64.5703125" style="633" bestFit="1" customWidth="1"/>
    <col min="8709" max="8709" width="17.28515625" style="633" customWidth="1"/>
    <col min="8710" max="8710" width="19" style="633" customWidth="1"/>
    <col min="8711" max="8715" width="19.5703125" style="633" customWidth="1"/>
    <col min="8716" max="8961" width="9.140625" style="633"/>
    <col min="8962" max="8963" width="0" style="633" hidden="1" customWidth="1"/>
    <col min="8964" max="8964" width="64.5703125" style="633" bestFit="1" customWidth="1"/>
    <col min="8965" max="8965" width="17.28515625" style="633" customWidth="1"/>
    <col min="8966" max="8966" width="19" style="633" customWidth="1"/>
    <col min="8967" max="8971" width="19.5703125" style="633" customWidth="1"/>
    <col min="8972" max="9217" width="9.140625" style="633"/>
    <col min="9218" max="9219" width="0" style="633" hidden="1" customWidth="1"/>
    <col min="9220" max="9220" width="64.5703125" style="633" bestFit="1" customWidth="1"/>
    <col min="9221" max="9221" width="17.28515625" style="633" customWidth="1"/>
    <col min="9222" max="9222" width="19" style="633" customWidth="1"/>
    <col min="9223" max="9227" width="19.5703125" style="633" customWidth="1"/>
    <col min="9228" max="9473" width="9.140625" style="633"/>
    <col min="9474" max="9475" width="0" style="633" hidden="1" customWidth="1"/>
    <col min="9476" max="9476" width="64.5703125" style="633" bestFit="1" customWidth="1"/>
    <col min="9477" max="9477" width="17.28515625" style="633" customWidth="1"/>
    <col min="9478" max="9478" width="19" style="633" customWidth="1"/>
    <col min="9479" max="9483" width="19.5703125" style="633" customWidth="1"/>
    <col min="9484" max="9729" width="9.140625" style="633"/>
    <col min="9730" max="9731" width="0" style="633" hidden="1" customWidth="1"/>
    <col min="9732" max="9732" width="64.5703125" style="633" bestFit="1" customWidth="1"/>
    <col min="9733" max="9733" width="17.28515625" style="633" customWidth="1"/>
    <col min="9734" max="9734" width="19" style="633" customWidth="1"/>
    <col min="9735" max="9739" width="19.5703125" style="633" customWidth="1"/>
    <col min="9740" max="9985" width="9.140625" style="633"/>
    <col min="9986" max="9987" width="0" style="633" hidden="1" customWidth="1"/>
    <col min="9988" max="9988" width="64.5703125" style="633" bestFit="1" customWidth="1"/>
    <col min="9989" max="9989" width="17.28515625" style="633" customWidth="1"/>
    <col min="9990" max="9990" width="19" style="633" customWidth="1"/>
    <col min="9991" max="9995" width="19.5703125" style="633" customWidth="1"/>
    <col min="9996" max="10241" width="9.140625" style="633"/>
    <col min="10242" max="10243" width="0" style="633" hidden="1" customWidth="1"/>
    <col min="10244" max="10244" width="64.5703125" style="633" bestFit="1" customWidth="1"/>
    <col min="10245" max="10245" width="17.28515625" style="633" customWidth="1"/>
    <col min="10246" max="10246" width="19" style="633" customWidth="1"/>
    <col min="10247" max="10251" width="19.5703125" style="633" customWidth="1"/>
    <col min="10252" max="10497" width="9.140625" style="633"/>
    <col min="10498" max="10499" width="0" style="633" hidden="1" customWidth="1"/>
    <col min="10500" max="10500" width="64.5703125" style="633" bestFit="1" customWidth="1"/>
    <col min="10501" max="10501" width="17.28515625" style="633" customWidth="1"/>
    <col min="10502" max="10502" width="19" style="633" customWidth="1"/>
    <col min="10503" max="10507" width="19.5703125" style="633" customWidth="1"/>
    <col min="10508" max="10753" width="9.140625" style="633"/>
    <col min="10754" max="10755" width="0" style="633" hidden="1" customWidth="1"/>
    <col min="10756" max="10756" width="64.5703125" style="633" bestFit="1" customWidth="1"/>
    <col min="10757" max="10757" width="17.28515625" style="633" customWidth="1"/>
    <col min="10758" max="10758" width="19" style="633" customWidth="1"/>
    <col min="10759" max="10763" width="19.5703125" style="633" customWidth="1"/>
    <col min="10764" max="11009" width="9.140625" style="633"/>
    <col min="11010" max="11011" width="0" style="633" hidden="1" customWidth="1"/>
    <col min="11012" max="11012" width="64.5703125" style="633" bestFit="1" customWidth="1"/>
    <col min="11013" max="11013" width="17.28515625" style="633" customWidth="1"/>
    <col min="11014" max="11014" width="19" style="633" customWidth="1"/>
    <col min="11015" max="11019" width="19.5703125" style="633" customWidth="1"/>
    <col min="11020" max="11265" width="9.140625" style="633"/>
    <col min="11266" max="11267" width="0" style="633" hidden="1" customWidth="1"/>
    <col min="11268" max="11268" width="64.5703125" style="633" bestFit="1" customWidth="1"/>
    <col min="11269" max="11269" width="17.28515625" style="633" customWidth="1"/>
    <col min="11270" max="11270" width="19" style="633" customWidth="1"/>
    <col min="11271" max="11275" width="19.5703125" style="633" customWidth="1"/>
    <col min="11276" max="11521" width="9.140625" style="633"/>
    <col min="11522" max="11523" width="0" style="633" hidden="1" customWidth="1"/>
    <col min="11524" max="11524" width="64.5703125" style="633" bestFit="1" customWidth="1"/>
    <col min="11525" max="11525" width="17.28515625" style="633" customWidth="1"/>
    <col min="11526" max="11526" width="19" style="633" customWidth="1"/>
    <col min="11527" max="11531" width="19.5703125" style="633" customWidth="1"/>
    <col min="11532" max="11777" width="9.140625" style="633"/>
    <col min="11778" max="11779" width="0" style="633" hidden="1" customWidth="1"/>
    <col min="11780" max="11780" width="64.5703125" style="633" bestFit="1" customWidth="1"/>
    <col min="11781" max="11781" width="17.28515625" style="633" customWidth="1"/>
    <col min="11782" max="11782" width="19" style="633" customWidth="1"/>
    <col min="11783" max="11787" width="19.5703125" style="633" customWidth="1"/>
    <col min="11788" max="12033" width="9.140625" style="633"/>
    <col min="12034" max="12035" width="0" style="633" hidden="1" customWidth="1"/>
    <col min="12036" max="12036" width="64.5703125" style="633" bestFit="1" customWidth="1"/>
    <col min="12037" max="12037" width="17.28515625" style="633" customWidth="1"/>
    <col min="12038" max="12038" width="19" style="633" customWidth="1"/>
    <col min="12039" max="12043" width="19.5703125" style="633" customWidth="1"/>
    <col min="12044" max="12289" width="9.140625" style="633"/>
    <col min="12290" max="12291" width="0" style="633" hidden="1" customWidth="1"/>
    <col min="12292" max="12292" width="64.5703125" style="633" bestFit="1" customWidth="1"/>
    <col min="12293" max="12293" width="17.28515625" style="633" customWidth="1"/>
    <col min="12294" max="12294" width="19" style="633" customWidth="1"/>
    <col min="12295" max="12299" width="19.5703125" style="633" customWidth="1"/>
    <col min="12300" max="12545" width="9.140625" style="633"/>
    <col min="12546" max="12547" width="0" style="633" hidden="1" customWidth="1"/>
    <col min="12548" max="12548" width="64.5703125" style="633" bestFit="1" customWidth="1"/>
    <col min="12549" max="12549" width="17.28515625" style="633" customWidth="1"/>
    <col min="12550" max="12550" width="19" style="633" customWidth="1"/>
    <col min="12551" max="12555" width="19.5703125" style="633" customWidth="1"/>
    <col min="12556" max="12801" width="9.140625" style="633"/>
    <col min="12802" max="12803" width="0" style="633" hidden="1" customWidth="1"/>
    <col min="12804" max="12804" width="64.5703125" style="633" bestFit="1" customWidth="1"/>
    <col min="12805" max="12805" width="17.28515625" style="633" customWidth="1"/>
    <col min="12806" max="12806" width="19" style="633" customWidth="1"/>
    <col min="12807" max="12811" width="19.5703125" style="633" customWidth="1"/>
    <col min="12812" max="13057" width="9.140625" style="633"/>
    <col min="13058" max="13059" width="0" style="633" hidden="1" customWidth="1"/>
    <col min="13060" max="13060" width="64.5703125" style="633" bestFit="1" customWidth="1"/>
    <col min="13061" max="13061" width="17.28515625" style="633" customWidth="1"/>
    <col min="13062" max="13062" width="19" style="633" customWidth="1"/>
    <col min="13063" max="13067" width="19.5703125" style="633" customWidth="1"/>
    <col min="13068" max="13313" width="9.140625" style="633"/>
    <col min="13314" max="13315" width="0" style="633" hidden="1" customWidth="1"/>
    <col min="13316" max="13316" width="64.5703125" style="633" bestFit="1" customWidth="1"/>
    <col min="13317" max="13317" width="17.28515625" style="633" customWidth="1"/>
    <col min="13318" max="13318" width="19" style="633" customWidth="1"/>
    <col min="13319" max="13323" width="19.5703125" style="633" customWidth="1"/>
    <col min="13324" max="13569" width="9.140625" style="633"/>
    <col min="13570" max="13571" width="0" style="633" hidden="1" customWidth="1"/>
    <col min="13572" max="13572" width="64.5703125" style="633" bestFit="1" customWidth="1"/>
    <col min="13573" max="13573" width="17.28515625" style="633" customWidth="1"/>
    <col min="13574" max="13574" width="19" style="633" customWidth="1"/>
    <col min="13575" max="13579" width="19.5703125" style="633" customWidth="1"/>
    <col min="13580" max="13825" width="9.140625" style="633"/>
    <col min="13826" max="13827" width="0" style="633" hidden="1" customWidth="1"/>
    <col min="13828" max="13828" width="64.5703125" style="633" bestFit="1" customWidth="1"/>
    <col min="13829" max="13829" width="17.28515625" style="633" customWidth="1"/>
    <col min="13830" max="13830" width="19" style="633" customWidth="1"/>
    <col min="13831" max="13835" width="19.5703125" style="633" customWidth="1"/>
    <col min="13836" max="14081" width="9.140625" style="633"/>
    <col min="14082" max="14083" width="0" style="633" hidden="1" customWidth="1"/>
    <col min="14084" max="14084" width="64.5703125" style="633" bestFit="1" customWidth="1"/>
    <col min="14085" max="14085" width="17.28515625" style="633" customWidth="1"/>
    <col min="14086" max="14086" width="19" style="633" customWidth="1"/>
    <col min="14087" max="14091" width="19.5703125" style="633" customWidth="1"/>
    <col min="14092" max="14337" width="9.140625" style="633"/>
    <col min="14338" max="14339" width="0" style="633" hidden="1" customWidth="1"/>
    <col min="14340" max="14340" width="64.5703125" style="633" bestFit="1" customWidth="1"/>
    <col min="14341" max="14341" width="17.28515625" style="633" customWidth="1"/>
    <col min="14342" max="14342" width="19" style="633" customWidth="1"/>
    <col min="14343" max="14347" width="19.5703125" style="633" customWidth="1"/>
    <col min="14348" max="14593" width="9.140625" style="633"/>
    <col min="14594" max="14595" width="0" style="633" hidden="1" customWidth="1"/>
    <col min="14596" max="14596" width="64.5703125" style="633" bestFit="1" customWidth="1"/>
    <col min="14597" max="14597" width="17.28515625" style="633" customWidth="1"/>
    <col min="14598" max="14598" width="19" style="633" customWidth="1"/>
    <col min="14599" max="14603" width="19.5703125" style="633" customWidth="1"/>
    <col min="14604" max="14849" width="9.140625" style="633"/>
    <col min="14850" max="14851" width="0" style="633" hidden="1" customWidth="1"/>
    <col min="14852" max="14852" width="64.5703125" style="633" bestFit="1" customWidth="1"/>
    <col min="14853" max="14853" width="17.28515625" style="633" customWidth="1"/>
    <col min="14854" max="14854" width="19" style="633" customWidth="1"/>
    <col min="14855" max="14859" width="19.5703125" style="633" customWidth="1"/>
    <col min="14860" max="15105" width="9.140625" style="633"/>
    <col min="15106" max="15107" width="0" style="633" hidden="1" customWidth="1"/>
    <col min="15108" max="15108" width="64.5703125" style="633" bestFit="1" customWidth="1"/>
    <col min="15109" max="15109" width="17.28515625" style="633" customWidth="1"/>
    <col min="15110" max="15110" width="19" style="633" customWidth="1"/>
    <col min="15111" max="15115" width="19.5703125" style="633" customWidth="1"/>
    <col min="15116" max="15361" width="9.140625" style="633"/>
    <col min="15362" max="15363" width="0" style="633" hidden="1" customWidth="1"/>
    <col min="15364" max="15364" width="64.5703125" style="633" bestFit="1" customWidth="1"/>
    <col min="15365" max="15365" width="17.28515625" style="633" customWidth="1"/>
    <col min="15366" max="15366" width="19" style="633" customWidth="1"/>
    <col min="15367" max="15371" width="19.5703125" style="633" customWidth="1"/>
    <col min="15372" max="15617" width="9.140625" style="633"/>
    <col min="15618" max="15619" width="0" style="633" hidden="1" customWidth="1"/>
    <col min="15620" max="15620" width="64.5703125" style="633" bestFit="1" customWidth="1"/>
    <col min="15621" max="15621" width="17.28515625" style="633" customWidth="1"/>
    <col min="15622" max="15622" width="19" style="633" customWidth="1"/>
    <col min="15623" max="15627" width="19.5703125" style="633" customWidth="1"/>
    <col min="15628" max="15873" width="9.140625" style="633"/>
    <col min="15874" max="15875" width="0" style="633" hidden="1" customWidth="1"/>
    <col min="15876" max="15876" width="64.5703125" style="633" bestFit="1" customWidth="1"/>
    <col min="15877" max="15877" width="17.28515625" style="633" customWidth="1"/>
    <col min="15878" max="15878" width="19" style="633" customWidth="1"/>
    <col min="15879" max="15883" width="19.5703125" style="633" customWidth="1"/>
    <col min="15884" max="16129" width="9.140625" style="633"/>
    <col min="16130" max="16131" width="0" style="633" hidden="1" customWidth="1"/>
    <col min="16132" max="16132" width="64.5703125" style="633" bestFit="1" customWidth="1"/>
    <col min="16133" max="16133" width="17.28515625" style="633" customWidth="1"/>
    <col min="16134" max="16134" width="19" style="633" customWidth="1"/>
    <col min="16135" max="16139" width="19.5703125" style="633" customWidth="1"/>
    <col min="16140" max="16384" width="9.140625" style="633"/>
  </cols>
  <sheetData>
    <row r="1" spans="1:11" s="28" customFormat="1" ht="30" customHeight="1">
      <c r="A1" s="47"/>
      <c r="B1" s="47"/>
      <c r="C1" s="751" t="s">
        <v>440</v>
      </c>
      <c r="D1" s="751"/>
      <c r="E1" s="751"/>
      <c r="F1" s="751"/>
      <c r="G1" s="751"/>
      <c r="H1" s="751"/>
      <c r="I1" s="751"/>
      <c r="J1" s="751"/>
      <c r="K1" s="751"/>
    </row>
    <row r="2" spans="1:11" s="28" customFormat="1" ht="15" customHeight="1">
      <c r="A2" s="47"/>
      <c r="B2" s="47"/>
      <c r="C2" s="752" t="s">
        <v>747</v>
      </c>
      <c r="D2" s="752"/>
      <c r="E2" s="752"/>
      <c r="F2" s="752"/>
      <c r="G2" s="752"/>
      <c r="H2" s="752"/>
      <c r="I2" s="752"/>
      <c r="J2" s="752"/>
      <c r="K2" s="752"/>
    </row>
    <row r="3" spans="1:11" s="29" customFormat="1" ht="30" customHeight="1">
      <c r="A3" s="47"/>
      <c r="B3" s="47"/>
      <c r="C3" s="753" t="s">
        <v>512</v>
      </c>
      <c r="D3" s="753"/>
      <c r="E3" s="753"/>
      <c r="F3" s="753"/>
      <c r="G3" s="753"/>
      <c r="H3" s="753"/>
      <c r="I3" s="753"/>
      <c r="J3" s="753"/>
      <c r="K3" s="753"/>
    </row>
    <row r="4" spans="1:11" s="39" customFormat="1" ht="3.75" customHeight="1">
      <c r="A4" s="186"/>
      <c r="B4" s="186"/>
      <c r="C4" s="151"/>
      <c r="D4" s="151"/>
      <c r="E4" s="151"/>
      <c r="F4" s="151"/>
      <c r="G4" s="151"/>
      <c r="H4" s="151"/>
      <c r="I4" s="151"/>
      <c r="J4" s="151"/>
      <c r="K4" s="151"/>
    </row>
    <row r="5" spans="1:11" s="31" customFormat="1" ht="15" customHeight="1">
      <c r="A5" s="47"/>
      <c r="B5" s="47"/>
      <c r="C5" s="664"/>
      <c r="D5" s="665">
        <v>2015</v>
      </c>
      <c r="E5" s="665">
        <v>2016</v>
      </c>
      <c r="F5" s="665">
        <v>2017</v>
      </c>
      <c r="G5" s="665">
        <v>2018</v>
      </c>
      <c r="H5" s="665">
        <v>2019</v>
      </c>
      <c r="I5" s="665">
        <v>2020</v>
      </c>
      <c r="J5" s="665">
        <v>2021</v>
      </c>
      <c r="K5" s="665">
        <v>2022</v>
      </c>
    </row>
    <row r="6" spans="1:11" s="31" customFormat="1" ht="15" customHeight="1">
      <c r="A6" s="47"/>
      <c r="B6" s="47"/>
      <c r="C6" s="666"/>
      <c r="D6" s="667" t="s">
        <v>1242</v>
      </c>
      <c r="E6" s="668" t="s">
        <v>1242</v>
      </c>
      <c r="F6" s="668" t="s">
        <v>1242</v>
      </c>
      <c r="G6" s="669" t="s">
        <v>1242</v>
      </c>
      <c r="H6" s="669" t="s">
        <v>1242</v>
      </c>
      <c r="I6" s="669" t="s">
        <v>1242</v>
      </c>
      <c r="J6" s="669" t="s">
        <v>1242</v>
      </c>
      <c r="K6" s="669" t="s">
        <v>1503</v>
      </c>
    </row>
    <row r="7" spans="1:11" s="19" customFormat="1" ht="15" customHeight="1">
      <c r="A7" s="47" t="s">
        <v>748</v>
      </c>
      <c r="B7" s="47" t="s">
        <v>1207</v>
      </c>
      <c r="C7" s="49" t="s">
        <v>749</v>
      </c>
      <c r="D7" s="74">
        <v>96931716</v>
      </c>
      <c r="E7" s="74">
        <v>113162072</v>
      </c>
      <c r="F7" s="74">
        <v>132510769</v>
      </c>
      <c r="G7" s="74">
        <v>148422098</v>
      </c>
      <c r="H7" s="74">
        <v>159266306</v>
      </c>
      <c r="I7" s="74">
        <v>166673398</v>
      </c>
      <c r="J7" s="74">
        <v>173424784.21318001</v>
      </c>
      <c r="K7" s="74">
        <v>178789569.28764999</v>
      </c>
    </row>
    <row r="8" spans="1:11" s="19" customFormat="1" ht="15" customHeight="1">
      <c r="A8" s="47" t="s">
        <v>748</v>
      </c>
      <c r="B8" s="173" t="s">
        <v>1208</v>
      </c>
      <c r="C8" s="47" t="s">
        <v>750</v>
      </c>
      <c r="D8" s="74">
        <v>95850682</v>
      </c>
      <c r="E8" s="74">
        <v>111464064</v>
      </c>
      <c r="F8" s="74">
        <v>130122017</v>
      </c>
      <c r="G8" s="74">
        <v>144653413</v>
      </c>
      <c r="H8" s="74">
        <v>153555215</v>
      </c>
      <c r="I8" s="74">
        <v>159540843</v>
      </c>
      <c r="J8" s="74">
        <v>135624441.58680001</v>
      </c>
      <c r="K8" s="74">
        <v>142728631.59742001</v>
      </c>
    </row>
    <row r="9" spans="1:11" s="19" customFormat="1" ht="15" customHeight="1">
      <c r="A9" s="47" t="s">
        <v>748</v>
      </c>
      <c r="B9" s="173" t="s">
        <v>1209</v>
      </c>
      <c r="C9" s="49" t="s">
        <v>751</v>
      </c>
      <c r="D9" s="74">
        <v>1081033</v>
      </c>
      <c r="E9" s="74">
        <v>1698008</v>
      </c>
      <c r="F9" s="74">
        <v>2388752</v>
      </c>
      <c r="G9" s="74">
        <v>3768685</v>
      </c>
      <c r="H9" s="74">
        <v>5711091</v>
      </c>
      <c r="I9" s="74">
        <v>7132555</v>
      </c>
      <c r="J9" s="74">
        <v>37800342.626379997</v>
      </c>
      <c r="K9" s="74">
        <v>36060937.690230004</v>
      </c>
    </row>
    <row r="10" spans="1:11" s="19" customFormat="1" ht="15" customHeight="1">
      <c r="A10" s="47" t="s">
        <v>748</v>
      </c>
      <c r="B10" s="47" t="s">
        <v>1210</v>
      </c>
      <c r="C10" s="49" t="s">
        <v>752</v>
      </c>
      <c r="D10" s="74">
        <v>448753</v>
      </c>
      <c r="E10" s="74">
        <v>547044</v>
      </c>
      <c r="F10" s="74">
        <v>643208</v>
      </c>
      <c r="G10" s="74">
        <v>674226</v>
      </c>
      <c r="H10" s="74">
        <v>677106</v>
      </c>
      <c r="I10" s="74">
        <v>179948</v>
      </c>
      <c r="J10" s="74">
        <v>619731.63228999998</v>
      </c>
      <c r="K10" s="74">
        <v>1188707.03972</v>
      </c>
    </row>
    <row r="11" spans="1:11" s="19" customFormat="1" ht="15" customHeight="1">
      <c r="A11" s="47" t="s">
        <v>748</v>
      </c>
      <c r="B11" s="47" t="s">
        <v>1211</v>
      </c>
      <c r="C11" s="47" t="s">
        <v>753</v>
      </c>
      <c r="D11" s="74">
        <v>424352</v>
      </c>
      <c r="E11" s="74">
        <v>486631</v>
      </c>
      <c r="F11" s="74">
        <v>576556</v>
      </c>
      <c r="G11" s="74">
        <v>591804</v>
      </c>
      <c r="H11" s="74">
        <v>573843</v>
      </c>
      <c r="I11" s="74">
        <v>146340</v>
      </c>
      <c r="J11" s="74">
        <v>334268.42801999999</v>
      </c>
      <c r="K11" s="74">
        <v>436485.07231000002</v>
      </c>
    </row>
    <row r="12" spans="1:11" s="19" customFormat="1" ht="15" customHeight="1">
      <c r="A12" s="47" t="s">
        <v>748</v>
      </c>
      <c r="B12" s="173" t="s">
        <v>1212</v>
      </c>
      <c r="C12" s="47" t="s">
        <v>754</v>
      </c>
      <c r="D12" s="74">
        <v>24402</v>
      </c>
      <c r="E12" s="74">
        <v>60414</v>
      </c>
      <c r="F12" s="74">
        <v>66652</v>
      </c>
      <c r="G12" s="74">
        <v>82422</v>
      </c>
      <c r="H12" s="74">
        <v>103264</v>
      </c>
      <c r="I12" s="74">
        <v>33607</v>
      </c>
      <c r="J12" s="74">
        <v>285463.20426999999</v>
      </c>
      <c r="K12" s="74">
        <v>752221.96740999992</v>
      </c>
    </row>
    <row r="13" spans="1:11" s="19" customFormat="1" ht="15" customHeight="1">
      <c r="A13" s="47" t="s">
        <v>748</v>
      </c>
      <c r="B13" s="47" t="s">
        <v>1213</v>
      </c>
      <c r="C13" s="49" t="s">
        <v>755</v>
      </c>
      <c r="D13" s="74">
        <v>993613</v>
      </c>
      <c r="E13" s="74">
        <v>1197544</v>
      </c>
      <c r="F13" s="74">
        <v>1568925</v>
      </c>
      <c r="G13" s="74">
        <v>1848802</v>
      </c>
      <c r="H13" s="74">
        <v>2219458</v>
      </c>
      <c r="I13" s="74">
        <v>2282528</v>
      </c>
      <c r="J13" s="74">
        <v>2004710.1585299999</v>
      </c>
      <c r="K13" s="74">
        <v>2332702.05853</v>
      </c>
    </row>
    <row r="14" spans="1:11" s="19" customFormat="1" ht="15" customHeight="1">
      <c r="A14" s="47" t="s">
        <v>748</v>
      </c>
      <c r="B14" s="47" t="s">
        <v>1214</v>
      </c>
      <c r="C14" s="47" t="s">
        <v>756</v>
      </c>
      <c r="D14" s="74">
        <v>811531</v>
      </c>
      <c r="E14" s="74">
        <v>1003173</v>
      </c>
      <c r="F14" s="74">
        <v>1303904</v>
      </c>
      <c r="G14" s="74">
        <v>1520492</v>
      </c>
      <c r="H14" s="74">
        <v>1676595</v>
      </c>
      <c r="I14" s="74">
        <v>1646658</v>
      </c>
      <c r="J14" s="74">
        <v>1439639.2452799999</v>
      </c>
      <c r="K14" s="74">
        <v>1402816.9901400001</v>
      </c>
    </row>
    <row r="15" spans="1:11" s="19" customFormat="1" ht="15" customHeight="1">
      <c r="A15" s="47" t="s">
        <v>748</v>
      </c>
      <c r="B15" s="173" t="s">
        <v>1215</v>
      </c>
      <c r="C15" s="47" t="s">
        <v>757</v>
      </c>
      <c r="D15" s="74">
        <v>182083</v>
      </c>
      <c r="E15" s="74">
        <v>194371</v>
      </c>
      <c r="F15" s="74">
        <v>265021</v>
      </c>
      <c r="G15" s="74">
        <v>328310</v>
      </c>
      <c r="H15" s="74">
        <v>542863</v>
      </c>
      <c r="I15" s="74">
        <v>635870</v>
      </c>
      <c r="J15" s="74">
        <v>565070.91324999998</v>
      </c>
      <c r="K15" s="74">
        <v>929885.06839000003</v>
      </c>
    </row>
    <row r="16" spans="1:11" s="19" customFormat="1" ht="15" customHeight="1">
      <c r="A16" s="47" t="s">
        <v>748</v>
      </c>
      <c r="B16" s="47" t="s">
        <v>1101</v>
      </c>
      <c r="C16" s="49" t="s">
        <v>758</v>
      </c>
      <c r="D16" s="74">
        <v>18672350</v>
      </c>
      <c r="E16" s="74">
        <v>22558358</v>
      </c>
      <c r="F16" s="74">
        <v>21343440</v>
      </c>
      <c r="G16" s="74">
        <v>20933808</v>
      </c>
      <c r="H16" s="74">
        <v>20177208</v>
      </c>
      <c r="I16" s="74">
        <v>16247720</v>
      </c>
      <c r="J16" s="74">
        <v>15670702.75622</v>
      </c>
      <c r="K16" s="74">
        <v>16385840.2086</v>
      </c>
    </row>
    <row r="17" spans="1:11" s="19" customFormat="1" ht="15" customHeight="1">
      <c r="A17" s="47" t="s">
        <v>748</v>
      </c>
      <c r="B17" s="47" t="s">
        <v>1216</v>
      </c>
      <c r="C17" s="47" t="s">
        <v>759</v>
      </c>
      <c r="D17" s="74">
        <v>849463</v>
      </c>
      <c r="E17" s="74">
        <v>961396</v>
      </c>
      <c r="F17" s="74">
        <v>1152458</v>
      </c>
      <c r="G17" s="74">
        <v>1272964</v>
      </c>
      <c r="H17" s="74">
        <v>1431732</v>
      </c>
      <c r="I17" s="74">
        <v>8121010</v>
      </c>
      <c r="J17" s="74">
        <v>9952803.7348100003</v>
      </c>
      <c r="K17" s="74">
        <v>9516983.0332600009</v>
      </c>
    </row>
    <row r="18" spans="1:11" s="19" customFormat="1" ht="15" customHeight="1">
      <c r="A18" s="47" t="s">
        <v>748</v>
      </c>
      <c r="B18" s="47" t="s">
        <v>1217</v>
      </c>
      <c r="C18" s="75" t="s">
        <v>760</v>
      </c>
      <c r="D18" s="74">
        <v>-2691169</v>
      </c>
      <c r="E18" s="74">
        <v>-2967363</v>
      </c>
      <c r="F18" s="74">
        <v>-3577678</v>
      </c>
      <c r="G18" s="74">
        <v>-3906881</v>
      </c>
      <c r="H18" s="74">
        <v>-4222029</v>
      </c>
      <c r="I18" s="74">
        <v>-5401700</v>
      </c>
      <c r="J18" s="74">
        <v>-5459964.86601</v>
      </c>
      <c r="K18" s="74">
        <v>-5620125.6384399999</v>
      </c>
    </row>
    <row r="19" spans="1:11" s="19" customFormat="1" ht="15" customHeight="1">
      <c r="A19" s="47" t="s">
        <v>748</v>
      </c>
      <c r="B19" s="47" t="s">
        <v>1218</v>
      </c>
      <c r="C19" s="476" t="s">
        <v>761</v>
      </c>
      <c r="D19" s="472">
        <v>115204726</v>
      </c>
      <c r="E19" s="472">
        <v>135459051</v>
      </c>
      <c r="F19" s="472">
        <v>153641122</v>
      </c>
      <c r="G19" s="472">
        <v>169245016</v>
      </c>
      <c r="H19" s="472">
        <v>179549781</v>
      </c>
      <c r="I19" s="472">
        <v>188102904</v>
      </c>
      <c r="J19" s="472">
        <v>196212767.62901998</v>
      </c>
      <c r="K19" s="472">
        <v>202593675.98932001</v>
      </c>
    </row>
    <row r="20" spans="1:11" s="31" customFormat="1" ht="3.75" customHeight="1" thickBot="1">
      <c r="A20" s="47"/>
      <c r="B20" s="47"/>
      <c r="C20" s="152"/>
      <c r="D20" s="153"/>
      <c r="E20" s="153"/>
      <c r="F20" s="153"/>
      <c r="G20" s="153"/>
      <c r="H20" s="153"/>
      <c r="I20" s="153"/>
      <c r="J20" s="153"/>
      <c r="K20" s="153"/>
    </row>
    <row r="21" spans="1:11" s="31" customFormat="1" ht="15" customHeight="1" thickTop="1">
      <c r="A21" s="47"/>
      <c r="B21" s="47"/>
      <c r="C21" s="631" t="s">
        <v>762</v>
      </c>
      <c r="D21" s="126"/>
      <c r="E21" s="126"/>
      <c r="F21" s="126"/>
      <c r="G21" s="126"/>
      <c r="H21" s="126"/>
      <c r="I21" s="126"/>
      <c r="J21" s="126"/>
      <c r="K21" s="126"/>
    </row>
    <row r="22" spans="1:11" s="31" customFormat="1" ht="15" customHeight="1">
      <c r="A22" s="47"/>
      <c r="B22" s="47"/>
      <c r="C22" s="631" t="s">
        <v>763</v>
      </c>
      <c r="D22" s="126"/>
      <c r="E22" s="126"/>
      <c r="F22" s="126"/>
      <c r="G22" s="126"/>
      <c r="H22" s="126"/>
      <c r="I22" s="126"/>
      <c r="J22" s="126"/>
      <c r="K22" s="126"/>
    </row>
    <row r="23" spans="1:11" s="31" customFormat="1" ht="15" customHeight="1">
      <c r="A23" s="47"/>
      <c r="B23" s="47"/>
      <c r="C23" s="47"/>
      <c r="D23" s="126"/>
      <c r="E23" s="126"/>
      <c r="F23" s="126"/>
      <c r="G23" s="126"/>
      <c r="H23" s="126"/>
      <c r="I23" s="126"/>
      <c r="J23" s="126"/>
      <c r="K23" s="126"/>
    </row>
  </sheetData>
  <mergeCells count="3">
    <mergeCell ref="C1:K1"/>
    <mergeCell ref="C2:K2"/>
    <mergeCell ref="C3:K3"/>
  </mergeCells>
  <pageMargins left="0.94" right="0.56999999999999995" top="0.64" bottom="0.43" header="0.5" footer="0.39"/>
  <pageSetup scale="32"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K35"/>
  <sheetViews>
    <sheetView topLeftCell="C1" zoomScaleNormal="100" workbookViewId="0">
      <selection activeCell="C1" sqref="C1:K1"/>
    </sheetView>
  </sheetViews>
  <sheetFormatPr defaultColWidth="46.5703125" defaultRowHeight="12.75"/>
  <cols>
    <col min="1" max="1" width="2.28515625" style="633" hidden="1" customWidth="1"/>
    <col min="2" max="2" width="46.5703125" style="633" hidden="1" customWidth="1"/>
    <col min="3" max="3" width="69" style="33" bestFit="1" customWidth="1"/>
    <col min="4" max="4" width="11.7109375" style="42" bestFit="1" customWidth="1"/>
    <col min="5" max="11" width="11.7109375" style="633" bestFit="1" customWidth="1"/>
    <col min="12" max="257" width="46.5703125" style="633"/>
    <col min="258" max="259" width="0" style="633" hidden="1" customWidth="1"/>
    <col min="260" max="260" width="96.5703125" style="633" bestFit="1" customWidth="1"/>
    <col min="261" max="261" width="15" style="633" bestFit="1" customWidth="1"/>
    <col min="262" max="262" width="14.85546875" style="633" bestFit="1" customWidth="1"/>
    <col min="263" max="267" width="15" style="633" bestFit="1" customWidth="1"/>
    <col min="268" max="513" width="46.5703125" style="633"/>
    <col min="514" max="515" width="0" style="633" hidden="1" customWidth="1"/>
    <col min="516" max="516" width="96.5703125" style="633" bestFit="1" customWidth="1"/>
    <col min="517" max="517" width="15" style="633" bestFit="1" customWidth="1"/>
    <col min="518" max="518" width="14.85546875" style="633" bestFit="1" customWidth="1"/>
    <col min="519" max="523" width="15" style="633" bestFit="1" customWidth="1"/>
    <col min="524" max="769" width="46.5703125" style="633"/>
    <col min="770" max="771" width="0" style="633" hidden="1" customWidth="1"/>
    <col min="772" max="772" width="96.5703125" style="633" bestFit="1" customWidth="1"/>
    <col min="773" max="773" width="15" style="633" bestFit="1" customWidth="1"/>
    <col min="774" max="774" width="14.85546875" style="633" bestFit="1" customWidth="1"/>
    <col min="775" max="779" width="15" style="633" bestFit="1" customWidth="1"/>
    <col min="780" max="1025" width="46.5703125" style="633"/>
    <col min="1026" max="1027" width="0" style="633" hidden="1" customWidth="1"/>
    <col min="1028" max="1028" width="96.5703125" style="633" bestFit="1" customWidth="1"/>
    <col min="1029" max="1029" width="15" style="633" bestFit="1" customWidth="1"/>
    <col min="1030" max="1030" width="14.85546875" style="633" bestFit="1" customWidth="1"/>
    <col min="1031" max="1035" width="15" style="633" bestFit="1" customWidth="1"/>
    <col min="1036" max="1281" width="46.5703125" style="633"/>
    <col min="1282" max="1283" width="0" style="633" hidden="1" customWidth="1"/>
    <col min="1284" max="1284" width="96.5703125" style="633" bestFit="1" customWidth="1"/>
    <col min="1285" max="1285" width="15" style="633" bestFit="1" customWidth="1"/>
    <col min="1286" max="1286" width="14.85546875" style="633" bestFit="1" customWidth="1"/>
    <col min="1287" max="1291" width="15" style="633" bestFit="1" customWidth="1"/>
    <col min="1292" max="1537" width="46.5703125" style="633"/>
    <col min="1538" max="1539" width="0" style="633" hidden="1" customWidth="1"/>
    <col min="1540" max="1540" width="96.5703125" style="633" bestFit="1" customWidth="1"/>
    <col min="1541" max="1541" width="15" style="633" bestFit="1" customWidth="1"/>
    <col min="1542" max="1542" width="14.85546875" style="633" bestFit="1" customWidth="1"/>
    <col min="1543" max="1547" width="15" style="633" bestFit="1" customWidth="1"/>
    <col min="1548" max="1793" width="46.5703125" style="633"/>
    <col min="1794" max="1795" width="0" style="633" hidden="1" customWidth="1"/>
    <col min="1796" max="1796" width="96.5703125" style="633" bestFit="1" customWidth="1"/>
    <col min="1797" max="1797" width="15" style="633" bestFit="1" customWidth="1"/>
    <col min="1798" max="1798" width="14.85546875" style="633" bestFit="1" customWidth="1"/>
    <col min="1799" max="1803" width="15" style="633" bestFit="1" customWidth="1"/>
    <col min="1804" max="2049" width="46.5703125" style="633"/>
    <col min="2050" max="2051" width="0" style="633" hidden="1" customWidth="1"/>
    <col min="2052" max="2052" width="96.5703125" style="633" bestFit="1" customWidth="1"/>
    <col min="2053" max="2053" width="15" style="633" bestFit="1" customWidth="1"/>
    <col min="2054" max="2054" width="14.85546875" style="633" bestFit="1" customWidth="1"/>
    <col min="2055" max="2059" width="15" style="633" bestFit="1" customWidth="1"/>
    <col min="2060" max="2305" width="46.5703125" style="633"/>
    <col min="2306" max="2307" width="0" style="633" hidden="1" customWidth="1"/>
    <col min="2308" max="2308" width="96.5703125" style="633" bestFit="1" customWidth="1"/>
    <col min="2309" max="2309" width="15" style="633" bestFit="1" customWidth="1"/>
    <col min="2310" max="2310" width="14.85546875" style="633" bestFit="1" customWidth="1"/>
    <col min="2311" max="2315" width="15" style="633" bestFit="1" customWidth="1"/>
    <col min="2316" max="2561" width="46.5703125" style="633"/>
    <col min="2562" max="2563" width="0" style="633" hidden="1" customWidth="1"/>
    <col min="2564" max="2564" width="96.5703125" style="633" bestFit="1" customWidth="1"/>
    <col min="2565" max="2565" width="15" style="633" bestFit="1" customWidth="1"/>
    <col min="2566" max="2566" width="14.85546875" style="633" bestFit="1" customWidth="1"/>
    <col min="2567" max="2571" width="15" style="633" bestFit="1" customWidth="1"/>
    <col min="2572" max="2817" width="46.5703125" style="633"/>
    <col min="2818" max="2819" width="0" style="633" hidden="1" customWidth="1"/>
    <col min="2820" max="2820" width="96.5703125" style="633" bestFit="1" customWidth="1"/>
    <col min="2821" max="2821" width="15" style="633" bestFit="1" customWidth="1"/>
    <col min="2822" max="2822" width="14.85546875" style="633" bestFit="1" customWidth="1"/>
    <col min="2823" max="2827" width="15" style="633" bestFit="1" customWidth="1"/>
    <col min="2828" max="3073" width="46.5703125" style="633"/>
    <col min="3074" max="3075" width="0" style="633" hidden="1" customWidth="1"/>
    <col min="3076" max="3076" width="96.5703125" style="633" bestFit="1" customWidth="1"/>
    <col min="3077" max="3077" width="15" style="633" bestFit="1" customWidth="1"/>
    <col min="3078" max="3078" width="14.85546875" style="633" bestFit="1" customWidth="1"/>
    <col min="3079" max="3083" width="15" style="633" bestFit="1" customWidth="1"/>
    <col min="3084" max="3329" width="46.5703125" style="633"/>
    <col min="3330" max="3331" width="0" style="633" hidden="1" customWidth="1"/>
    <col min="3332" max="3332" width="96.5703125" style="633" bestFit="1" customWidth="1"/>
    <col min="3333" max="3333" width="15" style="633" bestFit="1" customWidth="1"/>
    <col min="3334" max="3334" width="14.85546875" style="633" bestFit="1" customWidth="1"/>
    <col min="3335" max="3339" width="15" style="633" bestFit="1" customWidth="1"/>
    <col min="3340" max="3585" width="46.5703125" style="633"/>
    <col min="3586" max="3587" width="0" style="633" hidden="1" customWidth="1"/>
    <col min="3588" max="3588" width="96.5703125" style="633" bestFit="1" customWidth="1"/>
    <col min="3589" max="3589" width="15" style="633" bestFit="1" customWidth="1"/>
    <col min="3590" max="3590" width="14.85546875" style="633" bestFit="1" customWidth="1"/>
    <col min="3591" max="3595" width="15" style="633" bestFit="1" customWidth="1"/>
    <col min="3596" max="3841" width="46.5703125" style="633"/>
    <col min="3842" max="3843" width="0" style="633" hidden="1" customWidth="1"/>
    <col min="3844" max="3844" width="96.5703125" style="633" bestFit="1" customWidth="1"/>
    <col min="3845" max="3845" width="15" style="633" bestFit="1" customWidth="1"/>
    <col min="3846" max="3846" width="14.85546875" style="633" bestFit="1" customWidth="1"/>
    <col min="3847" max="3851" width="15" style="633" bestFit="1" customWidth="1"/>
    <col min="3852" max="4097" width="46.5703125" style="633"/>
    <col min="4098" max="4099" width="0" style="633" hidden="1" customWidth="1"/>
    <col min="4100" max="4100" width="96.5703125" style="633" bestFit="1" customWidth="1"/>
    <col min="4101" max="4101" width="15" style="633" bestFit="1" customWidth="1"/>
    <col min="4102" max="4102" width="14.85546875" style="633" bestFit="1" customWidth="1"/>
    <col min="4103" max="4107" width="15" style="633" bestFit="1" customWidth="1"/>
    <col min="4108" max="4353" width="46.5703125" style="633"/>
    <col min="4354" max="4355" width="0" style="633" hidden="1" customWidth="1"/>
    <col min="4356" max="4356" width="96.5703125" style="633" bestFit="1" customWidth="1"/>
    <col min="4357" max="4357" width="15" style="633" bestFit="1" customWidth="1"/>
    <col min="4358" max="4358" width="14.85546875" style="633" bestFit="1" customWidth="1"/>
    <col min="4359" max="4363" width="15" style="633" bestFit="1" customWidth="1"/>
    <col min="4364" max="4609" width="46.5703125" style="633"/>
    <col min="4610" max="4611" width="0" style="633" hidden="1" customWidth="1"/>
    <col min="4612" max="4612" width="96.5703125" style="633" bestFit="1" customWidth="1"/>
    <col min="4613" max="4613" width="15" style="633" bestFit="1" customWidth="1"/>
    <col min="4614" max="4614" width="14.85546875" style="633" bestFit="1" customWidth="1"/>
    <col min="4615" max="4619" width="15" style="633" bestFit="1" customWidth="1"/>
    <col min="4620" max="4865" width="46.5703125" style="633"/>
    <col min="4866" max="4867" width="0" style="633" hidden="1" customWidth="1"/>
    <col min="4868" max="4868" width="96.5703125" style="633" bestFit="1" customWidth="1"/>
    <col min="4869" max="4869" width="15" style="633" bestFit="1" customWidth="1"/>
    <col min="4870" max="4870" width="14.85546875" style="633" bestFit="1" customWidth="1"/>
    <col min="4871" max="4875" width="15" style="633" bestFit="1" customWidth="1"/>
    <col min="4876" max="5121" width="46.5703125" style="633"/>
    <col min="5122" max="5123" width="0" style="633" hidden="1" customWidth="1"/>
    <col min="5124" max="5124" width="96.5703125" style="633" bestFit="1" customWidth="1"/>
    <col min="5125" max="5125" width="15" style="633" bestFit="1" customWidth="1"/>
    <col min="5126" max="5126" width="14.85546875" style="633" bestFit="1" customWidth="1"/>
    <col min="5127" max="5131" width="15" style="633" bestFit="1" customWidth="1"/>
    <col min="5132" max="5377" width="46.5703125" style="633"/>
    <col min="5378" max="5379" width="0" style="633" hidden="1" customWidth="1"/>
    <col min="5380" max="5380" width="96.5703125" style="633" bestFit="1" customWidth="1"/>
    <col min="5381" max="5381" width="15" style="633" bestFit="1" customWidth="1"/>
    <col min="5382" max="5382" width="14.85546875" style="633" bestFit="1" customWidth="1"/>
    <col min="5383" max="5387" width="15" style="633" bestFit="1" customWidth="1"/>
    <col min="5388" max="5633" width="46.5703125" style="633"/>
    <col min="5634" max="5635" width="0" style="633" hidden="1" customWidth="1"/>
    <col min="5636" max="5636" width="96.5703125" style="633" bestFit="1" customWidth="1"/>
    <col min="5637" max="5637" width="15" style="633" bestFit="1" customWidth="1"/>
    <col min="5638" max="5638" width="14.85546875" style="633" bestFit="1" customWidth="1"/>
    <col min="5639" max="5643" width="15" style="633" bestFit="1" customWidth="1"/>
    <col min="5644" max="5889" width="46.5703125" style="633"/>
    <col min="5890" max="5891" width="0" style="633" hidden="1" customWidth="1"/>
    <col min="5892" max="5892" width="96.5703125" style="633" bestFit="1" customWidth="1"/>
    <col min="5893" max="5893" width="15" style="633" bestFit="1" customWidth="1"/>
    <col min="5894" max="5894" width="14.85546875" style="633" bestFit="1" customWidth="1"/>
    <col min="5895" max="5899" width="15" style="633" bestFit="1" customWidth="1"/>
    <col min="5900" max="6145" width="46.5703125" style="633"/>
    <col min="6146" max="6147" width="0" style="633" hidden="1" customWidth="1"/>
    <col min="6148" max="6148" width="96.5703125" style="633" bestFit="1" customWidth="1"/>
    <col min="6149" max="6149" width="15" style="633" bestFit="1" customWidth="1"/>
    <col min="6150" max="6150" width="14.85546875" style="633" bestFit="1" customWidth="1"/>
    <col min="6151" max="6155" width="15" style="633" bestFit="1" customWidth="1"/>
    <col min="6156" max="6401" width="46.5703125" style="633"/>
    <col min="6402" max="6403" width="0" style="633" hidden="1" customWidth="1"/>
    <col min="6404" max="6404" width="96.5703125" style="633" bestFit="1" customWidth="1"/>
    <col min="6405" max="6405" width="15" style="633" bestFit="1" customWidth="1"/>
    <col min="6406" max="6406" width="14.85546875" style="633" bestFit="1" customWidth="1"/>
    <col min="6407" max="6411" width="15" style="633" bestFit="1" customWidth="1"/>
    <col min="6412" max="6657" width="46.5703125" style="633"/>
    <col min="6658" max="6659" width="0" style="633" hidden="1" customWidth="1"/>
    <col min="6660" max="6660" width="96.5703125" style="633" bestFit="1" customWidth="1"/>
    <col min="6661" max="6661" width="15" style="633" bestFit="1" customWidth="1"/>
    <col min="6662" max="6662" width="14.85546875" style="633" bestFit="1" customWidth="1"/>
    <col min="6663" max="6667" width="15" style="633" bestFit="1" customWidth="1"/>
    <col min="6668" max="6913" width="46.5703125" style="633"/>
    <col min="6914" max="6915" width="0" style="633" hidden="1" customWidth="1"/>
    <col min="6916" max="6916" width="96.5703125" style="633" bestFit="1" customWidth="1"/>
    <col min="6917" max="6917" width="15" style="633" bestFit="1" customWidth="1"/>
    <col min="6918" max="6918" width="14.85546875" style="633" bestFit="1" customWidth="1"/>
    <col min="6919" max="6923" width="15" style="633" bestFit="1" customWidth="1"/>
    <col min="6924" max="7169" width="46.5703125" style="633"/>
    <col min="7170" max="7171" width="0" style="633" hidden="1" customWidth="1"/>
    <col min="7172" max="7172" width="96.5703125" style="633" bestFit="1" customWidth="1"/>
    <col min="7173" max="7173" width="15" style="633" bestFit="1" customWidth="1"/>
    <col min="7174" max="7174" width="14.85546875" style="633" bestFit="1" customWidth="1"/>
    <col min="7175" max="7179" width="15" style="633" bestFit="1" customWidth="1"/>
    <col min="7180" max="7425" width="46.5703125" style="633"/>
    <col min="7426" max="7427" width="0" style="633" hidden="1" customWidth="1"/>
    <col min="7428" max="7428" width="96.5703125" style="633" bestFit="1" customWidth="1"/>
    <col min="7429" max="7429" width="15" style="633" bestFit="1" customWidth="1"/>
    <col min="7430" max="7430" width="14.85546875" style="633" bestFit="1" customWidth="1"/>
    <col min="7431" max="7435" width="15" style="633" bestFit="1" customWidth="1"/>
    <col min="7436" max="7681" width="46.5703125" style="633"/>
    <col min="7682" max="7683" width="0" style="633" hidden="1" customWidth="1"/>
    <col min="7684" max="7684" width="96.5703125" style="633" bestFit="1" customWidth="1"/>
    <col min="7685" max="7685" width="15" style="633" bestFit="1" customWidth="1"/>
    <col min="7686" max="7686" width="14.85546875" style="633" bestFit="1" customWidth="1"/>
    <col min="7687" max="7691" width="15" style="633" bestFit="1" customWidth="1"/>
    <col min="7692" max="7937" width="46.5703125" style="633"/>
    <col min="7938" max="7939" width="0" style="633" hidden="1" customWidth="1"/>
    <col min="7940" max="7940" width="96.5703125" style="633" bestFit="1" customWidth="1"/>
    <col min="7941" max="7941" width="15" style="633" bestFit="1" customWidth="1"/>
    <col min="7942" max="7942" width="14.85546875" style="633" bestFit="1" customWidth="1"/>
    <col min="7943" max="7947" width="15" style="633" bestFit="1" customWidth="1"/>
    <col min="7948" max="8193" width="46.5703125" style="633"/>
    <col min="8194" max="8195" width="0" style="633" hidden="1" customWidth="1"/>
    <col min="8196" max="8196" width="96.5703125" style="633" bestFit="1" customWidth="1"/>
    <col min="8197" max="8197" width="15" style="633" bestFit="1" customWidth="1"/>
    <col min="8198" max="8198" width="14.85546875" style="633" bestFit="1" customWidth="1"/>
    <col min="8199" max="8203" width="15" style="633" bestFit="1" customWidth="1"/>
    <col min="8204" max="8449" width="46.5703125" style="633"/>
    <col min="8450" max="8451" width="0" style="633" hidden="1" customWidth="1"/>
    <col min="8452" max="8452" width="96.5703125" style="633" bestFit="1" customWidth="1"/>
    <col min="8453" max="8453" width="15" style="633" bestFit="1" customWidth="1"/>
    <col min="8454" max="8454" width="14.85546875" style="633" bestFit="1" customWidth="1"/>
    <col min="8455" max="8459" width="15" style="633" bestFit="1" customWidth="1"/>
    <col min="8460" max="8705" width="46.5703125" style="633"/>
    <col min="8706" max="8707" width="0" style="633" hidden="1" customWidth="1"/>
    <col min="8708" max="8708" width="96.5703125" style="633" bestFit="1" customWidth="1"/>
    <col min="8709" max="8709" width="15" style="633" bestFit="1" customWidth="1"/>
    <col min="8710" max="8710" width="14.85546875" style="633" bestFit="1" customWidth="1"/>
    <col min="8711" max="8715" width="15" style="633" bestFit="1" customWidth="1"/>
    <col min="8716" max="8961" width="46.5703125" style="633"/>
    <col min="8962" max="8963" width="0" style="633" hidden="1" customWidth="1"/>
    <col min="8964" max="8964" width="96.5703125" style="633" bestFit="1" customWidth="1"/>
    <col min="8965" max="8965" width="15" style="633" bestFit="1" customWidth="1"/>
    <col min="8966" max="8966" width="14.85546875" style="633" bestFit="1" customWidth="1"/>
    <col min="8967" max="8971" width="15" style="633" bestFit="1" customWidth="1"/>
    <col min="8972" max="9217" width="46.5703125" style="633"/>
    <col min="9218" max="9219" width="0" style="633" hidden="1" customWidth="1"/>
    <col min="9220" max="9220" width="96.5703125" style="633" bestFit="1" customWidth="1"/>
    <col min="9221" max="9221" width="15" style="633" bestFit="1" customWidth="1"/>
    <col min="9222" max="9222" width="14.85546875" style="633" bestFit="1" customWidth="1"/>
    <col min="9223" max="9227" width="15" style="633" bestFit="1" customWidth="1"/>
    <col min="9228" max="9473" width="46.5703125" style="633"/>
    <col min="9474" max="9475" width="0" style="633" hidden="1" customWidth="1"/>
    <col min="9476" max="9476" width="96.5703125" style="633" bestFit="1" customWidth="1"/>
    <col min="9477" max="9477" width="15" style="633" bestFit="1" customWidth="1"/>
    <col min="9478" max="9478" width="14.85546875" style="633" bestFit="1" customWidth="1"/>
    <col min="9479" max="9483" width="15" style="633" bestFit="1" customWidth="1"/>
    <col min="9484" max="9729" width="46.5703125" style="633"/>
    <col min="9730" max="9731" width="0" style="633" hidden="1" customWidth="1"/>
    <col min="9732" max="9732" width="96.5703125" style="633" bestFit="1" customWidth="1"/>
    <col min="9733" max="9733" width="15" style="633" bestFit="1" customWidth="1"/>
    <col min="9734" max="9734" width="14.85546875" style="633" bestFit="1" customWidth="1"/>
    <col min="9735" max="9739" width="15" style="633" bestFit="1" customWidth="1"/>
    <col min="9740" max="9985" width="46.5703125" style="633"/>
    <col min="9986" max="9987" width="0" style="633" hidden="1" customWidth="1"/>
    <col min="9988" max="9988" width="96.5703125" style="633" bestFit="1" customWidth="1"/>
    <col min="9989" max="9989" width="15" style="633" bestFit="1" customWidth="1"/>
    <col min="9990" max="9990" width="14.85546875" style="633" bestFit="1" customWidth="1"/>
    <col min="9991" max="9995" width="15" style="633" bestFit="1" customWidth="1"/>
    <col min="9996" max="10241" width="46.5703125" style="633"/>
    <col min="10242" max="10243" width="0" style="633" hidden="1" customWidth="1"/>
    <col min="10244" max="10244" width="96.5703125" style="633" bestFit="1" customWidth="1"/>
    <col min="10245" max="10245" width="15" style="633" bestFit="1" customWidth="1"/>
    <col min="10246" max="10246" width="14.85546875" style="633" bestFit="1" customWidth="1"/>
    <col min="10247" max="10251" width="15" style="633" bestFit="1" customWidth="1"/>
    <col min="10252" max="10497" width="46.5703125" style="633"/>
    <col min="10498" max="10499" width="0" style="633" hidden="1" customWidth="1"/>
    <col min="10500" max="10500" width="96.5703125" style="633" bestFit="1" customWidth="1"/>
    <col min="10501" max="10501" width="15" style="633" bestFit="1" customWidth="1"/>
    <col min="10502" max="10502" width="14.85546875" style="633" bestFit="1" customWidth="1"/>
    <col min="10503" max="10507" width="15" style="633" bestFit="1" customWidth="1"/>
    <col min="10508" max="10753" width="46.5703125" style="633"/>
    <col min="10754" max="10755" width="0" style="633" hidden="1" customWidth="1"/>
    <col min="10756" max="10756" width="96.5703125" style="633" bestFit="1" customWidth="1"/>
    <col min="10757" max="10757" width="15" style="633" bestFit="1" customWidth="1"/>
    <col min="10758" max="10758" width="14.85546875" style="633" bestFit="1" customWidth="1"/>
    <col min="10759" max="10763" width="15" style="633" bestFit="1" customWidth="1"/>
    <col min="10764" max="11009" width="46.5703125" style="633"/>
    <col min="11010" max="11011" width="0" style="633" hidden="1" customWidth="1"/>
    <col min="11012" max="11012" width="96.5703125" style="633" bestFit="1" customWidth="1"/>
    <col min="11013" max="11013" width="15" style="633" bestFit="1" customWidth="1"/>
    <col min="11014" max="11014" width="14.85546875" style="633" bestFit="1" customWidth="1"/>
    <col min="11015" max="11019" width="15" style="633" bestFit="1" customWidth="1"/>
    <col min="11020" max="11265" width="46.5703125" style="633"/>
    <col min="11266" max="11267" width="0" style="633" hidden="1" customWidth="1"/>
    <col min="11268" max="11268" width="96.5703125" style="633" bestFit="1" customWidth="1"/>
    <col min="11269" max="11269" width="15" style="633" bestFit="1" customWidth="1"/>
    <col min="11270" max="11270" width="14.85546875" style="633" bestFit="1" customWidth="1"/>
    <col min="11271" max="11275" width="15" style="633" bestFit="1" customWidth="1"/>
    <col min="11276" max="11521" width="46.5703125" style="633"/>
    <col min="11522" max="11523" width="0" style="633" hidden="1" customWidth="1"/>
    <col min="11524" max="11524" width="96.5703125" style="633" bestFit="1" customWidth="1"/>
    <col min="11525" max="11525" width="15" style="633" bestFit="1" customWidth="1"/>
    <col min="11526" max="11526" width="14.85546875" style="633" bestFit="1" customWidth="1"/>
    <col min="11527" max="11531" width="15" style="633" bestFit="1" customWidth="1"/>
    <col min="11532" max="11777" width="46.5703125" style="633"/>
    <col min="11778" max="11779" width="0" style="633" hidden="1" customWidth="1"/>
    <col min="11780" max="11780" width="96.5703125" style="633" bestFit="1" customWidth="1"/>
    <col min="11781" max="11781" width="15" style="633" bestFit="1" customWidth="1"/>
    <col min="11782" max="11782" width="14.85546875" style="633" bestFit="1" customWidth="1"/>
    <col min="11783" max="11787" width="15" style="633" bestFit="1" customWidth="1"/>
    <col min="11788" max="12033" width="46.5703125" style="633"/>
    <col min="12034" max="12035" width="0" style="633" hidden="1" customWidth="1"/>
    <col min="12036" max="12036" width="96.5703125" style="633" bestFit="1" customWidth="1"/>
    <col min="12037" max="12037" width="15" style="633" bestFit="1" customWidth="1"/>
    <col min="12038" max="12038" width="14.85546875" style="633" bestFit="1" customWidth="1"/>
    <col min="12039" max="12043" width="15" style="633" bestFit="1" customWidth="1"/>
    <col min="12044" max="12289" width="46.5703125" style="633"/>
    <col min="12290" max="12291" width="0" style="633" hidden="1" customWidth="1"/>
    <col min="12292" max="12292" width="96.5703125" style="633" bestFit="1" customWidth="1"/>
    <col min="12293" max="12293" width="15" style="633" bestFit="1" customWidth="1"/>
    <col min="12294" max="12294" width="14.85546875" style="633" bestFit="1" customWidth="1"/>
    <col min="12295" max="12299" width="15" style="633" bestFit="1" customWidth="1"/>
    <col min="12300" max="12545" width="46.5703125" style="633"/>
    <col min="12546" max="12547" width="0" style="633" hidden="1" customWidth="1"/>
    <col min="12548" max="12548" width="96.5703125" style="633" bestFit="1" customWidth="1"/>
    <col min="12549" max="12549" width="15" style="633" bestFit="1" customWidth="1"/>
    <col min="12550" max="12550" width="14.85546875" style="633" bestFit="1" customWidth="1"/>
    <col min="12551" max="12555" width="15" style="633" bestFit="1" customWidth="1"/>
    <col min="12556" max="12801" width="46.5703125" style="633"/>
    <col min="12802" max="12803" width="0" style="633" hidden="1" customWidth="1"/>
    <col min="12804" max="12804" width="96.5703125" style="633" bestFit="1" customWidth="1"/>
    <col min="12805" max="12805" width="15" style="633" bestFit="1" customWidth="1"/>
    <col min="12806" max="12806" width="14.85546875" style="633" bestFit="1" customWidth="1"/>
    <col min="12807" max="12811" width="15" style="633" bestFit="1" customWidth="1"/>
    <col min="12812" max="13057" width="46.5703125" style="633"/>
    <col min="13058" max="13059" width="0" style="633" hidden="1" customWidth="1"/>
    <col min="13060" max="13060" width="96.5703125" style="633" bestFit="1" customWidth="1"/>
    <col min="13061" max="13061" width="15" style="633" bestFit="1" customWidth="1"/>
    <col min="13062" max="13062" width="14.85546875" style="633" bestFit="1" customWidth="1"/>
    <col min="13063" max="13067" width="15" style="633" bestFit="1" customWidth="1"/>
    <col min="13068" max="13313" width="46.5703125" style="633"/>
    <col min="13314" max="13315" width="0" style="633" hidden="1" customWidth="1"/>
    <col min="13316" max="13316" width="96.5703125" style="633" bestFit="1" customWidth="1"/>
    <col min="13317" max="13317" width="15" style="633" bestFit="1" customWidth="1"/>
    <col min="13318" max="13318" width="14.85546875" style="633" bestFit="1" customWidth="1"/>
    <col min="13319" max="13323" width="15" style="633" bestFit="1" customWidth="1"/>
    <col min="13324" max="13569" width="46.5703125" style="633"/>
    <col min="13570" max="13571" width="0" style="633" hidden="1" customWidth="1"/>
    <col min="13572" max="13572" width="96.5703125" style="633" bestFit="1" customWidth="1"/>
    <col min="13573" max="13573" width="15" style="633" bestFit="1" customWidth="1"/>
    <col min="13574" max="13574" width="14.85546875" style="633" bestFit="1" customWidth="1"/>
    <col min="13575" max="13579" width="15" style="633" bestFit="1" customWidth="1"/>
    <col min="13580" max="13825" width="46.5703125" style="633"/>
    <col min="13826" max="13827" width="0" style="633" hidden="1" customWidth="1"/>
    <col min="13828" max="13828" width="96.5703125" style="633" bestFit="1" customWidth="1"/>
    <col min="13829" max="13829" width="15" style="633" bestFit="1" customWidth="1"/>
    <col min="13830" max="13830" width="14.85546875" style="633" bestFit="1" customWidth="1"/>
    <col min="13831" max="13835" width="15" style="633" bestFit="1" customWidth="1"/>
    <col min="13836" max="14081" width="46.5703125" style="633"/>
    <col min="14082" max="14083" width="0" style="633" hidden="1" customWidth="1"/>
    <col min="14084" max="14084" width="96.5703125" style="633" bestFit="1" customWidth="1"/>
    <col min="14085" max="14085" width="15" style="633" bestFit="1" customWidth="1"/>
    <col min="14086" max="14086" width="14.85546875" style="633" bestFit="1" customWidth="1"/>
    <col min="14087" max="14091" width="15" style="633" bestFit="1" customWidth="1"/>
    <col min="14092" max="14337" width="46.5703125" style="633"/>
    <col min="14338" max="14339" width="0" style="633" hidden="1" customWidth="1"/>
    <col min="14340" max="14340" width="96.5703125" style="633" bestFit="1" customWidth="1"/>
    <col min="14341" max="14341" width="15" style="633" bestFit="1" customWidth="1"/>
    <col min="14342" max="14342" width="14.85546875" style="633" bestFit="1" customWidth="1"/>
    <col min="14343" max="14347" width="15" style="633" bestFit="1" customWidth="1"/>
    <col min="14348" max="14593" width="46.5703125" style="633"/>
    <col min="14594" max="14595" width="0" style="633" hidden="1" customWidth="1"/>
    <col min="14596" max="14596" width="96.5703125" style="633" bestFit="1" customWidth="1"/>
    <col min="14597" max="14597" width="15" style="633" bestFit="1" customWidth="1"/>
    <col min="14598" max="14598" width="14.85546875" style="633" bestFit="1" customWidth="1"/>
    <col min="14599" max="14603" width="15" style="633" bestFit="1" customWidth="1"/>
    <col min="14604" max="14849" width="46.5703125" style="633"/>
    <col min="14850" max="14851" width="0" style="633" hidden="1" customWidth="1"/>
    <col min="14852" max="14852" width="96.5703125" style="633" bestFit="1" customWidth="1"/>
    <col min="14853" max="14853" width="15" style="633" bestFit="1" customWidth="1"/>
    <col min="14854" max="14854" width="14.85546875" style="633" bestFit="1" customWidth="1"/>
    <col min="14855" max="14859" width="15" style="633" bestFit="1" customWidth="1"/>
    <col min="14860" max="15105" width="46.5703125" style="633"/>
    <col min="15106" max="15107" width="0" style="633" hidden="1" customWidth="1"/>
    <col min="15108" max="15108" width="96.5703125" style="633" bestFit="1" customWidth="1"/>
    <col min="15109" max="15109" width="15" style="633" bestFit="1" customWidth="1"/>
    <col min="15110" max="15110" width="14.85546875" style="633" bestFit="1" customWidth="1"/>
    <col min="15111" max="15115" width="15" style="633" bestFit="1" customWidth="1"/>
    <col min="15116" max="15361" width="46.5703125" style="633"/>
    <col min="15362" max="15363" width="0" style="633" hidden="1" customWidth="1"/>
    <col min="15364" max="15364" width="96.5703125" style="633" bestFit="1" customWidth="1"/>
    <col min="15365" max="15365" width="15" style="633" bestFit="1" customWidth="1"/>
    <col min="15366" max="15366" width="14.85546875" style="633" bestFit="1" customWidth="1"/>
    <col min="15367" max="15371" width="15" style="633" bestFit="1" customWidth="1"/>
    <col min="15372" max="15617" width="46.5703125" style="633"/>
    <col min="15618" max="15619" width="0" style="633" hidden="1" customWidth="1"/>
    <col min="15620" max="15620" width="96.5703125" style="633" bestFit="1" customWidth="1"/>
    <col min="15621" max="15621" width="15" style="633" bestFit="1" customWidth="1"/>
    <col min="15622" max="15622" width="14.85546875" style="633" bestFit="1" customWidth="1"/>
    <col min="15623" max="15627" width="15" style="633" bestFit="1" customWidth="1"/>
    <col min="15628" max="15873" width="46.5703125" style="633"/>
    <col min="15874" max="15875" width="0" style="633" hidden="1" customWidth="1"/>
    <col min="15876" max="15876" width="96.5703125" style="633" bestFit="1" customWidth="1"/>
    <col min="15877" max="15877" width="15" style="633" bestFit="1" customWidth="1"/>
    <col min="15878" max="15878" width="14.85546875" style="633" bestFit="1" customWidth="1"/>
    <col min="15879" max="15883" width="15" style="633" bestFit="1" customWidth="1"/>
    <col min="15884" max="16129" width="46.5703125" style="633"/>
    <col min="16130" max="16131" width="0" style="633" hidden="1" customWidth="1"/>
    <col min="16132" max="16132" width="96.5703125" style="633" bestFit="1" customWidth="1"/>
    <col min="16133" max="16133" width="15" style="633" bestFit="1" customWidth="1"/>
    <col min="16134" max="16134" width="14.85546875" style="633" bestFit="1" customWidth="1"/>
    <col min="16135" max="16139" width="15" style="633" bestFit="1" customWidth="1"/>
    <col min="16140" max="16384" width="46.5703125" style="633"/>
  </cols>
  <sheetData>
    <row r="1" spans="1:11" s="40" customFormat="1" ht="30" customHeight="1">
      <c r="A1" s="47"/>
      <c r="B1" s="47"/>
      <c r="C1" s="751" t="s">
        <v>440</v>
      </c>
      <c r="D1" s="751"/>
      <c r="E1" s="751"/>
      <c r="F1" s="751"/>
      <c r="G1" s="751"/>
      <c r="H1" s="751"/>
      <c r="I1" s="751"/>
      <c r="J1" s="751"/>
      <c r="K1" s="751"/>
    </row>
    <row r="2" spans="1:11" s="40" customFormat="1" ht="23.25">
      <c r="A2" s="47"/>
      <c r="B2" s="47"/>
      <c r="C2" s="752" t="s">
        <v>764</v>
      </c>
      <c r="D2" s="752"/>
      <c r="E2" s="752"/>
      <c r="F2" s="752"/>
      <c r="G2" s="752"/>
      <c r="H2" s="752"/>
      <c r="I2" s="752"/>
      <c r="J2" s="752"/>
      <c r="K2" s="752"/>
    </row>
    <row r="3" spans="1:11" s="41" customFormat="1" ht="30" customHeight="1">
      <c r="A3" s="47" t="s">
        <v>1252</v>
      </c>
      <c r="B3" s="47"/>
      <c r="C3" s="753" t="s">
        <v>512</v>
      </c>
      <c r="D3" s="753"/>
      <c r="E3" s="753"/>
      <c r="F3" s="753"/>
      <c r="G3" s="753"/>
      <c r="H3" s="753"/>
      <c r="I3" s="753"/>
      <c r="J3" s="753"/>
      <c r="K3" s="753"/>
    </row>
    <row r="4" spans="1:11" s="39" customFormat="1" ht="3.75" customHeight="1" thickBot="1">
      <c r="A4" s="186"/>
      <c r="B4" s="186"/>
      <c r="C4" s="151"/>
      <c r="D4" s="154"/>
      <c r="E4" s="142"/>
      <c r="F4" s="142"/>
      <c r="G4" s="142"/>
      <c r="H4" s="142"/>
      <c r="I4" s="142"/>
      <c r="J4" s="142"/>
      <c r="K4" s="142"/>
    </row>
    <row r="5" spans="1:11" ht="15" customHeight="1" thickTop="1" thickBot="1">
      <c r="A5" s="193"/>
      <c r="B5" s="193"/>
      <c r="C5" s="561"/>
      <c r="D5" s="409">
        <v>2015</v>
      </c>
      <c r="E5" s="409">
        <v>2016</v>
      </c>
      <c r="F5" s="409">
        <v>2017</v>
      </c>
      <c r="G5" s="409">
        <v>2018</v>
      </c>
      <c r="H5" s="409">
        <v>2019</v>
      </c>
      <c r="I5" s="409">
        <v>2020</v>
      </c>
      <c r="J5" s="409">
        <v>2021</v>
      </c>
      <c r="K5" s="409">
        <v>2022</v>
      </c>
    </row>
    <row r="6" spans="1:11" ht="15" customHeight="1" thickTop="1" thickBot="1">
      <c r="A6" s="194"/>
      <c r="B6" s="194"/>
      <c r="C6" s="562"/>
      <c r="D6" s="503" t="s">
        <v>1242</v>
      </c>
      <c r="E6" s="503" t="s">
        <v>1242</v>
      </c>
      <c r="F6" s="504" t="s">
        <v>1242</v>
      </c>
      <c r="G6" s="503" t="s">
        <v>1242</v>
      </c>
      <c r="H6" s="503" t="s">
        <v>1242</v>
      </c>
      <c r="I6" s="503" t="s">
        <v>1242</v>
      </c>
      <c r="J6" s="503" t="s">
        <v>1242</v>
      </c>
      <c r="K6" s="503" t="s">
        <v>1503</v>
      </c>
    </row>
    <row r="7" spans="1:11" s="19" customFormat="1" ht="15" customHeight="1" thickTop="1" thickBot="1">
      <c r="A7" s="193" t="s">
        <v>748</v>
      </c>
      <c r="B7" s="195" t="s">
        <v>765</v>
      </c>
      <c r="C7" s="505" t="s">
        <v>247</v>
      </c>
      <c r="D7" s="506">
        <v>131019186</v>
      </c>
      <c r="E7" s="506">
        <v>135426274</v>
      </c>
      <c r="F7" s="506">
        <v>154147230</v>
      </c>
      <c r="G7" s="506">
        <v>161638464</v>
      </c>
      <c r="H7" s="506">
        <v>157409599</v>
      </c>
      <c r="I7" s="506">
        <v>173595870</v>
      </c>
      <c r="J7" s="506">
        <v>186048624.22277999</v>
      </c>
      <c r="K7" s="506">
        <v>188266749.45679998</v>
      </c>
    </row>
    <row r="8" spans="1:11" s="19" customFormat="1" ht="15" customHeight="1" thickTop="1" thickBot="1">
      <c r="A8" s="194" t="s">
        <v>748</v>
      </c>
      <c r="B8" s="196" t="s">
        <v>766</v>
      </c>
      <c r="C8" s="410" t="s">
        <v>767</v>
      </c>
      <c r="D8" s="411">
        <v>30048309</v>
      </c>
      <c r="E8" s="411">
        <v>29802707</v>
      </c>
      <c r="F8" s="411">
        <v>29805454</v>
      </c>
      <c r="G8" s="411">
        <v>28527247</v>
      </c>
      <c r="H8" s="411">
        <v>25221909</v>
      </c>
      <c r="I8" s="411">
        <v>28919097</v>
      </c>
      <c r="J8" s="411">
        <v>31258324.62985</v>
      </c>
      <c r="K8" s="411">
        <v>30787470.13112</v>
      </c>
    </row>
    <row r="9" spans="1:11" s="19" customFormat="1" ht="15" customHeight="1" thickTop="1">
      <c r="A9" s="47" t="s">
        <v>748</v>
      </c>
      <c r="B9" s="197" t="s">
        <v>768</v>
      </c>
      <c r="C9" s="507" t="s">
        <v>769</v>
      </c>
      <c r="D9" s="363">
        <v>28839394</v>
      </c>
      <c r="E9" s="363">
        <v>29282082</v>
      </c>
      <c r="F9" s="363">
        <v>29397585</v>
      </c>
      <c r="G9" s="363">
        <v>27980826</v>
      </c>
      <c r="H9" s="363">
        <v>24822118</v>
      </c>
      <c r="I9" s="363">
        <v>28491015</v>
      </c>
      <c r="J9" s="363">
        <v>30893867.720739998</v>
      </c>
      <c r="K9" s="363">
        <v>30076683.47456</v>
      </c>
    </row>
    <row r="10" spans="1:11" s="19" customFormat="1" ht="15" customHeight="1" thickBot="1">
      <c r="A10" s="47" t="s">
        <v>748</v>
      </c>
      <c r="B10" s="197" t="s">
        <v>770</v>
      </c>
      <c r="C10" s="507" t="s">
        <v>771</v>
      </c>
      <c r="D10" s="363">
        <v>1208915</v>
      </c>
      <c r="E10" s="363">
        <v>520625</v>
      </c>
      <c r="F10" s="363">
        <v>407869</v>
      </c>
      <c r="G10" s="363">
        <v>546421</v>
      </c>
      <c r="H10" s="363">
        <v>399791</v>
      </c>
      <c r="I10" s="363">
        <v>428082</v>
      </c>
      <c r="J10" s="363">
        <v>364456.90911000001</v>
      </c>
      <c r="K10" s="363">
        <v>710786.65656000003</v>
      </c>
    </row>
    <row r="11" spans="1:11" s="19" customFormat="1" ht="15" customHeight="1" thickTop="1" thickBot="1">
      <c r="A11" s="194" t="s">
        <v>748</v>
      </c>
      <c r="B11" s="196" t="s">
        <v>772</v>
      </c>
      <c r="C11" s="410" t="s">
        <v>773</v>
      </c>
      <c r="D11" s="411">
        <v>47601698</v>
      </c>
      <c r="E11" s="411">
        <v>43891533</v>
      </c>
      <c r="F11" s="411">
        <v>47920359</v>
      </c>
      <c r="G11" s="411">
        <v>51336022</v>
      </c>
      <c r="H11" s="411">
        <v>47708282</v>
      </c>
      <c r="I11" s="411">
        <v>52480729</v>
      </c>
      <c r="J11" s="411">
        <v>57233904.781120002</v>
      </c>
      <c r="K11" s="411">
        <v>57458871.335339993</v>
      </c>
    </row>
    <row r="12" spans="1:11" s="19" customFormat="1" ht="15" customHeight="1" thickTop="1">
      <c r="A12" s="47" t="s">
        <v>748</v>
      </c>
      <c r="B12" s="197" t="s">
        <v>774</v>
      </c>
      <c r="C12" s="507" t="s">
        <v>775</v>
      </c>
      <c r="D12" s="363">
        <v>47326530</v>
      </c>
      <c r="E12" s="363">
        <v>43593915</v>
      </c>
      <c r="F12" s="363">
        <v>47584074</v>
      </c>
      <c r="G12" s="363">
        <v>51014657</v>
      </c>
      <c r="H12" s="363">
        <v>46981718</v>
      </c>
      <c r="I12" s="363">
        <v>51852445</v>
      </c>
      <c r="J12" s="363">
        <v>56498079.315930001</v>
      </c>
      <c r="K12" s="363">
        <v>56841906.175239995</v>
      </c>
    </row>
    <row r="13" spans="1:11" s="19" customFormat="1" ht="15" customHeight="1">
      <c r="A13" s="47" t="s">
        <v>748</v>
      </c>
      <c r="B13" s="197" t="s">
        <v>776</v>
      </c>
      <c r="C13" s="507" t="s">
        <v>777</v>
      </c>
      <c r="D13" s="363">
        <v>192728</v>
      </c>
      <c r="E13" s="363">
        <v>230158</v>
      </c>
      <c r="F13" s="363">
        <v>252601</v>
      </c>
      <c r="G13" s="363">
        <v>190543</v>
      </c>
      <c r="H13" s="363">
        <v>207835</v>
      </c>
      <c r="I13" s="363">
        <v>233160</v>
      </c>
      <c r="J13" s="363">
        <v>274631.38511999999</v>
      </c>
      <c r="K13" s="363">
        <v>292356.38422000001</v>
      </c>
    </row>
    <row r="14" spans="1:11" s="19" customFormat="1" ht="15" customHeight="1">
      <c r="A14" s="47" t="s">
        <v>748</v>
      </c>
      <c r="B14" s="197" t="s">
        <v>778</v>
      </c>
      <c r="C14" s="507" t="s">
        <v>779</v>
      </c>
      <c r="D14" s="363">
        <v>0</v>
      </c>
      <c r="E14" s="363">
        <v>0</v>
      </c>
      <c r="F14" s="363">
        <v>0</v>
      </c>
      <c r="G14" s="363">
        <v>0</v>
      </c>
      <c r="H14" s="363">
        <v>0</v>
      </c>
      <c r="I14" s="363">
        <v>0</v>
      </c>
      <c r="J14" s="363">
        <v>0</v>
      </c>
      <c r="K14" s="363">
        <v>0</v>
      </c>
    </row>
    <row r="15" spans="1:11" s="19" customFormat="1" ht="15" customHeight="1" thickBot="1">
      <c r="A15" s="47" t="s">
        <v>748</v>
      </c>
      <c r="B15" s="198">
        <v>212.04</v>
      </c>
      <c r="C15" s="507" t="s">
        <v>780</v>
      </c>
      <c r="D15" s="363">
        <v>82441</v>
      </c>
      <c r="E15" s="363">
        <v>67460</v>
      </c>
      <c r="F15" s="363">
        <v>83684</v>
      </c>
      <c r="G15" s="363">
        <v>130822</v>
      </c>
      <c r="H15" s="363">
        <v>518728</v>
      </c>
      <c r="I15" s="363">
        <v>395124</v>
      </c>
      <c r="J15" s="363">
        <v>461194.08006999997</v>
      </c>
      <c r="K15" s="363">
        <v>324608.77587999997</v>
      </c>
    </row>
    <row r="16" spans="1:11" s="19" customFormat="1" ht="15" customHeight="1" thickTop="1" thickBot="1">
      <c r="A16" s="194" t="s">
        <v>748</v>
      </c>
      <c r="B16" s="196" t="s">
        <v>781</v>
      </c>
      <c r="C16" s="410" t="s">
        <v>782</v>
      </c>
      <c r="D16" s="411">
        <v>2383645</v>
      </c>
      <c r="E16" s="411">
        <v>802007</v>
      </c>
      <c r="F16" s="411">
        <v>608029</v>
      </c>
      <c r="G16" s="411">
        <v>486584</v>
      </c>
      <c r="H16" s="411">
        <v>285971</v>
      </c>
      <c r="I16" s="411">
        <v>290575</v>
      </c>
      <c r="J16" s="411">
        <v>422703.82511999999</v>
      </c>
      <c r="K16" s="411">
        <v>121778.17456999999</v>
      </c>
    </row>
    <row r="17" spans="1:11" s="19" customFormat="1" ht="15" customHeight="1" thickTop="1">
      <c r="A17" s="47" t="s">
        <v>748</v>
      </c>
      <c r="B17" s="197" t="s">
        <v>783</v>
      </c>
      <c r="C17" s="507" t="s">
        <v>784</v>
      </c>
      <c r="D17" s="363">
        <v>249119</v>
      </c>
      <c r="E17" s="363">
        <v>245466</v>
      </c>
      <c r="F17" s="363">
        <v>138236</v>
      </c>
      <c r="G17" s="363">
        <v>107437</v>
      </c>
      <c r="H17" s="363">
        <v>57424</v>
      </c>
      <c r="I17" s="363">
        <v>19718</v>
      </c>
      <c r="J17" s="363">
        <v>12261.23308</v>
      </c>
      <c r="K17" s="363">
        <v>8662.3975399999999</v>
      </c>
    </row>
    <row r="18" spans="1:11" s="19" customFormat="1" ht="15" customHeight="1">
      <c r="A18" s="47" t="s">
        <v>748</v>
      </c>
      <c r="B18" s="197" t="s">
        <v>785</v>
      </c>
      <c r="C18" s="507" t="s">
        <v>786</v>
      </c>
      <c r="D18" s="363">
        <v>114217</v>
      </c>
      <c r="E18" s="363">
        <v>47027</v>
      </c>
      <c r="F18" s="363">
        <v>46518</v>
      </c>
      <c r="G18" s="363">
        <v>19497</v>
      </c>
      <c r="H18" s="363">
        <v>22534</v>
      </c>
      <c r="I18" s="363">
        <v>39593</v>
      </c>
      <c r="J18" s="363">
        <v>18492.374520000001</v>
      </c>
      <c r="K18" s="363">
        <v>15110.267019999999</v>
      </c>
    </row>
    <row r="19" spans="1:11" s="19" customFormat="1" ht="15" customHeight="1">
      <c r="A19" s="47" t="s">
        <v>748</v>
      </c>
      <c r="B19" s="197" t="s">
        <v>787</v>
      </c>
      <c r="C19" s="507" t="s">
        <v>788</v>
      </c>
      <c r="D19" s="363">
        <v>1168</v>
      </c>
      <c r="E19" s="363">
        <v>549</v>
      </c>
      <c r="F19" s="363">
        <v>148</v>
      </c>
      <c r="G19" s="363">
        <v>94</v>
      </c>
      <c r="H19" s="363">
        <v>0</v>
      </c>
      <c r="I19" s="363">
        <v>344</v>
      </c>
      <c r="J19" s="363">
        <v>285.06188000000003</v>
      </c>
      <c r="K19" s="363">
        <v>685.99999000000003</v>
      </c>
    </row>
    <row r="20" spans="1:11" s="19" customFormat="1" ht="15" customHeight="1">
      <c r="A20" s="47" t="s">
        <v>748</v>
      </c>
      <c r="B20" s="197" t="s">
        <v>789</v>
      </c>
      <c r="C20" s="507" t="s">
        <v>790</v>
      </c>
      <c r="D20" s="363">
        <v>10609</v>
      </c>
      <c r="E20" s="363">
        <v>5304</v>
      </c>
      <c r="F20" s="363">
        <v>9254</v>
      </c>
      <c r="G20" s="363">
        <v>1988</v>
      </c>
      <c r="H20" s="363">
        <v>1200</v>
      </c>
      <c r="I20" s="363">
        <v>14</v>
      </c>
      <c r="J20" s="363">
        <v>1390.9767300000001</v>
      </c>
      <c r="K20" s="363">
        <v>446.18599999999998</v>
      </c>
    </row>
    <row r="21" spans="1:11" s="19" customFormat="1" ht="15" customHeight="1">
      <c r="A21" s="47" t="s">
        <v>748</v>
      </c>
      <c r="B21" s="197" t="s">
        <v>791</v>
      </c>
      <c r="C21" s="507" t="s">
        <v>792</v>
      </c>
      <c r="D21" s="363">
        <v>106122</v>
      </c>
      <c r="E21" s="363">
        <v>25017</v>
      </c>
      <c r="F21" s="363">
        <v>18410</v>
      </c>
      <c r="G21" s="363">
        <v>12962</v>
      </c>
      <c r="H21" s="363">
        <v>4611</v>
      </c>
      <c r="I21" s="363">
        <v>8593</v>
      </c>
      <c r="J21" s="363">
        <v>11065.975550000001</v>
      </c>
      <c r="K21" s="363">
        <v>6873.32395</v>
      </c>
    </row>
    <row r="22" spans="1:11" s="19" customFormat="1" ht="15" customHeight="1">
      <c r="A22" s="47" t="s">
        <v>748</v>
      </c>
      <c r="B22" s="197" t="s">
        <v>793</v>
      </c>
      <c r="C22" s="507" t="s">
        <v>794</v>
      </c>
      <c r="D22" s="363">
        <v>33650</v>
      </c>
      <c r="E22" s="363">
        <v>80505</v>
      </c>
      <c r="F22" s="363">
        <v>16470</v>
      </c>
      <c r="G22" s="363">
        <v>2507</v>
      </c>
      <c r="H22" s="363">
        <v>3706</v>
      </c>
      <c r="I22" s="363">
        <v>24786</v>
      </c>
      <c r="J22" s="363">
        <v>232826.20335</v>
      </c>
      <c r="K22" s="363">
        <v>5.9999999999999995E-5</v>
      </c>
    </row>
    <row r="23" spans="1:11" s="19" customFormat="1" ht="15" customHeight="1">
      <c r="A23" s="47" t="s">
        <v>748</v>
      </c>
      <c r="B23" s="197" t="s">
        <v>795</v>
      </c>
      <c r="C23" s="507" t="s">
        <v>796</v>
      </c>
      <c r="D23" s="363">
        <v>98917</v>
      </c>
      <c r="E23" s="363">
        <v>11041</v>
      </c>
      <c r="F23" s="363">
        <v>6473</v>
      </c>
      <c r="G23" s="363">
        <v>12853</v>
      </c>
      <c r="H23" s="363">
        <v>20000</v>
      </c>
      <c r="I23" s="363">
        <v>20000</v>
      </c>
      <c r="J23" s="363">
        <v>30870.000010000003</v>
      </c>
      <c r="K23" s="363">
        <v>1.0000000000000001E-5</v>
      </c>
    </row>
    <row r="24" spans="1:11" s="19" customFormat="1" ht="15" customHeight="1" thickBot="1">
      <c r="A24" s="47" t="s">
        <v>748</v>
      </c>
      <c r="B24" s="197" t="s">
        <v>797</v>
      </c>
      <c r="C24" s="507" t="s">
        <v>1323</v>
      </c>
      <c r="D24" s="363">
        <v>1769842</v>
      </c>
      <c r="E24" s="363">
        <v>387099</v>
      </c>
      <c r="F24" s="363">
        <v>372521</v>
      </c>
      <c r="G24" s="363">
        <v>329245</v>
      </c>
      <c r="H24" s="363">
        <v>176495</v>
      </c>
      <c r="I24" s="363">
        <v>177526</v>
      </c>
      <c r="J24" s="363">
        <v>115512</v>
      </c>
      <c r="K24" s="363">
        <v>90000</v>
      </c>
    </row>
    <row r="25" spans="1:11" s="19" customFormat="1" ht="15" customHeight="1" thickTop="1" thickBot="1">
      <c r="A25" s="193" t="s">
        <v>748</v>
      </c>
      <c r="B25" s="199" t="s">
        <v>799</v>
      </c>
      <c r="C25" s="410" t="s">
        <v>800</v>
      </c>
      <c r="D25" s="412">
        <v>4348899</v>
      </c>
      <c r="E25" s="412">
        <v>4373255</v>
      </c>
      <c r="F25" s="412">
        <v>5070420</v>
      </c>
      <c r="G25" s="412">
        <v>3715943</v>
      </c>
      <c r="H25" s="412">
        <v>3952117</v>
      </c>
      <c r="I25" s="412">
        <v>3144797</v>
      </c>
      <c r="J25" s="412">
        <v>4109528.2781799999</v>
      </c>
      <c r="K25" s="412">
        <v>3931627.1709899995</v>
      </c>
    </row>
    <row r="26" spans="1:11" s="19" customFormat="1" ht="15" customHeight="1" thickTop="1" thickBot="1">
      <c r="A26" s="193" t="s">
        <v>748</v>
      </c>
      <c r="B26" s="199" t="s">
        <v>801</v>
      </c>
      <c r="C26" s="410" t="s">
        <v>802</v>
      </c>
      <c r="D26" s="412">
        <v>43373414</v>
      </c>
      <c r="E26" s="412">
        <v>52421843</v>
      </c>
      <c r="F26" s="412">
        <v>65219490</v>
      </c>
      <c r="G26" s="412">
        <v>70755431</v>
      </c>
      <c r="H26" s="412">
        <v>72297337</v>
      </c>
      <c r="I26" s="412">
        <v>79380373</v>
      </c>
      <c r="J26" s="412">
        <v>82631530.217570007</v>
      </c>
      <c r="K26" s="412">
        <v>84960520.533119991</v>
      </c>
    </row>
    <row r="27" spans="1:11" s="19" customFormat="1" ht="15" customHeight="1" thickTop="1" thickBot="1">
      <c r="A27" s="194" t="s">
        <v>748</v>
      </c>
      <c r="B27" s="200" t="s">
        <v>803</v>
      </c>
      <c r="C27" s="410" t="s">
        <v>804</v>
      </c>
      <c r="D27" s="411">
        <v>3263221</v>
      </c>
      <c r="E27" s="411">
        <v>4134928</v>
      </c>
      <c r="F27" s="411">
        <v>5523478</v>
      </c>
      <c r="G27" s="411">
        <v>6817238</v>
      </c>
      <c r="H27" s="411">
        <v>7943982</v>
      </c>
      <c r="I27" s="411">
        <v>9380300</v>
      </c>
      <c r="J27" s="411">
        <v>10392632.490940001</v>
      </c>
      <c r="K27" s="411">
        <v>11006482.11166</v>
      </c>
    </row>
    <row r="28" spans="1:11" s="19" customFormat="1" ht="15" customHeight="1" thickTop="1">
      <c r="A28" s="47" t="s">
        <v>748</v>
      </c>
      <c r="B28" s="197" t="s">
        <v>805</v>
      </c>
      <c r="C28" s="507" t="s">
        <v>806</v>
      </c>
      <c r="D28" s="363">
        <v>80</v>
      </c>
      <c r="E28" s="363">
        <v>645</v>
      </c>
      <c r="F28" s="363">
        <v>81</v>
      </c>
      <c r="G28" s="363">
        <v>79</v>
      </c>
      <c r="H28" s="363">
        <v>189</v>
      </c>
      <c r="I28" s="363">
        <v>330</v>
      </c>
      <c r="J28" s="363">
        <v>364.20181000000002</v>
      </c>
      <c r="K28" s="363">
        <v>365.20796000000001</v>
      </c>
    </row>
    <row r="29" spans="1:11" s="19" customFormat="1" ht="15" customHeight="1">
      <c r="A29" s="47" t="s">
        <v>748</v>
      </c>
      <c r="B29" s="197" t="s">
        <v>807</v>
      </c>
      <c r="C29" s="507" t="s">
        <v>808</v>
      </c>
      <c r="D29" s="363">
        <v>2163</v>
      </c>
      <c r="E29" s="363">
        <v>2767</v>
      </c>
      <c r="F29" s="363">
        <v>4496</v>
      </c>
      <c r="G29" s="363">
        <v>6977</v>
      </c>
      <c r="H29" s="363">
        <v>6844</v>
      </c>
      <c r="I29" s="363">
        <v>7909</v>
      </c>
      <c r="J29" s="363">
        <v>9890.8633000000009</v>
      </c>
      <c r="K29" s="363">
        <v>9690.3888200000001</v>
      </c>
    </row>
    <row r="30" spans="1:11" s="19" customFormat="1" ht="15" customHeight="1">
      <c r="A30" s="47" t="s">
        <v>748</v>
      </c>
      <c r="B30" s="197" t="s">
        <v>809</v>
      </c>
      <c r="C30" s="507" t="s">
        <v>810</v>
      </c>
      <c r="D30" s="363">
        <v>445562</v>
      </c>
      <c r="E30" s="363">
        <v>342105</v>
      </c>
      <c r="F30" s="363">
        <v>399408</v>
      </c>
      <c r="G30" s="363">
        <v>452697</v>
      </c>
      <c r="H30" s="363">
        <v>85759</v>
      </c>
      <c r="I30" s="363">
        <v>99443</v>
      </c>
      <c r="J30" s="363">
        <v>75265.193180000002</v>
      </c>
      <c r="K30" s="363">
        <v>59785.074710000001</v>
      </c>
    </row>
    <row r="31" spans="1:11" s="19" customFormat="1" ht="15" customHeight="1">
      <c r="A31" s="47" t="s">
        <v>748</v>
      </c>
      <c r="B31" s="201" t="s">
        <v>811</v>
      </c>
      <c r="C31" s="507" t="s">
        <v>812</v>
      </c>
      <c r="D31" s="363">
        <v>7554</v>
      </c>
      <c r="E31" s="363">
        <v>4635</v>
      </c>
      <c r="F31" s="363">
        <v>6237</v>
      </c>
      <c r="G31" s="363">
        <v>3235</v>
      </c>
      <c r="H31" s="363">
        <v>7799</v>
      </c>
      <c r="I31" s="363">
        <v>3706</v>
      </c>
      <c r="J31" s="363">
        <v>4510.1443200000003</v>
      </c>
      <c r="K31" s="363">
        <v>5697.1284900000001</v>
      </c>
    </row>
    <row r="32" spans="1:11" s="19" customFormat="1" ht="15" customHeight="1">
      <c r="A32" s="47" t="s">
        <v>748</v>
      </c>
      <c r="B32" s="201" t="s">
        <v>813</v>
      </c>
      <c r="C32" s="143" t="s">
        <v>814</v>
      </c>
      <c r="D32" s="363">
        <v>2807862</v>
      </c>
      <c r="E32" s="363">
        <v>3784777</v>
      </c>
      <c r="F32" s="363">
        <v>5113256</v>
      </c>
      <c r="G32" s="363">
        <v>6354251</v>
      </c>
      <c r="H32" s="363">
        <v>7843390</v>
      </c>
      <c r="I32" s="363">
        <v>9268912</v>
      </c>
      <c r="J32" s="363">
        <v>10302602.088330001</v>
      </c>
      <c r="K32" s="363">
        <v>10930944.31168</v>
      </c>
    </row>
    <row r="33" spans="1:11" s="19" customFormat="1" ht="15" customHeight="1">
      <c r="A33" s="47" t="s">
        <v>748</v>
      </c>
      <c r="B33" s="201" t="s">
        <v>815</v>
      </c>
      <c r="C33" s="563" t="s">
        <v>816</v>
      </c>
      <c r="D33" s="411">
        <v>6230085</v>
      </c>
      <c r="E33" s="411">
        <v>5883537</v>
      </c>
      <c r="F33" s="411">
        <v>7481096</v>
      </c>
      <c r="G33" s="411">
        <v>9663397</v>
      </c>
      <c r="H33" s="411">
        <v>14892021</v>
      </c>
      <c r="I33" s="411">
        <v>17431730</v>
      </c>
      <c r="J33" s="411">
        <v>18238410.890250001</v>
      </c>
      <c r="K33" s="411">
        <v>19052519.091619998</v>
      </c>
    </row>
    <row r="34" spans="1:11" ht="3.75" customHeight="1" thickBot="1">
      <c r="A34" s="47"/>
      <c r="B34" s="47"/>
      <c r="C34" s="185"/>
      <c r="D34" s="202"/>
      <c r="E34" s="203"/>
      <c r="F34" s="203"/>
      <c r="G34" s="203"/>
      <c r="H34" s="203"/>
      <c r="I34" s="203"/>
      <c r="J34" s="203"/>
      <c r="K34" s="203"/>
    </row>
    <row r="35" spans="1:11" ht="15" customHeight="1" thickTop="1">
      <c r="A35" s="47"/>
      <c r="B35" s="47"/>
      <c r="C35" s="47"/>
      <c r="D35" s="204"/>
      <c r="E35" s="71"/>
      <c r="F35" s="71"/>
      <c r="G35" s="71"/>
      <c r="H35" s="71"/>
      <c r="I35" s="71"/>
      <c r="J35" s="71"/>
      <c r="K35" s="71"/>
    </row>
  </sheetData>
  <mergeCells count="3">
    <mergeCell ref="C1:K1"/>
    <mergeCell ref="C2:K2"/>
    <mergeCell ref="C3:K3"/>
  </mergeCells>
  <pageMargins left="0.87" right="0.53" top="0.57999999999999996" bottom="0.33" header="0.5" footer="0.31"/>
  <pageSetup scale="39"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210"/>
  <sheetViews>
    <sheetView zoomScaleNormal="100" workbookViewId="0">
      <selection sqref="A1:P1"/>
    </sheetView>
  </sheetViews>
  <sheetFormatPr defaultRowHeight="15"/>
  <cols>
    <col min="1" max="1" width="74" style="5" customWidth="1"/>
    <col min="2" max="7" width="10.140625" style="5" bestFit="1" customWidth="1"/>
    <col min="8" max="8" width="9.140625" style="5" bestFit="1" customWidth="1"/>
    <col min="9" max="9" width="10.140625" style="5" bestFit="1" customWidth="1"/>
    <col min="10" max="10" width="6.5703125" style="5" bestFit="1" customWidth="1"/>
    <col min="11" max="11" width="10.140625" style="5" bestFit="1" customWidth="1"/>
    <col min="12" max="12" width="9.140625" style="5" bestFit="1" customWidth="1"/>
    <col min="13" max="13" width="10.140625" style="5" bestFit="1" customWidth="1"/>
    <col min="14" max="14" width="9.140625" style="5" bestFit="1" customWidth="1"/>
    <col min="15" max="15" width="11.140625" style="5" bestFit="1" customWidth="1"/>
    <col min="16" max="16" width="10.7109375" style="5" customWidth="1"/>
    <col min="17" max="16384" width="9.140625" style="5"/>
  </cols>
  <sheetData>
    <row r="1" spans="1:16" ht="30" customHeight="1">
      <c r="A1" s="736" t="s">
        <v>440</v>
      </c>
      <c r="B1" s="736"/>
      <c r="C1" s="736"/>
      <c r="D1" s="736"/>
      <c r="E1" s="736"/>
      <c r="F1" s="736"/>
      <c r="G1" s="736"/>
      <c r="H1" s="736"/>
      <c r="I1" s="736"/>
      <c r="J1" s="736"/>
      <c r="K1" s="736"/>
      <c r="L1" s="736"/>
      <c r="M1" s="736"/>
      <c r="N1" s="736"/>
      <c r="O1" s="736"/>
      <c r="P1" s="736"/>
    </row>
    <row r="2" spans="1:16" ht="18">
      <c r="A2" s="737" t="s">
        <v>723</v>
      </c>
      <c r="B2" s="737"/>
      <c r="C2" s="737"/>
      <c r="D2" s="737"/>
      <c r="E2" s="737"/>
      <c r="F2" s="737"/>
      <c r="G2" s="737"/>
      <c r="H2" s="737"/>
      <c r="I2" s="737"/>
      <c r="J2" s="737"/>
      <c r="K2" s="737"/>
      <c r="L2" s="737"/>
      <c r="M2" s="737"/>
      <c r="N2" s="737"/>
      <c r="O2" s="737"/>
      <c r="P2" s="737"/>
    </row>
    <row r="3" spans="1:16" ht="18">
      <c r="A3" s="737" t="s">
        <v>1500</v>
      </c>
      <c r="B3" s="737"/>
      <c r="C3" s="737"/>
      <c r="D3" s="737"/>
      <c r="E3" s="737"/>
      <c r="F3" s="737"/>
      <c r="G3" s="737"/>
      <c r="H3" s="737"/>
      <c r="I3" s="737"/>
      <c r="J3" s="737"/>
      <c r="K3" s="737"/>
      <c r="L3" s="737"/>
      <c r="M3" s="737"/>
      <c r="N3" s="737"/>
      <c r="O3" s="737"/>
      <c r="P3" s="737"/>
    </row>
    <row r="4" spans="1:16" ht="30" customHeight="1">
      <c r="A4" s="741" t="s">
        <v>512</v>
      </c>
      <c r="B4" s="741"/>
      <c r="C4" s="741"/>
      <c r="D4" s="741"/>
      <c r="E4" s="741"/>
      <c r="F4" s="741"/>
      <c r="G4" s="741"/>
      <c r="H4" s="741"/>
      <c r="I4" s="741"/>
      <c r="J4" s="741"/>
      <c r="K4" s="741"/>
      <c r="L4" s="741"/>
      <c r="M4" s="741"/>
      <c r="N4" s="741"/>
      <c r="O4" s="741"/>
      <c r="P4" s="741"/>
    </row>
    <row r="5" spans="1:16">
      <c r="A5" s="99"/>
      <c r="B5" s="205"/>
      <c r="C5" s="101"/>
      <c r="D5" s="205"/>
      <c r="E5" s="205"/>
      <c r="F5" s="205"/>
      <c r="G5" s="205"/>
      <c r="H5" s="205"/>
      <c r="I5" s="101"/>
      <c r="J5" s="184"/>
      <c r="K5" s="205"/>
      <c r="L5" s="205"/>
      <c r="M5" s="205"/>
      <c r="N5" s="205"/>
      <c r="O5" s="205"/>
      <c r="P5" s="98"/>
    </row>
    <row r="6" spans="1:16" ht="30" customHeight="1">
      <c r="A6" s="72" t="s">
        <v>724</v>
      </c>
      <c r="B6" s="73" t="s">
        <v>34</v>
      </c>
      <c r="C6" s="73" t="s">
        <v>117</v>
      </c>
      <c r="D6" s="73" t="s">
        <v>36</v>
      </c>
      <c r="E6" s="73" t="s">
        <v>38</v>
      </c>
      <c r="F6" s="73" t="s">
        <v>46</v>
      </c>
      <c r="G6" s="73" t="s">
        <v>44</v>
      </c>
      <c r="H6" s="73" t="s">
        <v>40</v>
      </c>
      <c r="I6" s="73" t="s">
        <v>42</v>
      </c>
      <c r="J6" s="73" t="s">
        <v>48</v>
      </c>
      <c r="K6" s="73" t="s">
        <v>50</v>
      </c>
      <c r="L6" s="73" t="s">
        <v>52</v>
      </c>
      <c r="M6" s="73" t="s">
        <v>54</v>
      </c>
      <c r="N6" s="73" t="s">
        <v>56</v>
      </c>
      <c r="O6" s="176" t="s">
        <v>519</v>
      </c>
      <c r="P6" s="73" t="s">
        <v>725</v>
      </c>
    </row>
    <row r="7" spans="1:16">
      <c r="A7" s="100" t="s">
        <v>726</v>
      </c>
      <c r="B7" s="97">
        <v>6277321.5607099999</v>
      </c>
      <c r="C7" s="97">
        <v>9471969.1708899997</v>
      </c>
      <c r="D7" s="97">
        <v>4680825.8111499995</v>
      </c>
      <c r="E7" s="97">
        <v>2601557.9216700001</v>
      </c>
      <c r="F7" s="97">
        <v>3160685.3695500004</v>
      </c>
      <c r="G7" s="97">
        <v>1235769.33073</v>
      </c>
      <c r="H7" s="97">
        <v>1071468.66417</v>
      </c>
      <c r="I7" s="97">
        <v>1474006.7146700001</v>
      </c>
      <c r="J7" s="97">
        <v>0</v>
      </c>
      <c r="K7" s="97">
        <v>1513189.4891700002</v>
      </c>
      <c r="L7" s="97">
        <v>312123.52982</v>
      </c>
      <c r="M7" s="97">
        <v>6536921.5756599996</v>
      </c>
      <c r="N7" s="97">
        <v>368323.67180000001</v>
      </c>
      <c r="O7" s="97">
        <v>38704162.809990004</v>
      </c>
      <c r="P7" s="160">
        <v>0.18806328872491201</v>
      </c>
    </row>
    <row r="8" spans="1:16">
      <c r="A8" s="100" t="s">
        <v>727</v>
      </c>
      <c r="B8" s="97">
        <v>5400355.0399899995</v>
      </c>
      <c r="C8" s="97">
        <v>3446852.4508799999</v>
      </c>
      <c r="D8" s="97">
        <v>8080362.9598000003</v>
      </c>
      <c r="E8" s="97">
        <v>4403897.38803</v>
      </c>
      <c r="F8" s="97">
        <v>5131466.6872299993</v>
      </c>
      <c r="G8" s="97">
        <v>3830082.9102099999</v>
      </c>
      <c r="H8" s="97">
        <v>1964671.9997400001</v>
      </c>
      <c r="I8" s="97">
        <v>2733507.0892099999</v>
      </c>
      <c r="J8" s="97">
        <v>19994.358690000001</v>
      </c>
      <c r="K8" s="97">
        <v>2660850.8032900002</v>
      </c>
      <c r="L8" s="97">
        <v>612124.93163000001</v>
      </c>
      <c r="M8" s="97">
        <v>5356184.5180799998</v>
      </c>
      <c r="N8" s="97">
        <v>1524872.5267699999</v>
      </c>
      <c r="O8" s="97">
        <v>45165223.663549997</v>
      </c>
      <c r="P8" s="160">
        <v>0.21945754362037381</v>
      </c>
    </row>
    <row r="9" spans="1:16">
      <c r="A9" s="100" t="s">
        <v>728</v>
      </c>
      <c r="B9" s="97">
        <v>3646431.8006599997</v>
      </c>
      <c r="C9" s="97">
        <v>3339590.9189899997</v>
      </c>
      <c r="D9" s="97">
        <v>5001533.2560200002</v>
      </c>
      <c r="E9" s="97">
        <v>4258274.5019300003</v>
      </c>
      <c r="F9" s="97">
        <v>2732211.8144299998</v>
      </c>
      <c r="G9" s="97">
        <v>2488056.4547199998</v>
      </c>
      <c r="H9" s="97">
        <v>3235595.4945799997</v>
      </c>
      <c r="I9" s="97">
        <v>3137906.1639200002</v>
      </c>
      <c r="J9" s="97">
        <v>20732.58293</v>
      </c>
      <c r="K9" s="97">
        <v>3730780.9031999996</v>
      </c>
      <c r="L9" s="97">
        <v>1041698.72942</v>
      </c>
      <c r="M9" s="97">
        <v>1605550.1682500001</v>
      </c>
      <c r="N9" s="97">
        <v>1772686.6895699999</v>
      </c>
      <c r="O9" s="97">
        <v>36011049.47862</v>
      </c>
      <c r="P9" s="160">
        <v>0.17497746763396674</v>
      </c>
    </row>
    <row r="10" spans="1:16">
      <c r="A10" s="100" t="s">
        <v>729</v>
      </c>
      <c r="B10" s="97">
        <v>1853818.2496</v>
      </c>
      <c r="C10" s="97">
        <v>2047765.6916800002</v>
      </c>
      <c r="D10" s="97">
        <v>3088639.52037</v>
      </c>
      <c r="E10" s="97">
        <v>1538121.5176300001</v>
      </c>
      <c r="F10" s="97">
        <v>1664626.1937500001</v>
      </c>
      <c r="G10" s="97">
        <v>1250440.8305499998</v>
      </c>
      <c r="H10" s="97">
        <v>1199075.5323800002</v>
      </c>
      <c r="I10" s="97">
        <v>1472228.98073</v>
      </c>
      <c r="J10" s="97">
        <v>14349.63825</v>
      </c>
      <c r="K10" s="97">
        <v>1132818.38472</v>
      </c>
      <c r="L10" s="97">
        <v>803949.54573000001</v>
      </c>
      <c r="M10" s="97">
        <v>1490676.2679999999</v>
      </c>
      <c r="N10" s="97">
        <v>461784.42167000001</v>
      </c>
      <c r="O10" s="97">
        <v>18018294.775060002</v>
      </c>
      <c r="P10" s="160">
        <v>8.7550783342045316E-2</v>
      </c>
    </row>
    <row r="11" spans="1:16">
      <c r="A11" s="100" t="s">
        <v>730</v>
      </c>
      <c r="B11" s="97">
        <v>1197756.15686</v>
      </c>
      <c r="C11" s="97">
        <v>1266206.2662500001</v>
      </c>
      <c r="D11" s="97">
        <v>2087912.25517</v>
      </c>
      <c r="E11" s="97">
        <v>1044338.70939</v>
      </c>
      <c r="F11" s="97">
        <v>960638.66211999999</v>
      </c>
      <c r="G11" s="97">
        <v>632226.57163000002</v>
      </c>
      <c r="H11" s="97">
        <v>505350.72687999997</v>
      </c>
      <c r="I11" s="97">
        <v>603040.24827999994</v>
      </c>
      <c r="J11" s="97">
        <v>10550.55515</v>
      </c>
      <c r="K11" s="97">
        <v>612379.64165999996</v>
      </c>
      <c r="L11" s="97">
        <v>230382.00949999999</v>
      </c>
      <c r="M11" s="97">
        <v>971379.80963000003</v>
      </c>
      <c r="N11" s="97">
        <v>285747.04242000001</v>
      </c>
      <c r="O11" s="97">
        <v>10407908.654939998</v>
      </c>
      <c r="P11" s="160">
        <v>5.0571964054762539E-2</v>
      </c>
    </row>
    <row r="12" spans="1:16">
      <c r="A12" s="100" t="s">
        <v>731</v>
      </c>
      <c r="B12" s="97">
        <v>1276652.53981</v>
      </c>
      <c r="C12" s="97">
        <v>1435488.71462</v>
      </c>
      <c r="D12" s="97">
        <v>1881141.87952</v>
      </c>
      <c r="E12" s="97">
        <v>979514.02069000003</v>
      </c>
      <c r="F12" s="97">
        <v>1072665.0842800001</v>
      </c>
      <c r="G12" s="97">
        <v>612534.70484999998</v>
      </c>
      <c r="H12" s="97">
        <v>382861.13689999998</v>
      </c>
      <c r="I12" s="97">
        <v>499639.72697000002</v>
      </c>
      <c r="J12" s="97">
        <v>9996.8386699999992</v>
      </c>
      <c r="K12" s="97">
        <v>594161.40116000001</v>
      </c>
      <c r="L12" s="97">
        <v>190210.01637999999</v>
      </c>
      <c r="M12" s="97">
        <v>904517.84430999996</v>
      </c>
      <c r="N12" s="97">
        <v>263908.01698000001</v>
      </c>
      <c r="O12" s="97">
        <v>10103291.925140003</v>
      </c>
      <c r="P12" s="160">
        <v>4.9091833240719231E-2</v>
      </c>
    </row>
    <row r="13" spans="1:16">
      <c r="A13" s="100" t="s">
        <v>732</v>
      </c>
      <c r="B13" s="97">
        <v>960334.84498000005</v>
      </c>
      <c r="C13" s="97">
        <v>1247278.6565699999</v>
      </c>
      <c r="D13" s="97">
        <v>1376455.1843800002</v>
      </c>
      <c r="E13" s="97">
        <v>693135.66742999991</v>
      </c>
      <c r="F13" s="97">
        <v>617307.15732</v>
      </c>
      <c r="G13" s="97">
        <v>374441.35992000002</v>
      </c>
      <c r="H13" s="97">
        <v>216963.42290000001</v>
      </c>
      <c r="I13" s="97">
        <v>402402.07282999996</v>
      </c>
      <c r="J13" s="97">
        <v>4386.9339900000004</v>
      </c>
      <c r="K13" s="97">
        <v>425311.98206000001</v>
      </c>
      <c r="L13" s="97">
        <v>67301.502819999994</v>
      </c>
      <c r="M13" s="97">
        <v>678855.77023000002</v>
      </c>
      <c r="N13" s="97">
        <v>256302.03083999999</v>
      </c>
      <c r="O13" s="97">
        <v>7320476.5862700008</v>
      </c>
      <c r="P13" s="160">
        <v>3.5570150647782711E-2</v>
      </c>
    </row>
    <row r="14" spans="1:16">
      <c r="A14" s="100" t="s">
        <v>733</v>
      </c>
      <c r="B14" s="97">
        <v>789823.14484000008</v>
      </c>
      <c r="C14" s="97">
        <v>1196182.469</v>
      </c>
      <c r="D14" s="97">
        <v>1028147.68533</v>
      </c>
      <c r="E14" s="97">
        <v>521718.13793000003</v>
      </c>
      <c r="F14" s="97">
        <v>474310.90386000002</v>
      </c>
      <c r="G14" s="97">
        <v>276540.315</v>
      </c>
      <c r="H14" s="97">
        <v>169779.72138</v>
      </c>
      <c r="I14" s="97">
        <v>414194.16986999998</v>
      </c>
      <c r="J14" s="97">
        <v>2941.08214</v>
      </c>
      <c r="K14" s="97">
        <v>704103.59985</v>
      </c>
      <c r="L14" s="97">
        <v>49663.41719</v>
      </c>
      <c r="M14" s="97">
        <v>538146.30042999994</v>
      </c>
      <c r="N14" s="97">
        <v>297839.25754000002</v>
      </c>
      <c r="O14" s="97">
        <v>6463390.2043600008</v>
      </c>
      <c r="P14" s="160">
        <v>3.1405573196653179E-2</v>
      </c>
    </row>
    <row r="15" spans="1:16">
      <c r="A15" s="100" t="s">
        <v>734</v>
      </c>
      <c r="B15" s="97">
        <v>502041.74388999998</v>
      </c>
      <c r="C15" s="97">
        <v>814900.91373000003</v>
      </c>
      <c r="D15" s="97">
        <v>659019.51717999997</v>
      </c>
      <c r="E15" s="97">
        <v>352766.89566000004</v>
      </c>
      <c r="F15" s="97">
        <v>296166.77487999998</v>
      </c>
      <c r="G15" s="97">
        <v>173846.98699</v>
      </c>
      <c r="H15" s="97">
        <v>105033.31524</v>
      </c>
      <c r="I15" s="97">
        <v>315966.23913</v>
      </c>
      <c r="J15" s="97">
        <v>1593.62519</v>
      </c>
      <c r="K15" s="97">
        <v>328327.44176999998</v>
      </c>
      <c r="L15" s="97">
        <v>27994.177250000001</v>
      </c>
      <c r="M15" s="97">
        <v>325071.59604999999</v>
      </c>
      <c r="N15" s="97">
        <v>188843.66086999999</v>
      </c>
      <c r="O15" s="97">
        <v>4091572.8878299999</v>
      </c>
      <c r="P15" s="160">
        <v>1.9880927463037251E-2</v>
      </c>
    </row>
    <row r="16" spans="1:16">
      <c r="A16" s="100" t="s">
        <v>735</v>
      </c>
      <c r="B16" s="97">
        <v>713556.67997000006</v>
      </c>
      <c r="C16" s="97">
        <v>1384667.9777800001</v>
      </c>
      <c r="D16" s="97">
        <v>899677.31252000004</v>
      </c>
      <c r="E16" s="97">
        <v>450615.53427999996</v>
      </c>
      <c r="F16" s="97">
        <v>426489.39356</v>
      </c>
      <c r="G16" s="97">
        <v>255517.63800000001</v>
      </c>
      <c r="H16" s="97">
        <v>143050.46155000001</v>
      </c>
      <c r="I16" s="97">
        <v>618447.02515</v>
      </c>
      <c r="J16" s="97">
        <v>2276.40517</v>
      </c>
      <c r="K16" s="97">
        <v>579853.83134999999</v>
      </c>
      <c r="L16" s="97">
        <v>42788.871479999994</v>
      </c>
      <c r="M16" s="97">
        <v>508170.64282999997</v>
      </c>
      <c r="N16" s="97">
        <v>428564.64824000001</v>
      </c>
      <c r="O16" s="97">
        <v>6453676.4218800003</v>
      </c>
      <c r="P16" s="160">
        <v>3.1358373987407505E-2</v>
      </c>
    </row>
    <row r="17" spans="1:16">
      <c r="A17" s="100" t="s">
        <v>736</v>
      </c>
      <c r="B17" s="97">
        <v>994677.93799000001</v>
      </c>
      <c r="C17" s="97">
        <v>1911367.0761600002</v>
      </c>
      <c r="D17" s="97">
        <v>1161552.5965499999</v>
      </c>
      <c r="E17" s="97">
        <v>617591.23070000007</v>
      </c>
      <c r="F17" s="97">
        <v>562505.93299</v>
      </c>
      <c r="G17" s="97">
        <v>355537.27048000001</v>
      </c>
      <c r="H17" s="97">
        <v>211172.59166999999</v>
      </c>
      <c r="I17" s="97">
        <v>750015.03633000003</v>
      </c>
      <c r="J17" s="97">
        <v>3015.1258499999999</v>
      </c>
      <c r="K17" s="97">
        <v>732995.27375000005</v>
      </c>
      <c r="L17" s="97">
        <v>47260.052170000003</v>
      </c>
      <c r="M17" s="97">
        <v>623694.54723999999</v>
      </c>
      <c r="N17" s="97">
        <v>512066.96467000002</v>
      </c>
      <c r="O17" s="97">
        <v>8483451.6365500018</v>
      </c>
      <c r="P17" s="160">
        <v>4.1221039254633662E-2</v>
      </c>
    </row>
    <row r="18" spans="1:16">
      <c r="A18" s="100" t="s">
        <v>737</v>
      </c>
      <c r="B18" s="97">
        <v>1209129.5796099999</v>
      </c>
      <c r="C18" s="97">
        <v>2423952.0393300001</v>
      </c>
      <c r="D18" s="97">
        <v>1273545.78104</v>
      </c>
      <c r="E18" s="97">
        <v>736276.30723999999</v>
      </c>
      <c r="F18" s="97">
        <v>721214.44648000004</v>
      </c>
      <c r="G18" s="97">
        <v>478519.52982999996</v>
      </c>
      <c r="H18" s="97">
        <v>248035.67324999999</v>
      </c>
      <c r="I18" s="97">
        <v>909943.3761799999</v>
      </c>
      <c r="J18" s="97">
        <v>3311.5325800000001</v>
      </c>
      <c r="K18" s="97">
        <v>892009.68758000003</v>
      </c>
      <c r="L18" s="97">
        <v>59526.660219999998</v>
      </c>
      <c r="M18" s="97">
        <v>768526.94046000007</v>
      </c>
      <c r="N18" s="97">
        <v>616017.56573000003</v>
      </c>
      <c r="O18" s="97">
        <v>10340009.119530002</v>
      </c>
      <c r="P18" s="160">
        <v>5.0242040630380867E-2</v>
      </c>
    </row>
    <row r="19" spans="1:16">
      <c r="A19" s="100" t="s">
        <v>738</v>
      </c>
      <c r="B19" s="97">
        <v>229858.74108000001</v>
      </c>
      <c r="C19" s="97">
        <v>499159.47982000001</v>
      </c>
      <c r="D19" s="97">
        <v>213022.84941999998</v>
      </c>
      <c r="E19" s="97">
        <v>132250.19398000001</v>
      </c>
      <c r="F19" s="97">
        <v>142804.90999000001</v>
      </c>
      <c r="G19" s="97">
        <v>101102.41635</v>
      </c>
      <c r="H19" s="97">
        <v>48074.460380000004</v>
      </c>
      <c r="I19" s="97">
        <v>142654.24453</v>
      </c>
      <c r="J19" s="97">
        <v>713.16150000000005</v>
      </c>
      <c r="K19" s="97">
        <v>150794.42752</v>
      </c>
      <c r="L19" s="97">
        <v>10333.988859999999</v>
      </c>
      <c r="M19" s="97">
        <v>148917.72956000001</v>
      </c>
      <c r="N19" s="97">
        <v>93733.495469999994</v>
      </c>
      <c r="O19" s="97">
        <v>1913420.09846</v>
      </c>
      <c r="P19" s="160">
        <v>9.2972964741625287E-3</v>
      </c>
    </row>
    <row r="20" spans="1:16">
      <c r="A20" s="100" t="s">
        <v>739</v>
      </c>
      <c r="B20" s="97">
        <v>279184.59114999999</v>
      </c>
      <c r="C20" s="97">
        <v>541391.87446000008</v>
      </c>
      <c r="D20" s="97">
        <v>230944.08132</v>
      </c>
      <c r="E20" s="97">
        <v>147454.17652000001</v>
      </c>
      <c r="F20" s="97">
        <v>152393.41365</v>
      </c>
      <c r="G20" s="97">
        <v>128491.14990999999</v>
      </c>
      <c r="H20" s="97">
        <v>62713.500659999998</v>
      </c>
      <c r="I20" s="97">
        <v>223005.17559999999</v>
      </c>
      <c r="J20" s="97">
        <v>693.74569999999994</v>
      </c>
      <c r="K20" s="97">
        <v>191517.16957</v>
      </c>
      <c r="L20" s="97">
        <v>15502.57051</v>
      </c>
      <c r="M20" s="97">
        <v>202761.57485</v>
      </c>
      <c r="N20" s="97">
        <v>151942.87375</v>
      </c>
      <c r="O20" s="97">
        <v>2327995.8976499997</v>
      </c>
      <c r="P20" s="160">
        <v>1.1311717729162675E-2</v>
      </c>
    </row>
    <row r="21" spans="1:16">
      <c r="A21" s="72" t="s">
        <v>160</v>
      </c>
      <c r="B21" s="158">
        <v>25330942.611140002</v>
      </c>
      <c r="C21" s="158">
        <v>31026773.700159993</v>
      </c>
      <c r="D21" s="158">
        <v>31662780.689769994</v>
      </c>
      <c r="E21" s="158">
        <v>18477512.203080002</v>
      </c>
      <c r="F21" s="158">
        <v>18115486.744089998</v>
      </c>
      <c r="G21" s="158">
        <v>12193107.469169995</v>
      </c>
      <c r="H21" s="158">
        <v>9563846.701679999</v>
      </c>
      <c r="I21" s="158">
        <v>13696956.2634</v>
      </c>
      <c r="J21" s="158">
        <v>94555.585810000004</v>
      </c>
      <c r="K21" s="158">
        <v>14249094.036650002</v>
      </c>
      <c r="L21" s="158">
        <v>3510860.0029800003</v>
      </c>
      <c r="M21" s="158">
        <v>20659375.285579998</v>
      </c>
      <c r="N21" s="158">
        <v>7222632.86632</v>
      </c>
      <c r="O21" s="158">
        <v>205803924.15983</v>
      </c>
      <c r="P21" s="161">
        <v>1</v>
      </c>
    </row>
    <row r="22" spans="1:16">
      <c r="A22" s="54" t="s">
        <v>740</v>
      </c>
      <c r="B22" s="160">
        <v>0.12308289414087004</v>
      </c>
      <c r="C22" s="160">
        <v>0.15075890232328221</v>
      </c>
      <c r="D22" s="160">
        <v>0.15384925636879629</v>
      </c>
      <c r="E22" s="160">
        <v>8.9782117996594302E-2</v>
      </c>
      <c r="F22" s="160">
        <v>8.8023038520982116E-2</v>
      </c>
      <c r="G22" s="160">
        <v>5.9246234098532878E-2</v>
      </c>
      <c r="H22" s="160">
        <v>4.6470672222229309E-2</v>
      </c>
      <c r="I22" s="160">
        <v>6.6553426127884549E-2</v>
      </c>
      <c r="J22" s="160">
        <v>4.5944500910763446E-4</v>
      </c>
      <c r="K22" s="160">
        <v>6.9236260167633984E-2</v>
      </c>
      <c r="L22" s="160">
        <v>1.7059247132010083E-2</v>
      </c>
      <c r="M22" s="160">
        <v>0.10038377727693695</v>
      </c>
      <c r="N22" s="160">
        <v>3.509472861513957E-2</v>
      </c>
      <c r="O22" s="160">
        <v>1</v>
      </c>
      <c r="P22" s="234"/>
    </row>
    <row r="23" spans="1:16" ht="30" customHeight="1">
      <c r="A23" s="435" t="s">
        <v>741</v>
      </c>
      <c r="B23" s="73" t="s">
        <v>34</v>
      </c>
      <c r="C23" s="73" t="s">
        <v>117</v>
      </c>
      <c r="D23" s="73" t="s">
        <v>36</v>
      </c>
      <c r="E23" s="73" t="s">
        <v>38</v>
      </c>
      <c r="F23" s="73" t="s">
        <v>46</v>
      </c>
      <c r="G23" s="73" t="s">
        <v>44</v>
      </c>
      <c r="H23" s="73" t="s">
        <v>40</v>
      </c>
      <c r="I23" s="73" t="s">
        <v>42</v>
      </c>
      <c r="J23" s="73" t="s">
        <v>48</v>
      </c>
      <c r="K23" s="73" t="s">
        <v>50</v>
      </c>
      <c r="L23" s="73" t="s">
        <v>52</v>
      </c>
      <c r="M23" s="73" t="s">
        <v>54</v>
      </c>
      <c r="N23" s="73" t="s">
        <v>56</v>
      </c>
      <c r="O23" s="176" t="s">
        <v>519</v>
      </c>
      <c r="P23" s="73" t="s">
        <v>682</v>
      </c>
    </row>
    <row r="24" spans="1:16">
      <c r="A24" s="100" t="s">
        <v>726</v>
      </c>
      <c r="B24" s="97">
        <v>146</v>
      </c>
      <c r="C24" s="97">
        <v>161</v>
      </c>
      <c r="D24" s="97">
        <v>168</v>
      </c>
      <c r="E24" s="97">
        <v>98</v>
      </c>
      <c r="F24" s="97">
        <v>104</v>
      </c>
      <c r="G24" s="97">
        <v>42</v>
      </c>
      <c r="H24" s="97">
        <v>50</v>
      </c>
      <c r="I24" s="97">
        <v>47</v>
      </c>
      <c r="J24" s="97">
        <v>0</v>
      </c>
      <c r="K24" s="97">
        <v>45</v>
      </c>
      <c r="L24" s="97">
        <v>12</v>
      </c>
      <c r="M24" s="97">
        <v>173</v>
      </c>
      <c r="N24" s="97">
        <v>13</v>
      </c>
      <c r="O24" s="97">
        <v>1059</v>
      </c>
      <c r="P24" s="160">
        <v>8.8122428098256423E-5</v>
      </c>
    </row>
    <row r="25" spans="1:16">
      <c r="A25" s="100" t="s">
        <v>727</v>
      </c>
      <c r="B25" s="97">
        <v>548</v>
      </c>
      <c r="C25" s="97">
        <v>346</v>
      </c>
      <c r="D25" s="97">
        <v>836</v>
      </c>
      <c r="E25" s="97">
        <v>458</v>
      </c>
      <c r="F25" s="97">
        <v>516</v>
      </c>
      <c r="G25" s="97">
        <v>388</v>
      </c>
      <c r="H25" s="97">
        <v>210</v>
      </c>
      <c r="I25" s="97">
        <v>281</v>
      </c>
      <c r="J25" s="97">
        <v>2</v>
      </c>
      <c r="K25" s="97">
        <v>277</v>
      </c>
      <c r="L25" s="97">
        <v>66</v>
      </c>
      <c r="M25" s="97">
        <v>544</v>
      </c>
      <c r="N25" s="97">
        <v>158</v>
      </c>
      <c r="O25" s="97">
        <v>4630</v>
      </c>
      <c r="P25" s="160">
        <v>3.8527558271475663E-4</v>
      </c>
    </row>
    <row r="26" spans="1:16">
      <c r="A26" s="100" t="s">
        <v>728</v>
      </c>
      <c r="B26" s="97">
        <v>759</v>
      </c>
      <c r="C26" s="97">
        <v>663</v>
      </c>
      <c r="D26" s="97">
        <v>1024</v>
      </c>
      <c r="E26" s="97">
        <v>859</v>
      </c>
      <c r="F26" s="97">
        <v>562</v>
      </c>
      <c r="G26" s="97">
        <v>501</v>
      </c>
      <c r="H26" s="97">
        <v>659</v>
      </c>
      <c r="I26" s="97">
        <v>637</v>
      </c>
      <c r="J26" s="97">
        <v>5</v>
      </c>
      <c r="K26" s="97">
        <v>760</v>
      </c>
      <c r="L26" s="97">
        <v>217</v>
      </c>
      <c r="M26" s="97">
        <v>334</v>
      </c>
      <c r="N26" s="97">
        <v>366</v>
      </c>
      <c r="O26" s="97">
        <v>7346</v>
      </c>
      <c r="P26" s="160">
        <v>6.1128173447572392E-4</v>
      </c>
    </row>
    <row r="27" spans="1:16">
      <c r="A27" s="100" t="s">
        <v>729</v>
      </c>
      <c r="B27" s="97">
        <v>849</v>
      </c>
      <c r="C27" s="97">
        <v>883</v>
      </c>
      <c r="D27" s="97">
        <v>1429</v>
      </c>
      <c r="E27" s="97">
        <v>689</v>
      </c>
      <c r="F27" s="97">
        <v>771</v>
      </c>
      <c r="G27" s="97">
        <v>550</v>
      </c>
      <c r="H27" s="97">
        <v>527</v>
      </c>
      <c r="I27" s="97">
        <v>653</v>
      </c>
      <c r="J27" s="97">
        <v>7</v>
      </c>
      <c r="K27" s="97">
        <v>511</v>
      </c>
      <c r="L27" s="97">
        <v>336</v>
      </c>
      <c r="M27" s="97">
        <v>692</v>
      </c>
      <c r="N27" s="97">
        <v>207</v>
      </c>
      <c r="O27" s="97">
        <v>8104</v>
      </c>
      <c r="P27" s="160">
        <v>6.7435708905407943E-4</v>
      </c>
    </row>
    <row r="28" spans="1:16">
      <c r="A28" s="100" t="s">
        <v>730</v>
      </c>
      <c r="B28" s="97">
        <v>1272</v>
      </c>
      <c r="C28" s="97">
        <v>1322</v>
      </c>
      <c r="D28" s="97">
        <v>2207</v>
      </c>
      <c r="E28" s="97">
        <v>1108</v>
      </c>
      <c r="F28" s="97">
        <v>1004</v>
      </c>
      <c r="G28" s="97">
        <v>659</v>
      </c>
      <c r="H28" s="97">
        <v>523</v>
      </c>
      <c r="I28" s="97">
        <v>625</v>
      </c>
      <c r="J28" s="97">
        <v>11</v>
      </c>
      <c r="K28" s="97">
        <v>636</v>
      </c>
      <c r="L28" s="97">
        <v>237</v>
      </c>
      <c r="M28" s="97">
        <v>1035</v>
      </c>
      <c r="N28" s="97">
        <v>304</v>
      </c>
      <c r="O28" s="97">
        <v>10943</v>
      </c>
      <c r="P28" s="160">
        <v>9.1059842368198304E-4</v>
      </c>
    </row>
    <row r="29" spans="1:16">
      <c r="A29" s="100" t="s">
        <v>731</v>
      </c>
      <c r="B29" s="97">
        <v>2668</v>
      </c>
      <c r="C29" s="97">
        <v>3071</v>
      </c>
      <c r="D29" s="97">
        <v>4007</v>
      </c>
      <c r="E29" s="97">
        <v>2066</v>
      </c>
      <c r="F29" s="97">
        <v>2406</v>
      </c>
      <c r="G29" s="97">
        <v>1276</v>
      </c>
      <c r="H29" s="97">
        <v>796</v>
      </c>
      <c r="I29" s="97">
        <v>1080</v>
      </c>
      <c r="J29" s="97">
        <v>20</v>
      </c>
      <c r="K29" s="97">
        <v>1269</v>
      </c>
      <c r="L29" s="97">
        <v>394</v>
      </c>
      <c r="M29" s="97">
        <v>1915</v>
      </c>
      <c r="N29" s="97">
        <v>574</v>
      </c>
      <c r="O29" s="97">
        <v>21542</v>
      </c>
      <c r="P29" s="160">
        <v>1.7925716204840792E-3</v>
      </c>
    </row>
    <row r="30" spans="1:16">
      <c r="A30" s="100" t="s">
        <v>732</v>
      </c>
      <c r="B30" s="97">
        <v>3658</v>
      </c>
      <c r="C30" s="97">
        <v>4780</v>
      </c>
      <c r="D30" s="97">
        <v>5245</v>
      </c>
      <c r="E30" s="97">
        <v>2641</v>
      </c>
      <c r="F30" s="97">
        <v>2332</v>
      </c>
      <c r="G30" s="97">
        <v>1424</v>
      </c>
      <c r="H30" s="97">
        <v>822</v>
      </c>
      <c r="I30" s="97">
        <v>1533</v>
      </c>
      <c r="J30" s="97">
        <v>16</v>
      </c>
      <c r="K30" s="97">
        <v>1630</v>
      </c>
      <c r="L30" s="97">
        <v>259</v>
      </c>
      <c r="M30" s="97">
        <v>2551</v>
      </c>
      <c r="N30" s="97">
        <v>978</v>
      </c>
      <c r="O30" s="97">
        <v>27869</v>
      </c>
      <c r="P30" s="160">
        <v>2.3190594416150219E-3</v>
      </c>
    </row>
    <row r="31" spans="1:16">
      <c r="A31" s="100" t="s">
        <v>733</v>
      </c>
      <c r="B31" s="97">
        <v>4717</v>
      </c>
      <c r="C31" s="97">
        <v>7125</v>
      </c>
      <c r="D31" s="97">
        <v>6157</v>
      </c>
      <c r="E31" s="97">
        <v>3132</v>
      </c>
      <c r="F31" s="97">
        <v>2825</v>
      </c>
      <c r="G31" s="97">
        <v>1663</v>
      </c>
      <c r="H31" s="97">
        <v>1020</v>
      </c>
      <c r="I31" s="97">
        <v>2505</v>
      </c>
      <c r="J31" s="97">
        <v>18</v>
      </c>
      <c r="K31" s="97">
        <v>4010</v>
      </c>
      <c r="L31" s="97">
        <v>297</v>
      </c>
      <c r="M31" s="97">
        <v>3202</v>
      </c>
      <c r="N31" s="97">
        <v>1782</v>
      </c>
      <c r="O31" s="97">
        <v>38453</v>
      </c>
      <c r="P31" s="160">
        <v>3.199784445384565E-3</v>
      </c>
    </row>
    <row r="32" spans="1:16">
      <c r="A32" s="100" t="s">
        <v>734</v>
      </c>
      <c r="B32" s="97">
        <v>4239</v>
      </c>
      <c r="C32" s="97">
        <v>6918</v>
      </c>
      <c r="D32" s="97">
        <v>5568</v>
      </c>
      <c r="E32" s="97">
        <v>2981</v>
      </c>
      <c r="F32" s="97">
        <v>2505</v>
      </c>
      <c r="G32" s="97">
        <v>1467</v>
      </c>
      <c r="H32" s="97">
        <v>891</v>
      </c>
      <c r="I32" s="97">
        <v>2684</v>
      </c>
      <c r="J32" s="97">
        <v>13</v>
      </c>
      <c r="K32" s="97">
        <v>2782</v>
      </c>
      <c r="L32" s="97">
        <v>242</v>
      </c>
      <c r="M32" s="97">
        <v>2738</v>
      </c>
      <c r="N32" s="97">
        <v>1604</v>
      </c>
      <c r="O32" s="97">
        <v>34632</v>
      </c>
      <c r="P32" s="160">
        <v>2.8818280735588447E-3</v>
      </c>
    </row>
    <row r="33" spans="1:16">
      <c r="A33" s="100" t="s">
        <v>735</v>
      </c>
      <c r="B33" s="97">
        <v>8621</v>
      </c>
      <c r="C33" s="97">
        <v>16469</v>
      </c>
      <c r="D33" s="97">
        <v>10844</v>
      </c>
      <c r="E33" s="97">
        <v>5420</v>
      </c>
      <c r="F33" s="97">
        <v>5113</v>
      </c>
      <c r="G33" s="97">
        <v>3076</v>
      </c>
      <c r="H33" s="97">
        <v>1725</v>
      </c>
      <c r="I33" s="97">
        <v>7474</v>
      </c>
      <c r="J33" s="97">
        <v>27</v>
      </c>
      <c r="K33" s="97">
        <v>6917</v>
      </c>
      <c r="L33" s="97">
        <v>508</v>
      </c>
      <c r="M33" s="97">
        <v>6043</v>
      </c>
      <c r="N33" s="97">
        <v>5080</v>
      </c>
      <c r="O33" s="97">
        <v>77317</v>
      </c>
      <c r="P33" s="160">
        <v>6.4337693798610877E-3</v>
      </c>
    </row>
    <row r="34" spans="1:16">
      <c r="A34" s="100" t="s">
        <v>736</v>
      </c>
      <c r="B34" s="97">
        <v>20594</v>
      </c>
      <c r="C34" s="97">
        <v>39551</v>
      </c>
      <c r="D34" s="97">
        <v>23912</v>
      </c>
      <c r="E34" s="97">
        <v>12750</v>
      </c>
      <c r="F34" s="97">
        <v>11628</v>
      </c>
      <c r="G34" s="97">
        <v>7379</v>
      </c>
      <c r="H34" s="97">
        <v>4378</v>
      </c>
      <c r="I34" s="97">
        <v>15742</v>
      </c>
      <c r="J34" s="97">
        <v>62</v>
      </c>
      <c r="K34" s="97">
        <v>15223</v>
      </c>
      <c r="L34" s="97">
        <v>967</v>
      </c>
      <c r="M34" s="97">
        <v>12874</v>
      </c>
      <c r="N34" s="97">
        <v>10676</v>
      </c>
      <c r="O34" s="97">
        <v>175736</v>
      </c>
      <c r="P34" s="160">
        <v>1.4623496717918027E-2</v>
      </c>
    </row>
    <row r="35" spans="1:16">
      <c r="A35" s="100" t="s">
        <v>737</v>
      </c>
      <c r="B35" s="97">
        <v>77137</v>
      </c>
      <c r="C35" s="97">
        <v>155448</v>
      </c>
      <c r="D35" s="97">
        <v>80351</v>
      </c>
      <c r="E35" s="97">
        <v>46815</v>
      </c>
      <c r="F35" s="97">
        <v>46540</v>
      </c>
      <c r="G35" s="97">
        <v>31226</v>
      </c>
      <c r="H35" s="97">
        <v>15959</v>
      </c>
      <c r="I35" s="97">
        <v>57608</v>
      </c>
      <c r="J35" s="97">
        <v>218</v>
      </c>
      <c r="K35" s="97">
        <v>56473</v>
      </c>
      <c r="L35" s="97">
        <v>3771</v>
      </c>
      <c r="M35" s="97">
        <v>49216</v>
      </c>
      <c r="N35" s="97">
        <v>38589</v>
      </c>
      <c r="O35" s="97">
        <v>659351</v>
      </c>
      <c r="P35" s="160">
        <v>5.4866488280465982E-2</v>
      </c>
    </row>
    <row r="36" spans="1:16">
      <c r="A36" s="100" t="s">
        <v>738</v>
      </c>
      <c r="B36" s="97">
        <v>47070</v>
      </c>
      <c r="C36" s="97">
        <v>102390</v>
      </c>
      <c r="D36" s="97">
        <v>43368</v>
      </c>
      <c r="E36" s="97">
        <v>27093</v>
      </c>
      <c r="F36" s="97">
        <v>28937</v>
      </c>
      <c r="G36" s="97">
        <v>20576</v>
      </c>
      <c r="H36" s="97">
        <v>9722</v>
      </c>
      <c r="I36" s="97">
        <v>29199</v>
      </c>
      <c r="J36" s="97">
        <v>143</v>
      </c>
      <c r="K36" s="97">
        <v>30313</v>
      </c>
      <c r="L36" s="97">
        <v>2124</v>
      </c>
      <c r="M36" s="97">
        <v>30477</v>
      </c>
      <c r="N36" s="97">
        <v>19057</v>
      </c>
      <c r="O36" s="97">
        <v>390469</v>
      </c>
      <c r="P36" s="160">
        <v>3.2492045681867886E-2</v>
      </c>
    </row>
    <row r="37" spans="1:16">
      <c r="A37" s="100" t="s">
        <v>739</v>
      </c>
      <c r="B37" s="97">
        <v>1181395</v>
      </c>
      <c r="C37" s="97">
        <v>2145052</v>
      </c>
      <c r="D37" s="97">
        <v>997410</v>
      </c>
      <c r="E37" s="97">
        <v>530707</v>
      </c>
      <c r="F37" s="97">
        <v>744961</v>
      </c>
      <c r="G37" s="97">
        <v>575912</v>
      </c>
      <c r="H37" s="97">
        <v>295615</v>
      </c>
      <c r="I37" s="97">
        <v>1142806</v>
      </c>
      <c r="J37" s="97">
        <v>1695</v>
      </c>
      <c r="K37" s="97">
        <v>1073763</v>
      </c>
      <c r="L37" s="97">
        <v>89031</v>
      </c>
      <c r="M37" s="97">
        <v>899066</v>
      </c>
      <c r="N37" s="97">
        <v>882508</v>
      </c>
      <c r="O37" s="97">
        <v>10559921</v>
      </c>
      <c r="P37" s="160">
        <v>0.87872132110081969</v>
      </c>
    </row>
    <row r="38" spans="1:16">
      <c r="A38" s="72" t="s">
        <v>160</v>
      </c>
      <c r="B38" s="158">
        <v>1353673</v>
      </c>
      <c r="C38" s="158">
        <v>2484179</v>
      </c>
      <c r="D38" s="158">
        <v>1182526</v>
      </c>
      <c r="E38" s="158">
        <v>636817</v>
      </c>
      <c r="F38" s="158">
        <v>850204</v>
      </c>
      <c r="G38" s="158">
        <v>646139</v>
      </c>
      <c r="H38" s="158">
        <v>332897</v>
      </c>
      <c r="I38" s="158">
        <v>1262874</v>
      </c>
      <c r="J38" s="158">
        <v>2237</v>
      </c>
      <c r="K38" s="158">
        <v>1194609</v>
      </c>
      <c r="L38" s="158">
        <v>98461</v>
      </c>
      <c r="M38" s="158">
        <v>1010860</v>
      </c>
      <c r="N38" s="158">
        <v>961896</v>
      </c>
      <c r="O38" s="158">
        <v>12017372</v>
      </c>
      <c r="P38" s="161">
        <v>1</v>
      </c>
    </row>
    <row r="39" spans="1:16">
      <c r="A39" s="54" t="s">
        <v>740</v>
      </c>
      <c r="B39" s="160">
        <v>0.1126430137970265</v>
      </c>
      <c r="C39" s="160">
        <v>0.20671566129433291</v>
      </c>
      <c r="D39" s="160">
        <v>9.8401380934200922E-2</v>
      </c>
      <c r="E39" s="160">
        <v>5.2991369494095712E-2</v>
      </c>
      <c r="F39" s="160">
        <v>7.0747913936591134E-2</v>
      </c>
      <c r="G39" s="160">
        <v>5.3767079857393117E-2</v>
      </c>
      <c r="H39" s="160">
        <v>2.7701314397191E-2</v>
      </c>
      <c r="I39" s="160">
        <v>0.10508736851950659</v>
      </c>
      <c r="J39" s="160">
        <v>1.8614718758810163E-4</v>
      </c>
      <c r="K39" s="160">
        <v>9.9406842028356951E-2</v>
      </c>
      <c r="L39" s="160">
        <v>8.1932222785480891E-3</v>
      </c>
      <c r="M39" s="160">
        <v>8.4116560592449E-2</v>
      </c>
      <c r="N39" s="160">
        <v>8.0042125682719983E-2</v>
      </c>
      <c r="O39" s="160">
        <v>1</v>
      </c>
      <c r="P39" s="235"/>
    </row>
    <row r="40" spans="1:16" ht="15.75" thickBot="1">
      <c r="A40" s="206"/>
      <c r="B40" s="207"/>
      <c r="C40" s="208"/>
      <c r="D40" s="208"/>
      <c r="E40" s="208"/>
      <c r="F40" s="208"/>
      <c r="G40" s="208"/>
      <c r="H40" s="207"/>
      <c r="I40" s="207"/>
      <c r="J40" s="207"/>
      <c r="K40" s="207"/>
      <c r="L40" s="207"/>
      <c r="M40" s="207"/>
      <c r="N40" s="207"/>
      <c r="O40" s="552"/>
      <c r="P40" s="552"/>
    </row>
    <row r="41" spans="1:16" ht="36.75" customHeight="1" thickTop="1">
      <c r="A41" s="772" t="s">
        <v>1452</v>
      </c>
      <c r="B41" s="773"/>
      <c r="C41" s="773"/>
      <c r="D41" s="773"/>
      <c r="E41" s="773"/>
      <c r="F41" s="773"/>
      <c r="G41" s="773"/>
      <c r="H41" s="773"/>
      <c r="I41" s="773"/>
      <c r="J41" s="773"/>
      <c r="K41" s="773"/>
      <c r="L41" s="773"/>
      <c r="M41" s="773"/>
      <c r="N41" s="773"/>
      <c r="O41" s="773"/>
      <c r="P41" s="773"/>
    </row>
    <row r="42" spans="1:16">
      <c r="A42" s="209"/>
      <c r="B42" s="210"/>
      <c r="C42" s="210"/>
      <c r="D42" s="210"/>
      <c r="E42" s="210"/>
      <c r="F42" s="210"/>
      <c r="G42" s="210"/>
      <c r="H42" s="210"/>
      <c r="I42" s="210"/>
      <c r="J42" s="210"/>
      <c r="K42" s="210"/>
      <c r="L42" s="210"/>
      <c r="M42" s="210"/>
      <c r="N42" s="210"/>
      <c r="O42" s="210"/>
      <c r="P42" s="210"/>
    </row>
    <row r="43" spans="1:16" ht="30" customHeight="1">
      <c r="A43" s="736" t="s">
        <v>440</v>
      </c>
      <c r="B43" s="736"/>
      <c r="C43" s="736"/>
      <c r="D43" s="736"/>
      <c r="E43" s="736"/>
      <c r="F43" s="736"/>
      <c r="G43" s="736"/>
      <c r="H43" s="736"/>
      <c r="I43" s="736"/>
      <c r="J43" s="736"/>
      <c r="K43" s="736"/>
      <c r="L43" s="736"/>
      <c r="M43" s="736"/>
      <c r="N43" s="736"/>
      <c r="O43" s="736"/>
      <c r="P43" s="736"/>
    </row>
    <row r="44" spans="1:16" ht="18">
      <c r="A44" s="737" t="s">
        <v>742</v>
      </c>
      <c r="B44" s="737"/>
      <c r="C44" s="737"/>
      <c r="D44" s="737"/>
      <c r="E44" s="737"/>
      <c r="F44" s="737"/>
      <c r="G44" s="737"/>
      <c r="H44" s="737"/>
      <c r="I44" s="737"/>
      <c r="J44" s="737"/>
      <c r="K44" s="737"/>
      <c r="L44" s="737"/>
      <c r="M44" s="737"/>
      <c r="N44" s="737"/>
      <c r="O44" s="737"/>
      <c r="P44" s="737"/>
    </row>
    <row r="45" spans="1:16" ht="18">
      <c r="A45" s="737" t="s">
        <v>1500</v>
      </c>
      <c r="B45" s="737"/>
      <c r="C45" s="737"/>
      <c r="D45" s="737"/>
      <c r="E45" s="737"/>
      <c r="F45" s="737"/>
      <c r="G45" s="737"/>
      <c r="H45" s="737"/>
      <c r="I45" s="737"/>
      <c r="J45" s="737"/>
      <c r="K45" s="737"/>
      <c r="L45" s="737"/>
      <c r="M45" s="737"/>
      <c r="N45" s="737"/>
      <c r="O45" s="737"/>
      <c r="P45" s="737"/>
    </row>
    <row r="46" spans="1:16" ht="30" customHeight="1">
      <c r="A46" s="741" t="s">
        <v>512</v>
      </c>
      <c r="B46" s="741"/>
      <c r="C46" s="741"/>
      <c r="D46" s="741"/>
      <c r="E46" s="741"/>
      <c r="F46" s="741"/>
      <c r="G46" s="741"/>
      <c r="H46" s="741"/>
      <c r="I46" s="741"/>
      <c r="J46" s="741"/>
      <c r="K46" s="741"/>
      <c r="L46" s="741"/>
      <c r="M46" s="741"/>
      <c r="N46" s="741"/>
      <c r="O46" s="741"/>
      <c r="P46" s="741"/>
    </row>
    <row r="47" spans="1:16">
      <c r="A47" s="99"/>
      <c r="B47" s="205"/>
      <c r="C47" s="101"/>
      <c r="D47" s="205"/>
      <c r="E47" s="205"/>
      <c r="F47" s="205"/>
      <c r="G47" s="205"/>
      <c r="H47" s="205"/>
      <c r="I47" s="101"/>
      <c r="J47" s="184"/>
      <c r="K47" s="205"/>
      <c r="L47" s="205"/>
      <c r="M47" s="205"/>
      <c r="N47" s="205"/>
      <c r="O47" s="205"/>
      <c r="P47" s="98"/>
    </row>
    <row r="48" spans="1:16" ht="30" customHeight="1">
      <c r="A48" s="72" t="s">
        <v>724</v>
      </c>
      <c r="B48" s="73" t="s">
        <v>34</v>
      </c>
      <c r="C48" s="73" t="s">
        <v>117</v>
      </c>
      <c r="D48" s="73" t="s">
        <v>36</v>
      </c>
      <c r="E48" s="73" t="s">
        <v>38</v>
      </c>
      <c r="F48" s="73" t="s">
        <v>46</v>
      </c>
      <c r="G48" s="73" t="s">
        <v>44</v>
      </c>
      <c r="H48" s="73" t="s">
        <v>40</v>
      </c>
      <c r="I48" s="73" t="s">
        <v>42</v>
      </c>
      <c r="J48" s="73" t="s">
        <v>48</v>
      </c>
      <c r="K48" s="73" t="s">
        <v>50</v>
      </c>
      <c r="L48" s="73" t="s">
        <v>52</v>
      </c>
      <c r="M48" s="73" t="s">
        <v>54</v>
      </c>
      <c r="N48" s="73" t="s">
        <v>56</v>
      </c>
      <c r="O48" s="176" t="s">
        <v>519</v>
      </c>
      <c r="P48" s="73" t="s">
        <v>725</v>
      </c>
    </row>
    <row r="49" spans="1:16">
      <c r="A49" s="100" t="s">
        <v>726</v>
      </c>
      <c r="B49" s="97">
        <v>3527177.6684099999</v>
      </c>
      <c r="C49" s="97">
        <v>2974905.2008499997</v>
      </c>
      <c r="D49" s="97">
        <v>1942674.3148000001</v>
      </c>
      <c r="E49" s="97">
        <v>1294895.0294000001</v>
      </c>
      <c r="F49" s="97">
        <v>1894913.94893</v>
      </c>
      <c r="G49" s="97">
        <v>744781.89736000006</v>
      </c>
      <c r="H49" s="97">
        <v>424365.11433999997</v>
      </c>
      <c r="I49" s="97">
        <v>0</v>
      </c>
      <c r="J49" s="97">
        <v>0</v>
      </c>
      <c r="K49" s="97">
        <v>750701.14289999998</v>
      </c>
      <c r="L49" s="97">
        <v>93279.682920000007</v>
      </c>
      <c r="M49" s="97">
        <v>2980802.8859999999</v>
      </c>
      <c r="N49" s="97">
        <v>0</v>
      </c>
      <c r="O49" s="97">
        <v>16628496.885910001</v>
      </c>
      <c r="P49" s="160">
        <v>0.45497078984583555</v>
      </c>
    </row>
    <row r="50" spans="1:16">
      <c r="A50" s="100" t="s">
        <v>727</v>
      </c>
      <c r="B50" s="97">
        <v>595770.64811000007</v>
      </c>
      <c r="C50" s="97">
        <v>277042.77286000003</v>
      </c>
      <c r="D50" s="97">
        <v>765472.01921000006</v>
      </c>
      <c r="E50" s="97">
        <v>557503.01714000001</v>
      </c>
      <c r="F50" s="97">
        <v>539024.45944000001</v>
      </c>
      <c r="G50" s="97">
        <v>324657.57438999997</v>
      </c>
      <c r="H50" s="97">
        <v>152673.29025999998</v>
      </c>
      <c r="I50" s="97">
        <v>0</v>
      </c>
      <c r="J50" s="97">
        <v>19994.358690000001</v>
      </c>
      <c r="K50" s="97">
        <v>164820.26862000002</v>
      </c>
      <c r="L50" s="97">
        <v>47512.113669999999</v>
      </c>
      <c r="M50" s="97">
        <v>325856.28623000003</v>
      </c>
      <c r="N50" s="97">
        <v>0</v>
      </c>
      <c r="O50" s="97">
        <v>3770326.8086200007</v>
      </c>
      <c r="P50" s="160">
        <v>0.10315956865279197</v>
      </c>
    </row>
    <row r="51" spans="1:16">
      <c r="A51" s="100" t="s">
        <v>728</v>
      </c>
      <c r="B51" s="97">
        <v>596520.83424999996</v>
      </c>
      <c r="C51" s="97">
        <v>552590.17995000002</v>
      </c>
      <c r="D51" s="97">
        <v>635875.02470000007</v>
      </c>
      <c r="E51" s="97">
        <v>547989.78317999991</v>
      </c>
      <c r="F51" s="97">
        <v>471728.42681999999</v>
      </c>
      <c r="G51" s="97">
        <v>302328.90525999997</v>
      </c>
      <c r="H51" s="97">
        <v>155349.41928</v>
      </c>
      <c r="I51" s="97">
        <v>0</v>
      </c>
      <c r="J51" s="97">
        <v>9858.803609999999</v>
      </c>
      <c r="K51" s="97">
        <v>109357.05695</v>
      </c>
      <c r="L51" s="97">
        <v>58444.01154</v>
      </c>
      <c r="M51" s="97">
        <v>469160.90922999999</v>
      </c>
      <c r="N51" s="97">
        <v>0</v>
      </c>
      <c r="O51" s="97">
        <v>3909203.3547699996</v>
      </c>
      <c r="P51" s="160">
        <v>0.10695935719209558</v>
      </c>
    </row>
    <row r="52" spans="1:16">
      <c r="A52" s="100" t="s">
        <v>729</v>
      </c>
      <c r="B52" s="97">
        <v>644714.96626999998</v>
      </c>
      <c r="C52" s="97">
        <v>575248.98664000002</v>
      </c>
      <c r="D52" s="97">
        <v>653263.88736000005</v>
      </c>
      <c r="E52" s="97">
        <v>745043.63579999993</v>
      </c>
      <c r="F52" s="97">
        <v>543556.94986000005</v>
      </c>
      <c r="G52" s="97">
        <v>409133.45991000003</v>
      </c>
      <c r="H52" s="97">
        <v>181468.51926</v>
      </c>
      <c r="I52" s="97">
        <v>0</v>
      </c>
      <c r="J52" s="97">
        <v>6785.7523200000005</v>
      </c>
      <c r="K52" s="97">
        <v>68259.35990000001</v>
      </c>
      <c r="L52" s="97">
        <v>56626.491990000002</v>
      </c>
      <c r="M52" s="97">
        <v>356411.98431999999</v>
      </c>
      <c r="N52" s="97">
        <v>0</v>
      </c>
      <c r="O52" s="97">
        <v>4240513.9936300004</v>
      </c>
      <c r="P52" s="160">
        <v>0.1160243174275687</v>
      </c>
    </row>
    <row r="53" spans="1:16">
      <c r="A53" s="100" t="s">
        <v>730</v>
      </c>
      <c r="B53" s="97">
        <v>409059.91548999998</v>
      </c>
      <c r="C53" s="97">
        <v>414163.74802999996</v>
      </c>
      <c r="D53" s="97">
        <v>469483.95043999999</v>
      </c>
      <c r="E53" s="97">
        <v>438554.96480000002</v>
      </c>
      <c r="F53" s="97">
        <v>262543.69080000004</v>
      </c>
      <c r="G53" s="97">
        <v>230095.44253999999</v>
      </c>
      <c r="H53" s="97">
        <v>148011.91707</v>
      </c>
      <c r="I53" s="97">
        <v>0</v>
      </c>
      <c r="J53" s="97">
        <v>4504.6182900000003</v>
      </c>
      <c r="K53" s="97">
        <v>26570.413940000002</v>
      </c>
      <c r="L53" s="97">
        <v>21439.763469999998</v>
      </c>
      <c r="M53" s="97">
        <v>206455.15281999999</v>
      </c>
      <c r="N53" s="97">
        <v>0</v>
      </c>
      <c r="O53" s="97">
        <v>2630883.5776900002</v>
      </c>
      <c r="P53" s="160">
        <v>7.1983366118214959E-2</v>
      </c>
    </row>
    <row r="54" spans="1:16">
      <c r="A54" s="100" t="s">
        <v>731</v>
      </c>
      <c r="B54" s="97">
        <v>326395.94519</v>
      </c>
      <c r="C54" s="97">
        <v>346662.95111000002</v>
      </c>
      <c r="D54" s="97">
        <v>342715.56086999999</v>
      </c>
      <c r="E54" s="97">
        <v>338051.42903</v>
      </c>
      <c r="F54" s="97">
        <v>204995.88175</v>
      </c>
      <c r="G54" s="97">
        <v>188473.14395</v>
      </c>
      <c r="H54" s="97">
        <v>105794.64255</v>
      </c>
      <c r="I54" s="97">
        <v>0</v>
      </c>
      <c r="J54" s="97">
        <v>5346.4592599999996</v>
      </c>
      <c r="K54" s="97">
        <v>25889.70203</v>
      </c>
      <c r="L54" s="97">
        <v>19039.581160000002</v>
      </c>
      <c r="M54" s="97">
        <v>151383.95968999999</v>
      </c>
      <c r="N54" s="97">
        <v>0</v>
      </c>
      <c r="O54" s="97">
        <v>2054749.2565899999</v>
      </c>
      <c r="P54" s="160">
        <v>5.6219807395702294E-2</v>
      </c>
    </row>
    <row r="55" spans="1:16">
      <c r="A55" s="100" t="s">
        <v>732</v>
      </c>
      <c r="B55" s="97">
        <v>183003.75771999999</v>
      </c>
      <c r="C55" s="97">
        <v>205359.79113999999</v>
      </c>
      <c r="D55" s="97">
        <v>193662.97050999998</v>
      </c>
      <c r="E55" s="97">
        <v>183160.77786</v>
      </c>
      <c r="F55" s="97">
        <v>93342.347810000007</v>
      </c>
      <c r="G55" s="97">
        <v>91682.133879999994</v>
      </c>
      <c r="H55" s="97">
        <v>52794.011119999996</v>
      </c>
      <c r="I55" s="97">
        <v>0</v>
      </c>
      <c r="J55" s="97">
        <v>1989.14841</v>
      </c>
      <c r="K55" s="97">
        <v>11499.443929999999</v>
      </c>
      <c r="L55" s="97">
        <v>8344.0474900000008</v>
      </c>
      <c r="M55" s="97">
        <v>78859.507790000003</v>
      </c>
      <c r="N55" s="97">
        <v>0</v>
      </c>
      <c r="O55" s="97">
        <v>1103697.9376600001</v>
      </c>
      <c r="P55" s="160">
        <v>3.0198178818789227E-2</v>
      </c>
    </row>
    <row r="56" spans="1:16">
      <c r="A56" s="100" t="s">
        <v>733</v>
      </c>
      <c r="B56" s="97">
        <v>105449.44441</v>
      </c>
      <c r="C56" s="97">
        <v>119964.71534000001</v>
      </c>
      <c r="D56" s="97">
        <v>116558.97061</v>
      </c>
      <c r="E56" s="97">
        <v>105008.81131999999</v>
      </c>
      <c r="F56" s="97">
        <v>66023.08722999999</v>
      </c>
      <c r="G56" s="97">
        <v>58795.89086</v>
      </c>
      <c r="H56" s="97">
        <v>30834.366959999999</v>
      </c>
      <c r="I56" s="97">
        <v>0</v>
      </c>
      <c r="J56" s="97">
        <v>1025.7353499999999</v>
      </c>
      <c r="K56" s="97">
        <v>6030.6408499999998</v>
      </c>
      <c r="L56" s="97">
        <v>4726.0222899999999</v>
      </c>
      <c r="M56" s="97">
        <v>45299.718770000007</v>
      </c>
      <c r="N56" s="97">
        <v>0</v>
      </c>
      <c r="O56" s="97">
        <v>659717.40399000002</v>
      </c>
      <c r="P56" s="160">
        <v>1.8050467846116962E-2</v>
      </c>
    </row>
    <row r="57" spans="1:16">
      <c r="A57" s="100" t="s">
        <v>734</v>
      </c>
      <c r="B57" s="97">
        <v>64194.848109999999</v>
      </c>
      <c r="C57" s="97">
        <v>59720.660469999995</v>
      </c>
      <c r="D57" s="97">
        <v>65820.549530000004</v>
      </c>
      <c r="E57" s="97">
        <v>59478.301060000005</v>
      </c>
      <c r="F57" s="97">
        <v>30953.223760000001</v>
      </c>
      <c r="G57" s="97">
        <v>27847.755450000001</v>
      </c>
      <c r="H57" s="97">
        <v>16679.878850000001</v>
      </c>
      <c r="I57" s="97">
        <v>0</v>
      </c>
      <c r="J57" s="97">
        <v>374.19670000000002</v>
      </c>
      <c r="K57" s="97">
        <v>3208.4137700000001</v>
      </c>
      <c r="L57" s="97">
        <v>2487.1571800000002</v>
      </c>
      <c r="M57" s="97">
        <v>27694.400089999999</v>
      </c>
      <c r="N57" s="97">
        <v>0</v>
      </c>
      <c r="O57" s="97">
        <v>358459.3849699999</v>
      </c>
      <c r="P57" s="160">
        <v>9.8077746068344161E-3</v>
      </c>
    </row>
    <row r="58" spans="1:16">
      <c r="A58" s="100" t="s">
        <v>735</v>
      </c>
      <c r="B58" s="97">
        <v>65624.713000000003</v>
      </c>
      <c r="C58" s="97">
        <v>70150.020019999996</v>
      </c>
      <c r="D58" s="97">
        <v>70501.843779999996</v>
      </c>
      <c r="E58" s="97">
        <v>62024.368590000005</v>
      </c>
      <c r="F58" s="97">
        <v>31425.490030000001</v>
      </c>
      <c r="G58" s="97">
        <v>33149.472760000004</v>
      </c>
      <c r="H58" s="97">
        <v>17586.420129999999</v>
      </c>
      <c r="I58" s="97">
        <v>0</v>
      </c>
      <c r="J58" s="97">
        <v>399.75142</v>
      </c>
      <c r="K58" s="97">
        <v>2485.6712200000002</v>
      </c>
      <c r="L58" s="97">
        <v>2276.5983200000001</v>
      </c>
      <c r="M58" s="97">
        <v>29445.811819999999</v>
      </c>
      <c r="N58" s="97">
        <v>0</v>
      </c>
      <c r="O58" s="97">
        <v>385070.16109000001</v>
      </c>
      <c r="P58" s="160">
        <v>1.0535869630262902E-2</v>
      </c>
    </row>
    <row r="59" spans="1:16">
      <c r="A59" s="100" t="s">
        <v>736</v>
      </c>
      <c r="B59" s="97">
        <v>68210.924339999998</v>
      </c>
      <c r="C59" s="97">
        <v>71364.982459999999</v>
      </c>
      <c r="D59" s="97">
        <v>74513.273360000007</v>
      </c>
      <c r="E59" s="97">
        <v>62575.435850000002</v>
      </c>
      <c r="F59" s="97">
        <v>35638.045969999999</v>
      </c>
      <c r="G59" s="97">
        <v>34607.725290000002</v>
      </c>
      <c r="H59" s="97">
        <v>19448.935359999999</v>
      </c>
      <c r="I59" s="97">
        <v>0</v>
      </c>
      <c r="J59" s="97">
        <v>982.22163999999998</v>
      </c>
      <c r="K59" s="97">
        <v>2956.6281899999999</v>
      </c>
      <c r="L59" s="97">
        <v>3549.1530699999998</v>
      </c>
      <c r="M59" s="97">
        <v>30302.966420000001</v>
      </c>
      <c r="N59" s="97">
        <v>0</v>
      </c>
      <c r="O59" s="97">
        <v>404150.29194999998</v>
      </c>
      <c r="P59" s="160">
        <v>1.105791935413733E-2</v>
      </c>
    </row>
    <row r="60" spans="1:16">
      <c r="A60" s="100" t="s">
        <v>737</v>
      </c>
      <c r="B60" s="97">
        <v>52659.909979999997</v>
      </c>
      <c r="C60" s="97">
        <v>54638.341810000005</v>
      </c>
      <c r="D60" s="97">
        <v>57216.662400000001</v>
      </c>
      <c r="E60" s="97">
        <v>46614.528829999996</v>
      </c>
      <c r="F60" s="97">
        <v>26755.813979999999</v>
      </c>
      <c r="G60" s="97">
        <v>28275.44184</v>
      </c>
      <c r="H60" s="97">
        <v>14734.996130000001</v>
      </c>
      <c r="I60" s="97">
        <v>0</v>
      </c>
      <c r="J60" s="97">
        <v>509.55291999999997</v>
      </c>
      <c r="K60" s="97">
        <v>3129.64842</v>
      </c>
      <c r="L60" s="97">
        <v>3167.9562000000001</v>
      </c>
      <c r="M60" s="97">
        <v>25282.532910000002</v>
      </c>
      <c r="N60" s="97">
        <v>0</v>
      </c>
      <c r="O60" s="97">
        <v>312985.38542000001</v>
      </c>
      <c r="P60" s="160">
        <v>8.5635646439818185E-3</v>
      </c>
    </row>
    <row r="61" spans="1:16">
      <c r="A61" s="100" t="s">
        <v>738</v>
      </c>
      <c r="B61" s="97">
        <v>6441.7083700000003</v>
      </c>
      <c r="C61" s="97">
        <v>9224.7317800000001</v>
      </c>
      <c r="D61" s="97">
        <v>7850.1477199999999</v>
      </c>
      <c r="E61" s="97">
        <v>6221.8897800000004</v>
      </c>
      <c r="F61" s="97">
        <v>3582.9704700000002</v>
      </c>
      <c r="G61" s="97">
        <v>4475.7925700000005</v>
      </c>
      <c r="H61" s="97">
        <v>2009.76746</v>
      </c>
      <c r="I61" s="97">
        <v>0</v>
      </c>
      <c r="J61" s="97">
        <v>69.862679999999997</v>
      </c>
      <c r="K61" s="97">
        <v>565.77963999999997</v>
      </c>
      <c r="L61" s="97">
        <v>461.44961000000001</v>
      </c>
      <c r="M61" s="97">
        <v>2978.2431299999998</v>
      </c>
      <c r="N61" s="97">
        <v>0</v>
      </c>
      <c r="O61" s="97">
        <v>43882.343210000006</v>
      </c>
      <c r="P61" s="160">
        <v>1.2006607985991236E-3</v>
      </c>
    </row>
    <row r="62" spans="1:16">
      <c r="A62" s="100" t="s">
        <v>739</v>
      </c>
      <c r="B62" s="97">
        <v>7229.8759900000005</v>
      </c>
      <c r="C62" s="97">
        <v>10905.733829999999</v>
      </c>
      <c r="D62" s="97">
        <v>7778.3639999999996</v>
      </c>
      <c r="E62" s="97">
        <v>6459.1630400000004</v>
      </c>
      <c r="F62" s="97">
        <v>3405.0084200000001</v>
      </c>
      <c r="G62" s="97">
        <v>4022.3206800000003</v>
      </c>
      <c r="H62" s="97">
        <v>2126.7346299999999</v>
      </c>
      <c r="I62" s="97">
        <v>0</v>
      </c>
      <c r="J62" s="97">
        <v>158.69281000000001</v>
      </c>
      <c r="K62" s="97">
        <v>519.41084000000001</v>
      </c>
      <c r="L62" s="97">
        <v>638.32548999999995</v>
      </c>
      <c r="M62" s="97">
        <v>3112.9321</v>
      </c>
      <c r="N62" s="97">
        <v>0</v>
      </c>
      <c r="O62" s="97">
        <v>46356.561829999991</v>
      </c>
      <c r="P62" s="160">
        <v>1.2683576690689083E-3</v>
      </c>
    </row>
    <row r="63" spans="1:16">
      <c r="A63" s="72" t="s">
        <v>160</v>
      </c>
      <c r="B63" s="158">
        <v>6652455.1596400002</v>
      </c>
      <c r="C63" s="158">
        <v>5741942.8162899986</v>
      </c>
      <c r="D63" s="158">
        <v>5403387.5392900007</v>
      </c>
      <c r="E63" s="158">
        <v>4453581.1356800003</v>
      </c>
      <c r="F63" s="158">
        <v>4207889.3452700004</v>
      </c>
      <c r="G63" s="158">
        <v>2482326.9567399998</v>
      </c>
      <c r="H63" s="158">
        <v>1323878.0134000001</v>
      </c>
      <c r="I63" s="158">
        <v>0</v>
      </c>
      <c r="J63" s="158">
        <v>51999.154100000007</v>
      </c>
      <c r="K63" s="158">
        <v>1175993.5812000004</v>
      </c>
      <c r="L63" s="158">
        <v>321992.35440000007</v>
      </c>
      <c r="M63" s="158">
        <v>4733047.2913200008</v>
      </c>
      <c r="N63" s="158">
        <v>0</v>
      </c>
      <c r="O63" s="158">
        <v>36548493.347330011</v>
      </c>
      <c r="P63" s="161">
        <v>1</v>
      </c>
    </row>
    <row r="64" spans="1:16">
      <c r="A64" s="54" t="s">
        <v>740</v>
      </c>
      <c r="B64" s="160">
        <v>0.18201722014694169</v>
      </c>
      <c r="C64" s="160">
        <v>0.15710477479120125</v>
      </c>
      <c r="D64" s="160">
        <v>0.1478415946709534</v>
      </c>
      <c r="E64" s="160">
        <v>0.12185402810880436</v>
      </c>
      <c r="F64" s="160">
        <v>0.11513167739313666</v>
      </c>
      <c r="G64" s="160">
        <v>6.7918721933344542E-2</v>
      </c>
      <c r="H64" s="160">
        <v>3.6222505831330354E-2</v>
      </c>
      <c r="I64" s="160">
        <v>0</v>
      </c>
      <c r="J64" s="160">
        <v>1.4227441226055005E-3</v>
      </c>
      <c r="K64" s="160">
        <v>3.217625334166916E-2</v>
      </c>
      <c r="L64" s="160">
        <v>8.8100035024705793E-3</v>
      </c>
      <c r="M64" s="160">
        <v>0.12950047615754223</v>
      </c>
      <c r="N64" s="160">
        <v>0</v>
      </c>
      <c r="O64" s="160">
        <v>1</v>
      </c>
      <c r="P64" s="234"/>
    </row>
    <row r="65" spans="1:16" ht="30" customHeight="1">
      <c r="A65" s="435" t="s">
        <v>743</v>
      </c>
      <c r="B65" s="73" t="s">
        <v>34</v>
      </c>
      <c r="C65" s="73" t="s">
        <v>117</v>
      </c>
      <c r="D65" s="73" t="s">
        <v>36</v>
      </c>
      <c r="E65" s="73" t="s">
        <v>38</v>
      </c>
      <c r="F65" s="73" t="s">
        <v>46</v>
      </c>
      <c r="G65" s="73" t="s">
        <v>44</v>
      </c>
      <c r="H65" s="73" t="s">
        <v>40</v>
      </c>
      <c r="I65" s="73" t="s">
        <v>42</v>
      </c>
      <c r="J65" s="73" t="s">
        <v>48</v>
      </c>
      <c r="K65" s="73" t="s">
        <v>50</v>
      </c>
      <c r="L65" s="73" t="s">
        <v>52</v>
      </c>
      <c r="M65" s="73" t="s">
        <v>54</v>
      </c>
      <c r="N65" s="73" t="s">
        <v>56</v>
      </c>
      <c r="O65" s="176" t="s">
        <v>519</v>
      </c>
      <c r="P65" s="73" t="s">
        <v>682</v>
      </c>
    </row>
    <row r="66" spans="1:16">
      <c r="A66" s="100" t="s">
        <v>726</v>
      </c>
      <c r="B66" s="97">
        <v>55</v>
      </c>
      <c r="C66" s="97">
        <v>53</v>
      </c>
      <c r="D66" s="97">
        <v>57</v>
      </c>
      <c r="E66" s="97">
        <v>41</v>
      </c>
      <c r="F66" s="97">
        <v>46</v>
      </c>
      <c r="G66" s="97">
        <v>27</v>
      </c>
      <c r="H66" s="97">
        <v>19</v>
      </c>
      <c r="I66" s="97">
        <v>0</v>
      </c>
      <c r="J66" s="97">
        <v>0</v>
      </c>
      <c r="K66" s="97">
        <v>22</v>
      </c>
      <c r="L66" s="97">
        <v>4</v>
      </c>
      <c r="M66" s="97">
        <v>47</v>
      </c>
      <c r="N66" s="97">
        <v>0</v>
      </c>
      <c r="O66" s="97">
        <v>371</v>
      </c>
      <c r="P66" s="160">
        <v>2.3671432855438368E-3</v>
      </c>
    </row>
    <row r="67" spans="1:16">
      <c r="A67" s="100" t="s">
        <v>727</v>
      </c>
      <c r="B67" s="97">
        <v>63</v>
      </c>
      <c r="C67" s="97">
        <v>30</v>
      </c>
      <c r="D67" s="97">
        <v>80</v>
      </c>
      <c r="E67" s="97">
        <v>60</v>
      </c>
      <c r="F67" s="97">
        <v>55</v>
      </c>
      <c r="G67" s="97">
        <v>33</v>
      </c>
      <c r="H67" s="97">
        <v>16</v>
      </c>
      <c r="I67" s="97">
        <v>0</v>
      </c>
      <c r="J67" s="97">
        <v>2</v>
      </c>
      <c r="K67" s="97">
        <v>17</v>
      </c>
      <c r="L67" s="97">
        <v>5</v>
      </c>
      <c r="M67" s="97">
        <v>37</v>
      </c>
      <c r="N67" s="97">
        <v>0</v>
      </c>
      <c r="O67" s="97">
        <v>398</v>
      </c>
      <c r="P67" s="160">
        <v>2.539415168858348E-3</v>
      </c>
    </row>
    <row r="68" spans="1:16">
      <c r="A68" s="100" t="s">
        <v>728</v>
      </c>
      <c r="B68" s="97">
        <v>129</v>
      </c>
      <c r="C68" s="97">
        <v>115</v>
      </c>
      <c r="D68" s="97">
        <v>138</v>
      </c>
      <c r="E68" s="97">
        <v>116</v>
      </c>
      <c r="F68" s="97">
        <v>98</v>
      </c>
      <c r="G68" s="97">
        <v>64</v>
      </c>
      <c r="H68" s="97">
        <v>34</v>
      </c>
      <c r="I68" s="97">
        <v>0</v>
      </c>
      <c r="J68" s="97">
        <v>2</v>
      </c>
      <c r="K68" s="97">
        <v>25</v>
      </c>
      <c r="L68" s="97">
        <v>13</v>
      </c>
      <c r="M68" s="97">
        <v>99</v>
      </c>
      <c r="N68" s="97">
        <v>0</v>
      </c>
      <c r="O68" s="97">
        <v>833</v>
      </c>
      <c r="P68" s="160">
        <v>5.3149066222588038E-3</v>
      </c>
    </row>
    <row r="69" spans="1:16">
      <c r="A69" s="100" t="s">
        <v>729</v>
      </c>
      <c r="B69" s="97">
        <v>301</v>
      </c>
      <c r="C69" s="97">
        <v>282</v>
      </c>
      <c r="D69" s="97">
        <v>315</v>
      </c>
      <c r="E69" s="97">
        <v>345</v>
      </c>
      <c r="F69" s="97">
        <v>250</v>
      </c>
      <c r="G69" s="97">
        <v>194</v>
      </c>
      <c r="H69" s="97">
        <v>85</v>
      </c>
      <c r="I69" s="97">
        <v>0</v>
      </c>
      <c r="J69" s="97">
        <v>3</v>
      </c>
      <c r="K69" s="97">
        <v>31</v>
      </c>
      <c r="L69" s="97">
        <v>27</v>
      </c>
      <c r="M69" s="97">
        <v>168</v>
      </c>
      <c r="N69" s="97">
        <v>0</v>
      </c>
      <c r="O69" s="97">
        <v>2001</v>
      </c>
      <c r="P69" s="160">
        <v>1.2767260685642096E-2</v>
      </c>
    </row>
    <row r="70" spans="1:16">
      <c r="A70" s="100" t="s">
        <v>730</v>
      </c>
      <c r="B70" s="97">
        <v>423</v>
      </c>
      <c r="C70" s="97">
        <v>439</v>
      </c>
      <c r="D70" s="97">
        <v>498</v>
      </c>
      <c r="E70" s="97">
        <v>453</v>
      </c>
      <c r="F70" s="97">
        <v>271</v>
      </c>
      <c r="G70" s="97">
        <v>237</v>
      </c>
      <c r="H70" s="97">
        <v>155</v>
      </c>
      <c r="I70" s="97">
        <v>0</v>
      </c>
      <c r="J70" s="97">
        <v>5</v>
      </c>
      <c r="K70" s="97">
        <v>25</v>
      </c>
      <c r="L70" s="97">
        <v>22</v>
      </c>
      <c r="M70" s="97">
        <v>215</v>
      </c>
      <c r="N70" s="97">
        <v>0</v>
      </c>
      <c r="O70" s="97">
        <v>2743</v>
      </c>
      <c r="P70" s="160">
        <v>1.7501547256729769E-2</v>
      </c>
    </row>
    <row r="71" spans="1:16">
      <c r="A71" s="100" t="s">
        <v>731</v>
      </c>
      <c r="B71" s="97">
        <v>670</v>
      </c>
      <c r="C71" s="97">
        <v>715</v>
      </c>
      <c r="D71" s="97">
        <v>706</v>
      </c>
      <c r="E71" s="97">
        <v>697</v>
      </c>
      <c r="F71" s="97">
        <v>425</v>
      </c>
      <c r="G71" s="97">
        <v>396</v>
      </c>
      <c r="H71" s="97">
        <v>215</v>
      </c>
      <c r="I71" s="97">
        <v>0</v>
      </c>
      <c r="J71" s="97">
        <v>11</v>
      </c>
      <c r="K71" s="97">
        <v>54</v>
      </c>
      <c r="L71" s="97">
        <v>42</v>
      </c>
      <c r="M71" s="97">
        <v>308</v>
      </c>
      <c r="N71" s="97">
        <v>0</v>
      </c>
      <c r="O71" s="97">
        <v>4239</v>
      </c>
      <c r="P71" s="160">
        <v>2.7046685680378234E-2</v>
      </c>
    </row>
    <row r="72" spans="1:16">
      <c r="A72" s="100" t="s">
        <v>732</v>
      </c>
      <c r="B72" s="97">
        <v>692</v>
      </c>
      <c r="C72" s="97">
        <v>774</v>
      </c>
      <c r="D72" s="97">
        <v>727</v>
      </c>
      <c r="E72" s="97">
        <v>690</v>
      </c>
      <c r="F72" s="97">
        <v>353</v>
      </c>
      <c r="G72" s="97">
        <v>350</v>
      </c>
      <c r="H72" s="97">
        <v>197</v>
      </c>
      <c r="I72" s="97">
        <v>0</v>
      </c>
      <c r="J72" s="97">
        <v>8</v>
      </c>
      <c r="K72" s="97">
        <v>44</v>
      </c>
      <c r="L72" s="97">
        <v>30</v>
      </c>
      <c r="M72" s="97">
        <v>293</v>
      </c>
      <c r="N72" s="97">
        <v>0</v>
      </c>
      <c r="O72" s="97">
        <v>4158</v>
      </c>
      <c r="P72" s="160">
        <v>2.65298700304347E-2</v>
      </c>
    </row>
    <row r="73" spans="1:16">
      <c r="A73" s="100" t="s">
        <v>733</v>
      </c>
      <c r="B73" s="97">
        <v>627</v>
      </c>
      <c r="C73" s="97">
        <v>709</v>
      </c>
      <c r="D73" s="97">
        <v>689</v>
      </c>
      <c r="E73" s="97">
        <v>622</v>
      </c>
      <c r="F73" s="97">
        <v>394</v>
      </c>
      <c r="G73" s="97">
        <v>348</v>
      </c>
      <c r="H73" s="97">
        <v>184</v>
      </c>
      <c r="I73" s="97">
        <v>0</v>
      </c>
      <c r="J73" s="97">
        <v>6</v>
      </c>
      <c r="K73" s="97">
        <v>35</v>
      </c>
      <c r="L73" s="97">
        <v>29</v>
      </c>
      <c r="M73" s="97">
        <v>270</v>
      </c>
      <c r="N73" s="97">
        <v>0</v>
      </c>
      <c r="O73" s="97">
        <v>3913</v>
      </c>
      <c r="P73" s="160">
        <v>2.4966662200358581E-2</v>
      </c>
    </row>
    <row r="74" spans="1:16">
      <c r="A74" s="100" t="s">
        <v>734</v>
      </c>
      <c r="B74" s="97">
        <v>541</v>
      </c>
      <c r="C74" s="97">
        <v>504</v>
      </c>
      <c r="D74" s="97">
        <v>556</v>
      </c>
      <c r="E74" s="97">
        <v>501</v>
      </c>
      <c r="F74" s="97">
        <v>260</v>
      </c>
      <c r="G74" s="97">
        <v>234</v>
      </c>
      <c r="H74" s="97">
        <v>140</v>
      </c>
      <c r="I74" s="97">
        <v>0</v>
      </c>
      <c r="J74" s="97">
        <v>3</v>
      </c>
      <c r="K74" s="97">
        <v>27</v>
      </c>
      <c r="L74" s="97">
        <v>21</v>
      </c>
      <c r="M74" s="97">
        <v>231</v>
      </c>
      <c r="N74" s="97">
        <v>0</v>
      </c>
      <c r="O74" s="97">
        <v>3018</v>
      </c>
      <c r="P74" s="160">
        <v>1.9256168290488679E-2</v>
      </c>
    </row>
    <row r="75" spans="1:16">
      <c r="A75" s="100" t="s">
        <v>735</v>
      </c>
      <c r="B75" s="97">
        <v>782</v>
      </c>
      <c r="C75" s="97">
        <v>830</v>
      </c>
      <c r="D75" s="97">
        <v>833</v>
      </c>
      <c r="E75" s="97">
        <v>736</v>
      </c>
      <c r="F75" s="97">
        <v>372</v>
      </c>
      <c r="G75" s="97">
        <v>391</v>
      </c>
      <c r="H75" s="97">
        <v>210</v>
      </c>
      <c r="I75" s="97">
        <v>0</v>
      </c>
      <c r="J75" s="97">
        <v>5</v>
      </c>
      <c r="K75" s="97">
        <v>29</v>
      </c>
      <c r="L75" s="97">
        <v>27</v>
      </c>
      <c r="M75" s="97">
        <v>349</v>
      </c>
      <c r="N75" s="97">
        <v>0</v>
      </c>
      <c r="O75" s="97">
        <v>4564</v>
      </c>
      <c r="P75" s="160">
        <v>2.9120328720275125E-2</v>
      </c>
    </row>
    <row r="76" spans="1:16">
      <c r="A76" s="100" t="s">
        <v>736</v>
      </c>
      <c r="B76" s="97">
        <v>1386</v>
      </c>
      <c r="C76" s="97">
        <v>1458</v>
      </c>
      <c r="D76" s="97">
        <v>1517</v>
      </c>
      <c r="E76" s="97">
        <v>1281</v>
      </c>
      <c r="F76" s="97">
        <v>726</v>
      </c>
      <c r="G76" s="97">
        <v>701</v>
      </c>
      <c r="H76" s="97">
        <v>398</v>
      </c>
      <c r="I76" s="97">
        <v>0</v>
      </c>
      <c r="J76" s="97">
        <v>21</v>
      </c>
      <c r="K76" s="97">
        <v>59</v>
      </c>
      <c r="L76" s="97">
        <v>70</v>
      </c>
      <c r="M76" s="97">
        <v>619</v>
      </c>
      <c r="N76" s="97">
        <v>0</v>
      </c>
      <c r="O76" s="97">
        <v>8236</v>
      </c>
      <c r="P76" s="160">
        <v>5.2549304851048625E-2</v>
      </c>
    </row>
    <row r="77" spans="1:16">
      <c r="A77" s="100" t="s">
        <v>737</v>
      </c>
      <c r="B77" s="97">
        <v>3059</v>
      </c>
      <c r="C77" s="97">
        <v>3214</v>
      </c>
      <c r="D77" s="97">
        <v>3358</v>
      </c>
      <c r="E77" s="97">
        <v>2745</v>
      </c>
      <c r="F77" s="97">
        <v>1558</v>
      </c>
      <c r="G77" s="97">
        <v>1716</v>
      </c>
      <c r="H77" s="97">
        <v>840</v>
      </c>
      <c r="I77" s="97">
        <v>0</v>
      </c>
      <c r="J77" s="97">
        <v>33</v>
      </c>
      <c r="K77" s="97">
        <v>180</v>
      </c>
      <c r="L77" s="97">
        <v>178</v>
      </c>
      <c r="M77" s="97">
        <v>1487</v>
      </c>
      <c r="N77" s="97">
        <v>0</v>
      </c>
      <c r="O77" s="97">
        <v>18368</v>
      </c>
      <c r="P77" s="160">
        <v>0.11719592417484959</v>
      </c>
    </row>
    <row r="78" spans="1:16">
      <c r="A78" s="100" t="s">
        <v>738</v>
      </c>
      <c r="B78" s="97">
        <v>1327</v>
      </c>
      <c r="C78" s="97">
        <v>1979</v>
      </c>
      <c r="D78" s="97">
        <v>1599</v>
      </c>
      <c r="E78" s="97">
        <v>1294</v>
      </c>
      <c r="F78" s="97">
        <v>730</v>
      </c>
      <c r="G78" s="97">
        <v>858</v>
      </c>
      <c r="H78" s="97">
        <v>408</v>
      </c>
      <c r="I78" s="97">
        <v>0</v>
      </c>
      <c r="J78" s="97">
        <v>14</v>
      </c>
      <c r="K78" s="97">
        <v>127</v>
      </c>
      <c r="L78" s="97">
        <v>95</v>
      </c>
      <c r="M78" s="97">
        <v>599</v>
      </c>
      <c r="N78" s="97">
        <v>0</v>
      </c>
      <c r="O78" s="97">
        <v>9030</v>
      </c>
      <c r="P78" s="160">
        <v>5.7615374308519804E-2</v>
      </c>
    </row>
    <row r="79" spans="1:16">
      <c r="A79" s="100" t="s">
        <v>739</v>
      </c>
      <c r="B79" s="97">
        <v>15308</v>
      </c>
      <c r="C79" s="97">
        <v>19462</v>
      </c>
      <c r="D79" s="97">
        <v>16903</v>
      </c>
      <c r="E79" s="97">
        <v>11495</v>
      </c>
      <c r="F79" s="97">
        <v>9515</v>
      </c>
      <c r="G79" s="97">
        <v>8768</v>
      </c>
      <c r="H79" s="97">
        <v>4148</v>
      </c>
      <c r="I79" s="97">
        <v>0</v>
      </c>
      <c r="J79" s="97">
        <v>155</v>
      </c>
      <c r="K79" s="97">
        <v>848</v>
      </c>
      <c r="L79" s="97">
        <v>1463</v>
      </c>
      <c r="M79" s="97">
        <v>6792</v>
      </c>
      <c r="N79" s="97">
        <v>0</v>
      </c>
      <c r="O79" s="97">
        <v>94857</v>
      </c>
      <c r="P79" s="160">
        <v>0.60522940872461384</v>
      </c>
    </row>
    <row r="80" spans="1:16">
      <c r="A80" s="72" t="s">
        <v>160</v>
      </c>
      <c r="B80" s="158">
        <v>25363</v>
      </c>
      <c r="C80" s="158">
        <v>30564</v>
      </c>
      <c r="D80" s="158">
        <v>27976</v>
      </c>
      <c r="E80" s="158">
        <v>21076</v>
      </c>
      <c r="F80" s="158">
        <v>15053</v>
      </c>
      <c r="G80" s="158">
        <v>14317</v>
      </c>
      <c r="H80" s="158">
        <v>7049</v>
      </c>
      <c r="I80" s="158">
        <v>0</v>
      </c>
      <c r="J80" s="158">
        <v>268</v>
      </c>
      <c r="K80" s="158">
        <v>1523</v>
      </c>
      <c r="L80" s="158">
        <v>2026</v>
      </c>
      <c r="M80" s="158">
        <v>11514</v>
      </c>
      <c r="N80" s="158">
        <v>0</v>
      </c>
      <c r="O80" s="158">
        <v>156729</v>
      </c>
      <c r="P80" s="161">
        <v>1</v>
      </c>
    </row>
    <row r="81" spans="1:16">
      <c r="A81" s="54" t="s">
        <v>740</v>
      </c>
      <c r="B81" s="160">
        <v>0.16182710283355345</v>
      </c>
      <c r="C81" s="160">
        <v>0.19501177191202648</v>
      </c>
      <c r="D81" s="160">
        <v>0.17849919287432447</v>
      </c>
      <c r="E81" s="160">
        <v>0.13447415602728277</v>
      </c>
      <c r="F81" s="160">
        <v>9.604476516790128E-2</v>
      </c>
      <c r="G81" s="160">
        <v>9.1348761237550161E-2</v>
      </c>
      <c r="H81" s="160">
        <v>4.4975722425332897E-2</v>
      </c>
      <c r="I81" s="160">
        <v>0</v>
      </c>
      <c r="J81" s="160">
        <v>1.7099579528995911E-3</v>
      </c>
      <c r="K81" s="160">
        <v>9.7174103069629751E-3</v>
      </c>
      <c r="L81" s="160">
        <v>1.2926771688711087E-2</v>
      </c>
      <c r="M81" s="160">
        <v>7.3464387573454817E-2</v>
      </c>
      <c r="N81" s="160">
        <v>0</v>
      </c>
      <c r="O81" s="160">
        <v>1</v>
      </c>
      <c r="P81" s="235"/>
    </row>
    <row r="82" spans="1:16" ht="15.75" thickBot="1">
      <c r="A82" s="206"/>
      <c r="B82" s="207"/>
      <c r="C82" s="208"/>
      <c r="D82" s="208"/>
      <c r="E82" s="208"/>
      <c r="F82" s="208"/>
      <c r="G82" s="208"/>
      <c r="H82" s="207"/>
      <c r="I82" s="207"/>
      <c r="J82" s="207"/>
      <c r="K82" s="207"/>
      <c r="L82" s="207"/>
      <c r="M82" s="207"/>
      <c r="N82" s="207"/>
      <c r="O82" s="552"/>
      <c r="P82" s="552"/>
    </row>
    <row r="83" spans="1:16" ht="15.75" customHeight="1" thickTop="1">
      <c r="A83" s="772" t="s">
        <v>1453</v>
      </c>
      <c r="B83" s="773"/>
      <c r="C83" s="773"/>
      <c r="D83" s="773"/>
      <c r="E83" s="773"/>
      <c r="F83" s="773"/>
      <c r="G83" s="773"/>
      <c r="H83" s="773"/>
      <c r="I83" s="773"/>
      <c r="J83" s="773"/>
      <c r="K83" s="773"/>
      <c r="L83" s="773"/>
      <c r="M83" s="773"/>
      <c r="N83" s="773"/>
      <c r="O83" s="773"/>
      <c r="P83" s="773"/>
    </row>
    <row r="84" spans="1:16">
      <c r="A84" s="212"/>
      <c r="B84" s="212"/>
      <c r="C84" s="212"/>
      <c r="D84" s="212"/>
      <c r="E84" s="212"/>
      <c r="F84" s="212"/>
      <c r="G84" s="212"/>
      <c r="H84" s="212"/>
      <c r="I84" s="11"/>
      <c r="J84" s="11"/>
      <c r="K84" s="11"/>
      <c r="L84" s="11"/>
      <c r="M84" s="11"/>
      <c r="N84" s="11"/>
      <c r="O84" s="211"/>
      <c r="P84" s="98"/>
    </row>
    <row r="85" spans="1:16" ht="30" customHeight="1">
      <c r="A85" s="736" t="s">
        <v>440</v>
      </c>
      <c r="B85" s="736"/>
      <c r="C85" s="736"/>
      <c r="D85" s="736"/>
      <c r="E85" s="736"/>
      <c r="F85" s="736"/>
      <c r="G85" s="736"/>
      <c r="H85" s="736"/>
      <c r="I85" s="736"/>
      <c r="J85" s="736"/>
      <c r="K85" s="736"/>
      <c r="L85" s="736"/>
      <c r="M85" s="736"/>
      <c r="N85" s="736"/>
      <c r="O85" s="736"/>
      <c r="P85" s="736"/>
    </row>
    <row r="86" spans="1:16" ht="18">
      <c r="A86" s="737" t="s">
        <v>746</v>
      </c>
      <c r="B86" s="737"/>
      <c r="C86" s="737"/>
      <c r="D86" s="737"/>
      <c r="E86" s="737"/>
      <c r="F86" s="737"/>
      <c r="G86" s="737"/>
      <c r="H86" s="737"/>
      <c r="I86" s="737"/>
      <c r="J86" s="737"/>
      <c r="K86" s="737"/>
      <c r="L86" s="737"/>
      <c r="M86" s="737"/>
      <c r="N86" s="737"/>
      <c r="O86" s="737"/>
      <c r="P86" s="737"/>
    </row>
    <row r="87" spans="1:16" ht="18">
      <c r="A87" s="737" t="s">
        <v>1500</v>
      </c>
      <c r="B87" s="737"/>
      <c r="C87" s="737"/>
      <c r="D87" s="737"/>
      <c r="E87" s="737"/>
      <c r="F87" s="737"/>
      <c r="G87" s="737"/>
      <c r="H87" s="737"/>
      <c r="I87" s="737"/>
      <c r="J87" s="737"/>
      <c r="K87" s="737"/>
      <c r="L87" s="737"/>
      <c r="M87" s="737"/>
      <c r="N87" s="737"/>
      <c r="O87" s="737"/>
      <c r="P87" s="737"/>
    </row>
    <row r="88" spans="1:16" ht="30" customHeight="1">
      <c r="A88" s="741" t="s">
        <v>512</v>
      </c>
      <c r="B88" s="741"/>
      <c r="C88" s="741"/>
      <c r="D88" s="741"/>
      <c r="E88" s="741"/>
      <c r="F88" s="741"/>
      <c r="G88" s="741"/>
      <c r="H88" s="741"/>
      <c r="I88" s="741"/>
      <c r="J88" s="741"/>
      <c r="K88" s="741"/>
      <c r="L88" s="741"/>
      <c r="M88" s="741"/>
      <c r="N88" s="741"/>
      <c r="O88" s="741"/>
      <c r="P88" s="741"/>
    </row>
    <row r="89" spans="1:16">
      <c r="A89" s="99"/>
      <c r="B89" s="205"/>
      <c r="C89" s="101"/>
      <c r="D89" s="205"/>
      <c r="E89" s="205"/>
      <c r="F89" s="205"/>
      <c r="G89" s="205"/>
      <c r="H89" s="205"/>
      <c r="I89" s="101"/>
      <c r="J89" s="184"/>
      <c r="K89" s="205"/>
      <c r="L89" s="205"/>
      <c r="M89" s="205"/>
      <c r="N89" s="205"/>
      <c r="O89" s="205"/>
      <c r="P89" s="98"/>
    </row>
    <row r="90" spans="1:16" ht="30" customHeight="1">
      <c r="A90" s="72" t="s">
        <v>724</v>
      </c>
      <c r="B90" s="73" t="s">
        <v>34</v>
      </c>
      <c r="C90" s="73" t="s">
        <v>117</v>
      </c>
      <c r="D90" s="73" t="s">
        <v>36</v>
      </c>
      <c r="E90" s="73" t="s">
        <v>38</v>
      </c>
      <c r="F90" s="73" t="s">
        <v>46</v>
      </c>
      <c r="G90" s="73" t="s">
        <v>44</v>
      </c>
      <c r="H90" s="73" t="s">
        <v>40</v>
      </c>
      <c r="I90" s="73" t="s">
        <v>42</v>
      </c>
      <c r="J90" s="73" t="s">
        <v>48</v>
      </c>
      <c r="K90" s="73" t="s">
        <v>50</v>
      </c>
      <c r="L90" s="73" t="s">
        <v>52</v>
      </c>
      <c r="M90" s="73" t="s">
        <v>54</v>
      </c>
      <c r="N90" s="73" t="s">
        <v>56</v>
      </c>
      <c r="O90" s="176" t="s">
        <v>519</v>
      </c>
      <c r="P90" s="73" t="s">
        <v>725</v>
      </c>
    </row>
    <row r="91" spans="1:16">
      <c r="A91" s="100" t="s">
        <v>726</v>
      </c>
      <c r="B91" s="97">
        <v>181108.12363999998</v>
      </c>
      <c r="C91" s="97">
        <v>2024937.2524300001</v>
      </c>
      <c r="D91" s="97">
        <v>577817.60209000006</v>
      </c>
      <c r="E91" s="97">
        <v>85809.83395</v>
      </c>
      <c r="F91" s="97">
        <v>198405.43768</v>
      </c>
      <c r="G91" s="97">
        <v>159181.27337000001</v>
      </c>
      <c r="H91" s="97">
        <v>113396.69662999999</v>
      </c>
      <c r="I91" s="97">
        <v>740006.7146699999</v>
      </c>
      <c r="J91" s="97">
        <v>0</v>
      </c>
      <c r="K91" s="97">
        <v>339098.99200000003</v>
      </c>
      <c r="L91" s="97">
        <v>98843.846900000004</v>
      </c>
      <c r="M91" s="97">
        <v>931552.26401000004</v>
      </c>
      <c r="N91" s="97">
        <v>264345.96347000002</v>
      </c>
      <c r="O91" s="97">
        <v>5714504.0008399999</v>
      </c>
      <c r="P91" s="160">
        <v>9.3506708195673693E-2</v>
      </c>
    </row>
    <row r="92" spans="1:16">
      <c r="A92" s="100" t="s">
        <v>727</v>
      </c>
      <c r="B92" s="97">
        <v>65964.198229999995</v>
      </c>
      <c r="C92" s="97">
        <v>99055.124249999993</v>
      </c>
      <c r="D92" s="97">
        <v>268997.14416000003</v>
      </c>
      <c r="E92" s="97">
        <v>121331.88240999999</v>
      </c>
      <c r="F92" s="97">
        <v>132026.14671999999</v>
      </c>
      <c r="G92" s="97">
        <v>99336.030859999999</v>
      </c>
      <c r="H92" s="97">
        <v>56994.747090000004</v>
      </c>
      <c r="I92" s="97">
        <v>100126.83772</v>
      </c>
      <c r="J92" s="97">
        <v>0</v>
      </c>
      <c r="K92" s="97">
        <v>50617.49295</v>
      </c>
      <c r="L92" s="97">
        <v>51247.309959999999</v>
      </c>
      <c r="M92" s="97">
        <v>105339.32072</v>
      </c>
      <c r="N92" s="97">
        <v>37443.371209999998</v>
      </c>
      <c r="O92" s="97">
        <v>1188479.6062799999</v>
      </c>
      <c r="P92" s="160">
        <v>1.9447149870679505E-2</v>
      </c>
    </row>
    <row r="93" spans="1:16">
      <c r="A93" s="100" t="s">
        <v>728</v>
      </c>
      <c r="B93" s="97">
        <v>124270.83723999999</v>
      </c>
      <c r="C93" s="97">
        <v>131784.33533999999</v>
      </c>
      <c r="D93" s="97">
        <v>496926.95662999997</v>
      </c>
      <c r="E93" s="97">
        <v>185999.65719999999</v>
      </c>
      <c r="F93" s="97">
        <v>240632.60603</v>
      </c>
      <c r="G93" s="97">
        <v>115712.49145999999</v>
      </c>
      <c r="H93" s="97">
        <v>91328.652690000003</v>
      </c>
      <c r="I93" s="97">
        <v>113501.87225</v>
      </c>
      <c r="J93" s="97">
        <v>3455.7897599999997</v>
      </c>
      <c r="K93" s="97">
        <v>66884.235310000004</v>
      </c>
      <c r="L93" s="97">
        <v>41307.015460000002</v>
      </c>
      <c r="M93" s="97">
        <v>203199.27825999999</v>
      </c>
      <c r="N93" s="97">
        <v>45985.561909999997</v>
      </c>
      <c r="O93" s="97">
        <v>1860989.2895399996</v>
      </c>
      <c r="P93" s="160">
        <v>3.0451458678952999E-2</v>
      </c>
    </row>
    <row r="94" spans="1:16">
      <c r="A94" s="100" t="s">
        <v>729</v>
      </c>
      <c r="B94" s="97">
        <v>301647.43842999998</v>
      </c>
      <c r="C94" s="97">
        <v>314344.12849000003</v>
      </c>
      <c r="D94" s="97">
        <v>808664.04302999994</v>
      </c>
      <c r="E94" s="97">
        <v>363241.21508999995</v>
      </c>
      <c r="F94" s="97">
        <v>429519.06135000003</v>
      </c>
      <c r="G94" s="97">
        <v>214689.30674999999</v>
      </c>
      <c r="H94" s="97">
        <v>159737.69052</v>
      </c>
      <c r="I94" s="97">
        <v>144876.06031999999</v>
      </c>
      <c r="J94" s="97">
        <v>1424.8309899999999</v>
      </c>
      <c r="K94" s="97">
        <v>161150.83143000002</v>
      </c>
      <c r="L94" s="97">
        <v>41833.98661</v>
      </c>
      <c r="M94" s="97">
        <v>331971.23718</v>
      </c>
      <c r="N94" s="97">
        <v>55332.162069999998</v>
      </c>
      <c r="O94" s="97">
        <v>3328431.9922600011</v>
      </c>
      <c r="P94" s="160">
        <v>5.446329532775751E-2</v>
      </c>
    </row>
    <row r="95" spans="1:16">
      <c r="A95" s="100" t="s">
        <v>730</v>
      </c>
      <c r="B95" s="97">
        <v>539377.46934000007</v>
      </c>
      <c r="C95" s="97">
        <v>426406.38743</v>
      </c>
      <c r="D95" s="97">
        <v>1021222.02001</v>
      </c>
      <c r="E95" s="97">
        <v>490600.04082999995</v>
      </c>
      <c r="F95" s="97">
        <v>511217.81125000003</v>
      </c>
      <c r="G95" s="97">
        <v>266869.26759</v>
      </c>
      <c r="H95" s="97">
        <v>182405.94943000001</v>
      </c>
      <c r="I95" s="97">
        <v>172505.86396000002</v>
      </c>
      <c r="J95" s="97">
        <v>2813.8780099999999</v>
      </c>
      <c r="K95" s="97">
        <v>277692.20133999997</v>
      </c>
      <c r="L95" s="97">
        <v>38412.298119999999</v>
      </c>
      <c r="M95" s="97">
        <v>298545.38524000003</v>
      </c>
      <c r="N95" s="97">
        <v>90395.160269999993</v>
      </c>
      <c r="O95" s="97">
        <v>4318463.7328200005</v>
      </c>
      <c r="P95" s="160">
        <v>7.0663233074828968E-2</v>
      </c>
    </row>
    <row r="96" spans="1:16">
      <c r="A96" s="100" t="s">
        <v>731</v>
      </c>
      <c r="B96" s="97">
        <v>860064.98252999992</v>
      </c>
      <c r="C96" s="97">
        <v>824424.27377999993</v>
      </c>
      <c r="D96" s="97">
        <v>1352424.13909</v>
      </c>
      <c r="E96" s="97">
        <v>606301.32328000001</v>
      </c>
      <c r="F96" s="97">
        <v>659436.65677999996</v>
      </c>
      <c r="G96" s="97">
        <v>324432.44304000004</v>
      </c>
      <c r="H96" s="97">
        <v>215423.39684</v>
      </c>
      <c r="I96" s="97">
        <v>287710.70925999997</v>
      </c>
      <c r="J96" s="97">
        <v>2002.53584</v>
      </c>
      <c r="K96" s="97">
        <v>474774.25941</v>
      </c>
      <c r="L96" s="97">
        <v>41656.844640000003</v>
      </c>
      <c r="M96" s="97">
        <v>396052.08564999996</v>
      </c>
      <c r="N96" s="97">
        <v>111826.48195999999</v>
      </c>
      <c r="O96" s="97">
        <v>6156530.1320999991</v>
      </c>
      <c r="P96" s="160">
        <v>0.10073960338036789</v>
      </c>
    </row>
    <row r="97" spans="1:16">
      <c r="A97" s="100" t="s">
        <v>732</v>
      </c>
      <c r="B97" s="97">
        <v>762715.84770000004</v>
      </c>
      <c r="C97" s="97">
        <v>892566.79745000007</v>
      </c>
      <c r="D97" s="97">
        <v>1120524.87579</v>
      </c>
      <c r="E97" s="97">
        <v>495512.41557999997</v>
      </c>
      <c r="F97" s="97">
        <v>468804.60386999999</v>
      </c>
      <c r="G97" s="97">
        <v>277821.60091000004</v>
      </c>
      <c r="H97" s="97">
        <v>154823.10631999999</v>
      </c>
      <c r="I97" s="97">
        <v>261361.3671</v>
      </c>
      <c r="J97" s="97">
        <v>1505.3298600000001</v>
      </c>
      <c r="K97" s="97">
        <v>399441.7623</v>
      </c>
      <c r="L97" s="97">
        <v>32946.34302</v>
      </c>
      <c r="M97" s="97">
        <v>330972.30194999999</v>
      </c>
      <c r="N97" s="97">
        <v>126009.32059999999</v>
      </c>
      <c r="O97" s="97">
        <v>5325005.6724499995</v>
      </c>
      <c r="P97" s="160">
        <v>8.7133328016026815E-2</v>
      </c>
    </row>
    <row r="98" spans="1:16">
      <c r="A98" s="100" t="s">
        <v>733</v>
      </c>
      <c r="B98" s="97">
        <v>673906.65347000002</v>
      </c>
      <c r="C98" s="97">
        <v>867587.43975000002</v>
      </c>
      <c r="D98" s="97">
        <v>870901.65298000001</v>
      </c>
      <c r="E98" s="97">
        <v>407254.07314999995</v>
      </c>
      <c r="F98" s="97">
        <v>386829.35456999997</v>
      </c>
      <c r="G98" s="97">
        <v>214024.06722999999</v>
      </c>
      <c r="H98" s="97">
        <v>127418.02237999999</v>
      </c>
      <c r="I98" s="97">
        <v>262787.59450000001</v>
      </c>
      <c r="J98" s="97">
        <v>1328.82998</v>
      </c>
      <c r="K98" s="97">
        <v>381738.46192999999</v>
      </c>
      <c r="L98" s="97">
        <v>29973.35253</v>
      </c>
      <c r="M98" s="97">
        <v>269031.32248999999</v>
      </c>
      <c r="N98" s="97">
        <v>127351.65145999999</v>
      </c>
      <c r="O98" s="97">
        <v>4620132.4764200002</v>
      </c>
      <c r="P98" s="160">
        <v>7.5599453466907496E-2</v>
      </c>
    </row>
    <row r="99" spans="1:16">
      <c r="A99" s="100" t="s">
        <v>734</v>
      </c>
      <c r="B99" s="97">
        <v>434091.16886000003</v>
      </c>
      <c r="C99" s="97">
        <v>672001.91500000004</v>
      </c>
      <c r="D99" s="97">
        <v>575948.42998999998</v>
      </c>
      <c r="E99" s="97">
        <v>285170.85667000001</v>
      </c>
      <c r="F99" s="97">
        <v>257811.15065999998</v>
      </c>
      <c r="G99" s="97">
        <v>143693.18124999999</v>
      </c>
      <c r="H99" s="97">
        <v>84579.344980000009</v>
      </c>
      <c r="I99" s="97">
        <v>243582.72930000001</v>
      </c>
      <c r="J99" s="97">
        <v>627.32898999999998</v>
      </c>
      <c r="K99" s="97">
        <v>277699.66892999999</v>
      </c>
      <c r="L99" s="97">
        <v>18742.001940000002</v>
      </c>
      <c r="M99" s="97">
        <v>200489.95652000001</v>
      </c>
      <c r="N99" s="97">
        <v>108751.69154</v>
      </c>
      <c r="O99" s="97">
        <v>3303189.4246299998</v>
      </c>
      <c r="P99" s="160">
        <v>5.4050249960190859E-2</v>
      </c>
    </row>
    <row r="100" spans="1:16">
      <c r="A100" s="100" t="s">
        <v>735</v>
      </c>
      <c r="B100" s="97">
        <v>626169.53794000007</v>
      </c>
      <c r="C100" s="97">
        <v>1058679.0911000001</v>
      </c>
      <c r="D100" s="97">
        <v>772327.42882999999</v>
      </c>
      <c r="E100" s="97">
        <v>377003.96707000001</v>
      </c>
      <c r="F100" s="97">
        <v>386976.45814</v>
      </c>
      <c r="G100" s="97">
        <v>215941.49541</v>
      </c>
      <c r="H100" s="97">
        <v>115777.45107</v>
      </c>
      <c r="I100" s="97">
        <v>384904.24533999996</v>
      </c>
      <c r="J100" s="97">
        <v>1453.01091</v>
      </c>
      <c r="K100" s="97">
        <v>434342.79106000002</v>
      </c>
      <c r="L100" s="97">
        <v>31267.71112</v>
      </c>
      <c r="M100" s="97">
        <v>284211.67020999995</v>
      </c>
      <c r="N100" s="97">
        <v>184077.33241999999</v>
      </c>
      <c r="O100" s="97">
        <v>4873132.1906199995</v>
      </c>
      <c r="P100" s="160">
        <v>7.9739300152780968E-2</v>
      </c>
    </row>
    <row r="101" spans="1:16">
      <c r="A101" s="100" t="s">
        <v>736</v>
      </c>
      <c r="B101" s="97">
        <v>906121.32422000007</v>
      </c>
      <c r="C101" s="97">
        <v>1639654.1083499999</v>
      </c>
      <c r="D101" s="97">
        <v>1026211.63384</v>
      </c>
      <c r="E101" s="97">
        <v>541828.36622000008</v>
      </c>
      <c r="F101" s="97">
        <v>516361.04989999998</v>
      </c>
      <c r="G101" s="97">
        <v>315066.64483</v>
      </c>
      <c r="H101" s="97">
        <v>174616.03334999998</v>
      </c>
      <c r="I101" s="97">
        <v>582404.41642999998</v>
      </c>
      <c r="J101" s="97">
        <v>1863.4622099999999</v>
      </c>
      <c r="K101" s="97">
        <v>613098.74066999997</v>
      </c>
      <c r="L101" s="97">
        <v>38312.053520000001</v>
      </c>
      <c r="M101" s="97">
        <v>422851.39152999996</v>
      </c>
      <c r="N101" s="97">
        <v>301201.10514</v>
      </c>
      <c r="O101" s="97">
        <v>7079590.3302099993</v>
      </c>
      <c r="P101" s="160">
        <v>0.11584368250587469</v>
      </c>
    </row>
    <row r="102" spans="1:16">
      <c r="A102" s="100" t="s">
        <v>737</v>
      </c>
      <c r="B102" s="97">
        <v>1141090.93875</v>
      </c>
      <c r="C102" s="97">
        <v>2251867.7699499996</v>
      </c>
      <c r="D102" s="97">
        <v>1181265.9277899999</v>
      </c>
      <c r="E102" s="97">
        <v>676144.59510999999</v>
      </c>
      <c r="F102" s="97">
        <v>682253.06391999999</v>
      </c>
      <c r="G102" s="97">
        <v>444581.63197000005</v>
      </c>
      <c r="H102" s="97">
        <v>222491.52091999998</v>
      </c>
      <c r="I102" s="97">
        <v>774809.15686999995</v>
      </c>
      <c r="J102" s="97">
        <v>2368.29682</v>
      </c>
      <c r="K102" s="97">
        <v>789500.44449999998</v>
      </c>
      <c r="L102" s="97">
        <v>51455.050499999998</v>
      </c>
      <c r="M102" s="97">
        <v>636435.41686999996</v>
      </c>
      <c r="N102" s="97">
        <v>447617.05241</v>
      </c>
      <c r="O102" s="97">
        <v>9301880.8663799986</v>
      </c>
      <c r="P102" s="160">
        <v>0.15220713113783121</v>
      </c>
    </row>
    <row r="103" spans="1:16">
      <c r="A103" s="100" t="s">
        <v>738</v>
      </c>
      <c r="B103" s="97">
        <v>223104.23159000001</v>
      </c>
      <c r="C103" s="97">
        <v>479190.06566000002</v>
      </c>
      <c r="D103" s="97">
        <v>203052.72780000002</v>
      </c>
      <c r="E103" s="97">
        <v>124282.19614</v>
      </c>
      <c r="F103" s="97">
        <v>134769.10603</v>
      </c>
      <c r="G103" s="97">
        <v>95106.160969999997</v>
      </c>
      <c r="H103" s="97">
        <v>44620.929950000005</v>
      </c>
      <c r="I103" s="97">
        <v>137301.78884999998</v>
      </c>
      <c r="J103" s="97">
        <v>600.04584</v>
      </c>
      <c r="K103" s="97">
        <v>148217.40398</v>
      </c>
      <c r="L103" s="97">
        <v>9619.5018099999998</v>
      </c>
      <c r="M103" s="97">
        <v>141496.64507</v>
      </c>
      <c r="N103" s="97">
        <v>81580.658319999988</v>
      </c>
      <c r="O103" s="97">
        <v>1822941.4620100001</v>
      </c>
      <c r="P103" s="160">
        <v>2.9828880217934509E-2</v>
      </c>
    </row>
    <row r="104" spans="1:16">
      <c r="A104" s="100" t="s">
        <v>739</v>
      </c>
      <c r="B104" s="97">
        <v>269967.86947999999</v>
      </c>
      <c r="C104" s="97">
        <v>522513.86029000004</v>
      </c>
      <c r="D104" s="97">
        <v>221216.26587999999</v>
      </c>
      <c r="E104" s="97">
        <v>139862.64627</v>
      </c>
      <c r="F104" s="97">
        <v>148054.39952000001</v>
      </c>
      <c r="G104" s="97">
        <v>124007.33097</v>
      </c>
      <c r="H104" s="97">
        <v>58458.938419999999</v>
      </c>
      <c r="I104" s="97">
        <v>195940.74979</v>
      </c>
      <c r="J104" s="97">
        <v>526.06970999999999</v>
      </c>
      <c r="K104" s="97">
        <v>186061.63334999999</v>
      </c>
      <c r="L104" s="97">
        <v>14683.054189999999</v>
      </c>
      <c r="M104" s="97">
        <v>197751.89421</v>
      </c>
      <c r="N104" s="97">
        <v>140989.36087999999</v>
      </c>
      <c r="O104" s="97">
        <v>2220034.07296</v>
      </c>
      <c r="P104" s="160">
        <v>3.6326526014192909E-2</v>
      </c>
    </row>
    <row r="105" spans="1:16">
      <c r="A105" s="72" t="s">
        <v>160</v>
      </c>
      <c r="B105" s="158">
        <v>7109600.6214199997</v>
      </c>
      <c r="C105" s="158">
        <v>12205012.549269998</v>
      </c>
      <c r="D105" s="158">
        <v>10497500.847909998</v>
      </c>
      <c r="E105" s="158">
        <v>4900343.0689700004</v>
      </c>
      <c r="F105" s="158">
        <v>5153096.9064200008</v>
      </c>
      <c r="G105" s="158">
        <v>3010462.92661</v>
      </c>
      <c r="H105" s="158">
        <v>1802072.4805900001</v>
      </c>
      <c r="I105" s="158">
        <v>4401820.1063599996</v>
      </c>
      <c r="J105" s="158">
        <v>19969.408920000002</v>
      </c>
      <c r="K105" s="158">
        <v>4600318.91916</v>
      </c>
      <c r="L105" s="158">
        <v>540300.3703200001</v>
      </c>
      <c r="M105" s="158">
        <v>4749900.1699099997</v>
      </c>
      <c r="N105" s="158">
        <v>2122906.87366</v>
      </c>
      <c r="O105" s="158">
        <v>61113305.249519996</v>
      </c>
      <c r="P105" s="161">
        <v>1</v>
      </c>
    </row>
    <row r="106" spans="1:16">
      <c r="A106" s="54" t="s">
        <v>740</v>
      </c>
      <c r="B106" s="160">
        <v>0.11633474236734792</v>
      </c>
      <c r="C106" s="160">
        <v>0.19971121672176062</v>
      </c>
      <c r="D106" s="160">
        <v>0.17177111931762926</v>
      </c>
      <c r="E106" s="160">
        <v>8.0184553084837268E-2</v>
      </c>
      <c r="F106" s="160">
        <v>8.4320376477436149E-2</v>
      </c>
      <c r="G106" s="160">
        <v>4.9260351969486138E-2</v>
      </c>
      <c r="H106" s="160">
        <v>2.9487400055230265E-2</v>
      </c>
      <c r="I106" s="160">
        <v>7.2027197488137379E-2</v>
      </c>
      <c r="J106" s="160">
        <v>3.2676041393059569E-4</v>
      </c>
      <c r="K106" s="160">
        <v>7.5275243261304914E-2</v>
      </c>
      <c r="L106" s="160">
        <v>8.8409613604435808E-3</v>
      </c>
      <c r="M106" s="160">
        <v>7.7722848576371295E-2</v>
      </c>
      <c r="N106" s="160">
        <v>3.473722890608464E-2</v>
      </c>
      <c r="O106" s="160">
        <v>1</v>
      </c>
      <c r="P106" s="234"/>
    </row>
    <row r="107" spans="1:16" ht="30" customHeight="1">
      <c r="A107" s="435" t="s">
        <v>743</v>
      </c>
      <c r="B107" s="73" t="s">
        <v>34</v>
      </c>
      <c r="C107" s="73" t="s">
        <v>117</v>
      </c>
      <c r="D107" s="73" t="s">
        <v>36</v>
      </c>
      <c r="E107" s="73" t="s">
        <v>38</v>
      </c>
      <c r="F107" s="73" t="s">
        <v>46</v>
      </c>
      <c r="G107" s="73" t="s">
        <v>44</v>
      </c>
      <c r="H107" s="73" t="s">
        <v>40</v>
      </c>
      <c r="I107" s="73" t="s">
        <v>42</v>
      </c>
      <c r="J107" s="73" t="s">
        <v>48</v>
      </c>
      <c r="K107" s="73" t="s">
        <v>50</v>
      </c>
      <c r="L107" s="73" t="s">
        <v>52</v>
      </c>
      <c r="M107" s="73" t="s">
        <v>54</v>
      </c>
      <c r="N107" s="73" t="s">
        <v>56</v>
      </c>
      <c r="O107" s="176" t="s">
        <v>519</v>
      </c>
      <c r="P107" s="73" t="s">
        <v>682</v>
      </c>
    </row>
    <row r="108" spans="1:16">
      <c r="A108" s="100" t="s">
        <v>726</v>
      </c>
      <c r="B108" s="97">
        <v>4</v>
      </c>
      <c r="C108" s="97">
        <v>13</v>
      </c>
      <c r="D108" s="97">
        <v>16</v>
      </c>
      <c r="E108" s="97">
        <v>4</v>
      </c>
      <c r="F108" s="97">
        <v>7</v>
      </c>
      <c r="G108" s="97">
        <v>3</v>
      </c>
      <c r="H108" s="97">
        <v>3</v>
      </c>
      <c r="I108" s="97">
        <v>19</v>
      </c>
      <c r="J108" s="97">
        <v>0</v>
      </c>
      <c r="K108" s="97">
        <v>7</v>
      </c>
      <c r="L108" s="97">
        <v>2</v>
      </c>
      <c r="M108" s="97">
        <v>16</v>
      </c>
      <c r="N108" s="97">
        <v>6</v>
      </c>
      <c r="O108" s="97">
        <v>100</v>
      </c>
      <c r="P108" s="160">
        <v>8.5551512961396421E-6</v>
      </c>
    </row>
    <row r="109" spans="1:16">
      <c r="A109" s="100" t="s">
        <v>727</v>
      </c>
      <c r="B109" s="97">
        <v>6</v>
      </c>
      <c r="C109" s="97">
        <v>10</v>
      </c>
      <c r="D109" s="97">
        <v>31</v>
      </c>
      <c r="E109" s="97">
        <v>14</v>
      </c>
      <c r="F109" s="97">
        <v>15</v>
      </c>
      <c r="G109" s="97">
        <v>11</v>
      </c>
      <c r="H109" s="97">
        <v>6</v>
      </c>
      <c r="I109" s="97">
        <v>10</v>
      </c>
      <c r="J109" s="97">
        <v>0</v>
      </c>
      <c r="K109" s="97">
        <v>6</v>
      </c>
      <c r="L109" s="97">
        <v>5</v>
      </c>
      <c r="M109" s="97">
        <v>12</v>
      </c>
      <c r="N109" s="97">
        <v>4</v>
      </c>
      <c r="O109" s="97">
        <v>130</v>
      </c>
      <c r="P109" s="160">
        <v>1.1121696684981534E-5</v>
      </c>
    </row>
    <row r="110" spans="1:16">
      <c r="A110" s="100" t="s">
        <v>728</v>
      </c>
      <c r="B110" s="97">
        <v>27</v>
      </c>
      <c r="C110" s="97">
        <v>29</v>
      </c>
      <c r="D110" s="97">
        <v>107</v>
      </c>
      <c r="E110" s="97">
        <v>37</v>
      </c>
      <c r="F110" s="97">
        <v>53</v>
      </c>
      <c r="G110" s="97">
        <v>26</v>
      </c>
      <c r="H110" s="97">
        <v>20</v>
      </c>
      <c r="I110" s="97">
        <v>24</v>
      </c>
      <c r="J110" s="97">
        <v>1</v>
      </c>
      <c r="K110" s="97">
        <v>15</v>
      </c>
      <c r="L110" s="97">
        <v>8</v>
      </c>
      <c r="M110" s="97">
        <v>45</v>
      </c>
      <c r="N110" s="97">
        <v>11</v>
      </c>
      <c r="O110" s="97">
        <v>403</v>
      </c>
      <c r="P110" s="160">
        <v>3.447725972344276E-5</v>
      </c>
    </row>
    <row r="111" spans="1:16">
      <c r="A111" s="100" t="s">
        <v>729</v>
      </c>
      <c r="B111" s="97">
        <v>157</v>
      </c>
      <c r="C111" s="97">
        <v>153</v>
      </c>
      <c r="D111" s="97">
        <v>408</v>
      </c>
      <c r="E111" s="97">
        <v>176</v>
      </c>
      <c r="F111" s="97">
        <v>209</v>
      </c>
      <c r="G111" s="97">
        <v>113</v>
      </c>
      <c r="H111" s="97">
        <v>78</v>
      </c>
      <c r="I111" s="97">
        <v>68</v>
      </c>
      <c r="J111" s="97">
        <v>1</v>
      </c>
      <c r="K111" s="97">
        <v>83</v>
      </c>
      <c r="L111" s="97">
        <v>22</v>
      </c>
      <c r="M111" s="97">
        <v>161</v>
      </c>
      <c r="N111" s="97">
        <v>29</v>
      </c>
      <c r="O111" s="97">
        <v>1658</v>
      </c>
      <c r="P111" s="160">
        <v>1.4184440848999527E-4</v>
      </c>
    </row>
    <row r="112" spans="1:16">
      <c r="A112" s="100" t="s">
        <v>730</v>
      </c>
      <c r="B112" s="97">
        <v>597</v>
      </c>
      <c r="C112" s="97">
        <v>470</v>
      </c>
      <c r="D112" s="97">
        <v>1107</v>
      </c>
      <c r="E112" s="97">
        <v>539</v>
      </c>
      <c r="F112" s="97">
        <v>547</v>
      </c>
      <c r="G112" s="97">
        <v>287</v>
      </c>
      <c r="H112" s="97">
        <v>195</v>
      </c>
      <c r="I112" s="97">
        <v>185</v>
      </c>
      <c r="J112" s="97">
        <v>3</v>
      </c>
      <c r="K112" s="97">
        <v>300</v>
      </c>
      <c r="L112" s="97">
        <v>41</v>
      </c>
      <c r="M112" s="97">
        <v>323</v>
      </c>
      <c r="N112" s="97">
        <v>96</v>
      </c>
      <c r="O112" s="97">
        <v>4690</v>
      </c>
      <c r="P112" s="160">
        <v>4.0123659578894923E-4</v>
      </c>
    </row>
    <row r="113" spans="1:16">
      <c r="A113" s="100" t="s">
        <v>731</v>
      </c>
      <c r="B113" s="97">
        <v>1818</v>
      </c>
      <c r="C113" s="97">
        <v>1804</v>
      </c>
      <c r="D113" s="97">
        <v>2914</v>
      </c>
      <c r="E113" s="97">
        <v>1294</v>
      </c>
      <c r="F113" s="97">
        <v>1415</v>
      </c>
      <c r="G113" s="97">
        <v>685</v>
      </c>
      <c r="H113" s="97">
        <v>455</v>
      </c>
      <c r="I113" s="97">
        <v>624</v>
      </c>
      <c r="J113" s="97">
        <v>4</v>
      </c>
      <c r="K113" s="97">
        <v>1036</v>
      </c>
      <c r="L113" s="97">
        <v>88</v>
      </c>
      <c r="M113" s="97">
        <v>851</v>
      </c>
      <c r="N113" s="97">
        <v>245</v>
      </c>
      <c r="O113" s="97">
        <v>13233</v>
      </c>
      <c r="P113" s="160">
        <v>1.1321031710181588E-3</v>
      </c>
    </row>
    <row r="114" spans="1:16">
      <c r="A114" s="100" t="s">
        <v>732</v>
      </c>
      <c r="B114" s="97">
        <v>2915</v>
      </c>
      <c r="C114" s="97">
        <v>3439</v>
      </c>
      <c r="D114" s="97">
        <v>4285</v>
      </c>
      <c r="E114" s="97">
        <v>1895</v>
      </c>
      <c r="F114" s="97">
        <v>1782</v>
      </c>
      <c r="G114" s="97">
        <v>1055</v>
      </c>
      <c r="H114" s="97">
        <v>590</v>
      </c>
      <c r="I114" s="97">
        <v>996</v>
      </c>
      <c r="J114" s="97">
        <v>5</v>
      </c>
      <c r="K114" s="97">
        <v>1529</v>
      </c>
      <c r="L114" s="97">
        <v>132</v>
      </c>
      <c r="M114" s="97">
        <v>1262</v>
      </c>
      <c r="N114" s="97">
        <v>487</v>
      </c>
      <c r="O114" s="97">
        <v>20372</v>
      </c>
      <c r="P114" s="160">
        <v>1.7428554220495678E-3</v>
      </c>
    </row>
    <row r="115" spans="1:16">
      <c r="A115" s="100" t="s">
        <v>733</v>
      </c>
      <c r="B115" s="97">
        <v>4023</v>
      </c>
      <c r="C115" s="97">
        <v>5211</v>
      </c>
      <c r="D115" s="97">
        <v>5224</v>
      </c>
      <c r="E115" s="97">
        <v>2453</v>
      </c>
      <c r="F115" s="97">
        <v>2309</v>
      </c>
      <c r="G115" s="97">
        <v>1292</v>
      </c>
      <c r="H115" s="97">
        <v>764</v>
      </c>
      <c r="I115" s="97">
        <v>1597</v>
      </c>
      <c r="J115" s="97">
        <v>8</v>
      </c>
      <c r="K115" s="97">
        <v>2301</v>
      </c>
      <c r="L115" s="97">
        <v>182</v>
      </c>
      <c r="M115" s="97">
        <v>1622</v>
      </c>
      <c r="N115" s="97">
        <v>776</v>
      </c>
      <c r="O115" s="97">
        <v>27762</v>
      </c>
      <c r="P115" s="160">
        <v>2.3750811028342873E-3</v>
      </c>
    </row>
    <row r="116" spans="1:16">
      <c r="A116" s="100" t="s">
        <v>734</v>
      </c>
      <c r="B116" s="97">
        <v>3666</v>
      </c>
      <c r="C116" s="97">
        <v>5698</v>
      </c>
      <c r="D116" s="97">
        <v>4867</v>
      </c>
      <c r="E116" s="97">
        <v>2410</v>
      </c>
      <c r="F116" s="97">
        <v>2182</v>
      </c>
      <c r="G116" s="97">
        <v>1214</v>
      </c>
      <c r="H116" s="97">
        <v>719</v>
      </c>
      <c r="I116" s="97">
        <v>2062</v>
      </c>
      <c r="J116" s="97">
        <v>5</v>
      </c>
      <c r="K116" s="97">
        <v>2346</v>
      </c>
      <c r="L116" s="97">
        <v>161</v>
      </c>
      <c r="M116" s="97">
        <v>1692</v>
      </c>
      <c r="N116" s="97">
        <v>922</v>
      </c>
      <c r="O116" s="97">
        <v>27944</v>
      </c>
      <c r="P116" s="160">
        <v>2.3906514781932616E-3</v>
      </c>
    </row>
    <row r="117" spans="1:16">
      <c r="A117" s="100" t="s">
        <v>735</v>
      </c>
      <c r="B117" s="97">
        <v>7543</v>
      </c>
      <c r="C117" s="97">
        <v>12746</v>
      </c>
      <c r="D117" s="97">
        <v>9295</v>
      </c>
      <c r="E117" s="97">
        <v>4539</v>
      </c>
      <c r="F117" s="97">
        <v>4647</v>
      </c>
      <c r="G117" s="97">
        <v>2603</v>
      </c>
      <c r="H117" s="97">
        <v>1393</v>
      </c>
      <c r="I117" s="97">
        <v>4661</v>
      </c>
      <c r="J117" s="97">
        <v>17</v>
      </c>
      <c r="K117" s="97">
        <v>5219</v>
      </c>
      <c r="L117" s="97">
        <v>376</v>
      </c>
      <c r="M117" s="97">
        <v>3427</v>
      </c>
      <c r="N117" s="97">
        <v>2210</v>
      </c>
      <c r="O117" s="97">
        <v>58676</v>
      </c>
      <c r="P117" s="160">
        <v>5.0198205745228966E-3</v>
      </c>
    </row>
    <row r="118" spans="1:16">
      <c r="A118" s="100" t="s">
        <v>736</v>
      </c>
      <c r="B118" s="97">
        <v>18753</v>
      </c>
      <c r="C118" s="97">
        <v>33993</v>
      </c>
      <c r="D118" s="97">
        <v>21147</v>
      </c>
      <c r="E118" s="97">
        <v>11187</v>
      </c>
      <c r="F118" s="97">
        <v>10679</v>
      </c>
      <c r="G118" s="97">
        <v>6558</v>
      </c>
      <c r="H118" s="97">
        <v>3581</v>
      </c>
      <c r="I118" s="97">
        <v>12195</v>
      </c>
      <c r="J118" s="97">
        <v>38</v>
      </c>
      <c r="K118" s="97">
        <v>12732</v>
      </c>
      <c r="L118" s="97">
        <v>788</v>
      </c>
      <c r="M118" s="97">
        <v>8778</v>
      </c>
      <c r="N118" s="97">
        <v>6315</v>
      </c>
      <c r="O118" s="97">
        <v>146744</v>
      </c>
      <c r="P118" s="160">
        <v>1.2554171218007157E-2</v>
      </c>
    </row>
    <row r="119" spans="1:16">
      <c r="A119" s="100" t="s">
        <v>737</v>
      </c>
      <c r="B119" s="97">
        <v>73044</v>
      </c>
      <c r="C119" s="97">
        <v>145634</v>
      </c>
      <c r="D119" s="97">
        <v>74880</v>
      </c>
      <c r="E119" s="97">
        <v>43198</v>
      </c>
      <c r="F119" s="97">
        <v>44238</v>
      </c>
      <c r="G119" s="97">
        <v>29149</v>
      </c>
      <c r="H119" s="97">
        <v>14437</v>
      </c>
      <c r="I119" s="97">
        <v>49464</v>
      </c>
      <c r="J119" s="97">
        <v>159</v>
      </c>
      <c r="K119" s="97">
        <v>50077</v>
      </c>
      <c r="L119" s="97">
        <v>3273</v>
      </c>
      <c r="M119" s="97">
        <v>41817</v>
      </c>
      <c r="N119" s="97">
        <v>28848</v>
      </c>
      <c r="O119" s="97">
        <v>598218</v>
      </c>
      <c r="P119" s="160">
        <v>5.1178454980740647E-2</v>
      </c>
    </row>
    <row r="120" spans="1:16">
      <c r="A120" s="100" t="s">
        <v>738</v>
      </c>
      <c r="B120" s="97">
        <v>45675</v>
      </c>
      <c r="C120" s="97">
        <v>98367</v>
      </c>
      <c r="D120" s="97">
        <v>41340</v>
      </c>
      <c r="E120" s="97">
        <v>25437</v>
      </c>
      <c r="F120" s="97">
        <v>27471</v>
      </c>
      <c r="G120" s="97">
        <v>19473</v>
      </c>
      <c r="H120" s="97">
        <v>9020</v>
      </c>
      <c r="I120" s="97">
        <v>27974</v>
      </c>
      <c r="J120" s="97">
        <v>120</v>
      </c>
      <c r="K120" s="97">
        <v>29776</v>
      </c>
      <c r="L120" s="97">
        <v>1979</v>
      </c>
      <c r="M120" s="97">
        <v>29003</v>
      </c>
      <c r="N120" s="97">
        <v>16693</v>
      </c>
      <c r="O120" s="97">
        <v>372328</v>
      </c>
      <c r="P120" s="160">
        <v>3.1853223717890809E-2</v>
      </c>
    </row>
    <row r="121" spans="1:16">
      <c r="A121" s="100" t="s">
        <v>739</v>
      </c>
      <c r="B121" s="97">
        <v>1165151</v>
      </c>
      <c r="C121" s="97">
        <v>2117533</v>
      </c>
      <c r="D121" s="97">
        <v>978736</v>
      </c>
      <c r="E121" s="97">
        <v>518507</v>
      </c>
      <c r="F121" s="97">
        <v>734907</v>
      </c>
      <c r="G121" s="97">
        <v>566784</v>
      </c>
      <c r="H121" s="97">
        <v>290359</v>
      </c>
      <c r="I121" s="97">
        <v>1122390</v>
      </c>
      <c r="J121" s="97">
        <v>1536</v>
      </c>
      <c r="K121" s="97">
        <v>1067585</v>
      </c>
      <c r="L121" s="97">
        <v>87464</v>
      </c>
      <c r="M121" s="97">
        <v>891211</v>
      </c>
      <c r="N121" s="97">
        <v>874443</v>
      </c>
      <c r="O121" s="97">
        <v>10416606</v>
      </c>
      <c r="P121" s="160">
        <v>0.89115640322275969</v>
      </c>
    </row>
    <row r="122" spans="1:16">
      <c r="A122" s="72" t="s">
        <v>160</v>
      </c>
      <c r="B122" s="158">
        <v>1323379</v>
      </c>
      <c r="C122" s="158">
        <v>2425100</v>
      </c>
      <c r="D122" s="158">
        <v>1144357</v>
      </c>
      <c r="E122" s="158">
        <v>611690</v>
      </c>
      <c r="F122" s="158">
        <v>830461</v>
      </c>
      <c r="G122" s="158">
        <v>629253</v>
      </c>
      <c r="H122" s="158">
        <v>321620</v>
      </c>
      <c r="I122" s="158">
        <v>1222269</v>
      </c>
      <c r="J122" s="158">
        <v>1897</v>
      </c>
      <c r="K122" s="158">
        <v>1173012</v>
      </c>
      <c r="L122" s="158">
        <v>94521</v>
      </c>
      <c r="M122" s="158">
        <v>980220</v>
      </c>
      <c r="N122" s="158">
        <v>931085</v>
      </c>
      <c r="O122" s="158">
        <v>11688864</v>
      </c>
      <c r="P122" s="161">
        <v>1</v>
      </c>
    </row>
    <row r="123" spans="1:16">
      <c r="A123" s="54" t="s">
        <v>740</v>
      </c>
      <c r="B123" s="160">
        <v>0.11321707567133983</v>
      </c>
      <c r="C123" s="160">
        <v>0.20747097408268245</v>
      </c>
      <c r="D123" s="160">
        <v>9.7901472717964719E-2</v>
      </c>
      <c r="E123" s="160">
        <v>5.2331004963356575E-2</v>
      </c>
      <c r="F123" s="160">
        <v>7.104719500543423E-2</v>
      </c>
      <c r="G123" s="160">
        <v>5.3833546185497579E-2</v>
      </c>
      <c r="H123" s="160">
        <v>2.7515077598644317E-2</v>
      </c>
      <c r="I123" s="160">
        <v>0.10456696219581305</v>
      </c>
      <c r="J123" s="160">
        <v>1.6229122008776901E-4</v>
      </c>
      <c r="K123" s="160">
        <v>0.10035295132187354</v>
      </c>
      <c r="L123" s="160">
        <v>8.0864145566241514E-3</v>
      </c>
      <c r="M123" s="160">
        <v>8.3859304035019996E-2</v>
      </c>
      <c r="N123" s="160">
        <v>7.9655730445661779E-2</v>
      </c>
      <c r="O123" s="160">
        <v>1.0000000000000002</v>
      </c>
      <c r="P123" s="235"/>
    </row>
    <row r="124" spans="1:16" ht="15.75" thickBot="1">
      <c r="A124" s="206"/>
      <c r="B124" s="207"/>
      <c r="C124" s="208"/>
      <c r="D124" s="208"/>
      <c r="E124" s="208"/>
      <c r="F124" s="208"/>
      <c r="G124" s="208"/>
      <c r="H124" s="207"/>
      <c r="I124" s="207"/>
      <c r="J124" s="207"/>
      <c r="K124" s="207"/>
      <c r="L124" s="207"/>
      <c r="M124" s="207"/>
      <c r="N124" s="207"/>
      <c r="O124" s="552"/>
      <c r="P124" s="552"/>
    </row>
    <row r="125" spans="1:16" ht="15.75" customHeight="1" thickTop="1">
      <c r="A125" s="774" t="s">
        <v>1454</v>
      </c>
      <c r="B125" s="774"/>
      <c r="C125" s="774"/>
      <c r="D125" s="774"/>
      <c r="E125" s="774"/>
      <c r="F125" s="774"/>
      <c r="G125" s="774"/>
      <c r="H125" s="774"/>
      <c r="I125" s="774"/>
      <c r="J125" s="774"/>
      <c r="K125" s="774"/>
      <c r="L125" s="774"/>
      <c r="M125" s="774"/>
      <c r="N125" s="774"/>
      <c r="O125" s="774"/>
      <c r="P125" s="774"/>
    </row>
    <row r="126" spans="1:16">
      <c r="A126" s="214"/>
      <c r="B126" s="11"/>
      <c r="C126" s="96"/>
      <c r="D126" s="96"/>
      <c r="E126" s="96"/>
      <c r="F126" s="96"/>
      <c r="G126" s="11"/>
      <c r="H126" s="11"/>
      <c r="I126" s="11"/>
      <c r="J126" s="11"/>
      <c r="K126" s="11"/>
      <c r="L126" s="11"/>
      <c r="M126" s="11"/>
      <c r="N126" s="11"/>
      <c r="O126" s="211"/>
      <c r="P126" s="98"/>
    </row>
    <row r="127" spans="1:16" ht="30" customHeight="1">
      <c r="A127" s="736" t="s">
        <v>440</v>
      </c>
      <c r="B127" s="736"/>
      <c r="C127" s="736"/>
      <c r="D127" s="736"/>
      <c r="E127" s="736"/>
      <c r="F127" s="736"/>
      <c r="G127" s="736"/>
      <c r="H127" s="736"/>
      <c r="I127" s="736"/>
      <c r="J127" s="736"/>
      <c r="K127" s="736"/>
      <c r="L127" s="736"/>
      <c r="M127" s="736"/>
      <c r="N127" s="736"/>
      <c r="O127" s="736"/>
      <c r="P127" s="736"/>
    </row>
    <row r="128" spans="1:16" ht="18">
      <c r="A128" s="737" t="s">
        <v>744</v>
      </c>
      <c r="B128" s="737"/>
      <c r="C128" s="737"/>
      <c r="D128" s="737"/>
      <c r="E128" s="737"/>
      <c r="F128" s="737"/>
      <c r="G128" s="737"/>
      <c r="H128" s="737"/>
      <c r="I128" s="737"/>
      <c r="J128" s="737"/>
      <c r="K128" s="737"/>
      <c r="L128" s="737"/>
      <c r="M128" s="737"/>
      <c r="N128" s="737"/>
      <c r="O128" s="737"/>
      <c r="P128" s="737"/>
    </row>
    <row r="129" spans="1:16" ht="18">
      <c r="A129" s="737" t="s">
        <v>1500</v>
      </c>
      <c r="B129" s="737"/>
      <c r="C129" s="737"/>
      <c r="D129" s="737"/>
      <c r="E129" s="737"/>
      <c r="F129" s="737"/>
      <c r="G129" s="737"/>
      <c r="H129" s="737"/>
      <c r="I129" s="737"/>
      <c r="J129" s="737"/>
      <c r="K129" s="737"/>
      <c r="L129" s="737"/>
      <c r="M129" s="737"/>
      <c r="N129" s="737"/>
      <c r="O129" s="737"/>
      <c r="P129" s="737"/>
    </row>
    <row r="130" spans="1:16" ht="30" customHeight="1">
      <c r="A130" s="741" t="s">
        <v>512</v>
      </c>
      <c r="B130" s="741"/>
      <c r="C130" s="741"/>
      <c r="D130" s="741"/>
      <c r="E130" s="741"/>
      <c r="F130" s="741"/>
      <c r="G130" s="741"/>
      <c r="H130" s="741"/>
      <c r="I130" s="741"/>
      <c r="J130" s="741"/>
      <c r="K130" s="741"/>
      <c r="L130" s="741"/>
      <c r="M130" s="741"/>
      <c r="N130" s="741"/>
      <c r="O130" s="741"/>
      <c r="P130" s="741"/>
    </row>
    <row r="131" spans="1:16">
      <c r="A131" s="99"/>
      <c r="B131" s="205"/>
      <c r="C131" s="101"/>
      <c r="D131" s="205"/>
      <c r="E131" s="205"/>
      <c r="F131" s="205"/>
      <c r="G131" s="205"/>
      <c r="H131" s="205"/>
      <c r="I131" s="101"/>
      <c r="J131" s="184"/>
      <c r="K131" s="205"/>
      <c r="L131" s="205"/>
      <c r="M131" s="205"/>
      <c r="N131" s="205"/>
      <c r="O131" s="205"/>
      <c r="P131" s="98"/>
    </row>
    <row r="132" spans="1:16" ht="30" customHeight="1">
      <c r="A132" s="72" t="s">
        <v>724</v>
      </c>
      <c r="B132" s="73" t="s">
        <v>34</v>
      </c>
      <c r="C132" s="73" t="s">
        <v>117</v>
      </c>
      <c r="D132" s="73" t="s">
        <v>36</v>
      </c>
      <c r="E132" s="73" t="s">
        <v>38</v>
      </c>
      <c r="F132" s="73" t="s">
        <v>46</v>
      </c>
      <c r="G132" s="73" t="s">
        <v>44</v>
      </c>
      <c r="H132" s="73" t="s">
        <v>40</v>
      </c>
      <c r="I132" s="73" t="s">
        <v>42</v>
      </c>
      <c r="J132" s="73" t="s">
        <v>48</v>
      </c>
      <c r="K132" s="73" t="s">
        <v>50</v>
      </c>
      <c r="L132" s="73" t="s">
        <v>52</v>
      </c>
      <c r="M132" s="73" t="s">
        <v>54</v>
      </c>
      <c r="N132" s="73" t="s">
        <v>56</v>
      </c>
      <c r="O132" s="176" t="s">
        <v>519</v>
      </c>
      <c r="P132" s="73" t="s">
        <v>725</v>
      </c>
    </row>
    <row r="133" spans="1:16">
      <c r="A133" s="100" t="s">
        <v>726</v>
      </c>
      <c r="B133" s="97">
        <v>2373104.0952399997</v>
      </c>
      <c r="C133" s="97">
        <v>4300047.38</v>
      </c>
      <c r="D133" s="97">
        <v>2160333.8942600004</v>
      </c>
      <c r="E133" s="97">
        <v>1025699.7598999999</v>
      </c>
      <c r="F133" s="97">
        <v>1014300</v>
      </c>
      <c r="G133" s="97">
        <v>312214</v>
      </c>
      <c r="H133" s="97">
        <v>506600</v>
      </c>
      <c r="I133" s="97">
        <v>734000</v>
      </c>
      <c r="J133" s="97">
        <v>0</v>
      </c>
      <c r="K133" s="97">
        <v>423389.35426999995</v>
      </c>
      <c r="L133" s="97">
        <v>120000</v>
      </c>
      <c r="M133" s="97">
        <v>2571362.82467</v>
      </c>
      <c r="N133" s="97">
        <v>103977.70832999999</v>
      </c>
      <c r="O133" s="97">
        <v>15645029.01667</v>
      </c>
      <c r="P133" s="160">
        <v>0.14711936768071934</v>
      </c>
    </row>
    <row r="134" spans="1:16">
      <c r="A134" s="100" t="s">
        <v>727</v>
      </c>
      <c r="B134" s="97">
        <v>4729566.1775799999</v>
      </c>
      <c r="C134" s="97">
        <v>3062315.6787399999</v>
      </c>
      <c r="D134" s="97">
        <v>7045893.7964300001</v>
      </c>
      <c r="E134" s="97">
        <v>3669363.8068400002</v>
      </c>
      <c r="F134" s="97">
        <v>4451476.5414700005</v>
      </c>
      <c r="G134" s="97">
        <v>3406089.3049599999</v>
      </c>
      <c r="H134" s="97">
        <v>1745505.7973900002</v>
      </c>
      <c r="I134" s="97">
        <v>2633380.2514899997</v>
      </c>
      <c r="J134" s="97">
        <v>0</v>
      </c>
      <c r="K134" s="97">
        <v>2433863.0417199996</v>
      </c>
      <c r="L134" s="97">
        <v>503365</v>
      </c>
      <c r="M134" s="97">
        <v>4924988.9111299999</v>
      </c>
      <c r="N134" s="97">
        <v>1487429.1555599999</v>
      </c>
      <c r="O134" s="97">
        <v>40093237.463310003</v>
      </c>
      <c r="P134" s="160">
        <v>0.37702018561871442</v>
      </c>
    </row>
    <row r="135" spans="1:16">
      <c r="A135" s="100" t="s">
        <v>728</v>
      </c>
      <c r="B135" s="97">
        <v>2908015.39066</v>
      </c>
      <c r="C135" s="97">
        <v>2633849.4929899997</v>
      </c>
      <c r="D135" s="97">
        <v>3857251.30773</v>
      </c>
      <c r="E135" s="97">
        <v>3515346.0107499999</v>
      </c>
      <c r="F135" s="97">
        <v>2015045.11629</v>
      </c>
      <c r="G135" s="97">
        <v>2064921.73</v>
      </c>
      <c r="H135" s="97">
        <v>2988917.4226100002</v>
      </c>
      <c r="I135" s="97">
        <v>3024404.2916700002</v>
      </c>
      <c r="J135" s="97">
        <v>7417.98956</v>
      </c>
      <c r="K135" s="97">
        <v>3548414.8109400002</v>
      </c>
      <c r="L135" s="97">
        <v>925124.99914999993</v>
      </c>
      <c r="M135" s="97">
        <v>933189.98075999995</v>
      </c>
      <c r="N135" s="97">
        <v>1714398.2723900001</v>
      </c>
      <c r="O135" s="97">
        <v>30136296.815500002</v>
      </c>
      <c r="P135" s="160">
        <v>0.28338924312704938</v>
      </c>
    </row>
    <row r="136" spans="1:16">
      <c r="A136" s="100" t="s">
        <v>729</v>
      </c>
      <c r="B136" s="97">
        <v>843010.33</v>
      </c>
      <c r="C136" s="97">
        <v>1146807.81387</v>
      </c>
      <c r="D136" s="97">
        <v>1603829.18674</v>
      </c>
      <c r="E136" s="97">
        <v>416048.67423</v>
      </c>
      <c r="F136" s="97">
        <v>685015.85684999998</v>
      </c>
      <c r="G136" s="97">
        <v>624785.47372000001</v>
      </c>
      <c r="H136" s="97">
        <v>854483.69961999997</v>
      </c>
      <c r="I136" s="97">
        <v>1327352.92041</v>
      </c>
      <c r="J136" s="97">
        <v>6139.05494</v>
      </c>
      <c r="K136" s="97">
        <v>893952.88708000001</v>
      </c>
      <c r="L136" s="97">
        <v>687744.93854999996</v>
      </c>
      <c r="M136" s="97">
        <v>798378.04650000005</v>
      </c>
      <c r="N136" s="97">
        <v>406452.25960000005</v>
      </c>
      <c r="O136" s="97">
        <v>10294001.142109999</v>
      </c>
      <c r="P136" s="160">
        <v>9.6800519661431203E-2</v>
      </c>
    </row>
    <row r="137" spans="1:16">
      <c r="A137" s="100" t="s">
        <v>730</v>
      </c>
      <c r="B137" s="97">
        <v>205827.35389</v>
      </c>
      <c r="C137" s="97">
        <v>411956.09843999997</v>
      </c>
      <c r="D137" s="97">
        <v>589851.09614000004</v>
      </c>
      <c r="E137" s="97">
        <v>101198.61619</v>
      </c>
      <c r="F137" s="97">
        <v>178465.65007</v>
      </c>
      <c r="G137" s="97">
        <v>129320.52829</v>
      </c>
      <c r="H137" s="97">
        <v>166620.91918</v>
      </c>
      <c r="I137" s="97">
        <v>428762.36960000003</v>
      </c>
      <c r="J137" s="97">
        <v>3232.0588499999999</v>
      </c>
      <c r="K137" s="97">
        <v>308117.02638</v>
      </c>
      <c r="L137" s="97">
        <v>165138.91719000001</v>
      </c>
      <c r="M137" s="97">
        <v>463591.07084</v>
      </c>
      <c r="N137" s="97">
        <v>192801.88215000002</v>
      </c>
      <c r="O137" s="97">
        <v>3344883.5872100005</v>
      </c>
      <c r="P137" s="160">
        <v>3.1453898729853109E-2</v>
      </c>
    </row>
    <row r="138" spans="1:16">
      <c r="A138" s="100" t="s">
        <v>731</v>
      </c>
      <c r="B138" s="97">
        <v>70587.198980000001</v>
      </c>
      <c r="C138" s="97">
        <v>252449.99449000001</v>
      </c>
      <c r="D138" s="97">
        <v>169431.56093000001</v>
      </c>
      <c r="E138" s="97">
        <v>19654.722320000001</v>
      </c>
      <c r="F138" s="97">
        <v>200894.72057</v>
      </c>
      <c r="G138" s="97">
        <v>89175.962180000002</v>
      </c>
      <c r="H138" s="97">
        <v>53938.983560000001</v>
      </c>
      <c r="I138" s="97">
        <v>208977.49516999998</v>
      </c>
      <c r="J138" s="97">
        <v>1081.3334299999999</v>
      </c>
      <c r="K138" s="97">
        <v>91573.868569999991</v>
      </c>
      <c r="L138" s="97">
        <v>124988.17062</v>
      </c>
      <c r="M138" s="97">
        <v>351752.13861000002</v>
      </c>
      <c r="N138" s="97">
        <v>145538.25747000001</v>
      </c>
      <c r="O138" s="97">
        <v>1780044.4069000001</v>
      </c>
      <c r="P138" s="160">
        <v>1.6738799736816936E-2</v>
      </c>
    </row>
    <row r="139" spans="1:16">
      <c r="A139" s="100" t="s">
        <v>732</v>
      </c>
      <c r="B139" s="97">
        <v>3694.30357</v>
      </c>
      <c r="C139" s="97">
        <v>139554.39852000002</v>
      </c>
      <c r="D139" s="97">
        <v>52485.501969999998</v>
      </c>
      <c r="E139" s="97">
        <v>3400.2731100000001</v>
      </c>
      <c r="F139" s="97">
        <v>45596.986149999997</v>
      </c>
      <c r="G139" s="97">
        <v>1661.6506499999998</v>
      </c>
      <c r="H139" s="97">
        <v>4181.1961700000002</v>
      </c>
      <c r="I139" s="97">
        <v>137242.64458000002</v>
      </c>
      <c r="J139" s="97">
        <v>586.25072</v>
      </c>
      <c r="K139" s="97">
        <v>13566.36449</v>
      </c>
      <c r="L139" s="97">
        <v>22719.99627</v>
      </c>
      <c r="M139" s="97">
        <v>266874.31569999998</v>
      </c>
      <c r="N139" s="97">
        <v>125967.63915</v>
      </c>
      <c r="O139" s="97">
        <v>817531.5210500001</v>
      </c>
      <c r="P139" s="160">
        <v>7.6877275400242659E-3</v>
      </c>
    </row>
    <row r="140" spans="1:16">
      <c r="A140" s="100" t="s">
        <v>733</v>
      </c>
      <c r="B140" s="97">
        <v>3629.3454500000003</v>
      </c>
      <c r="C140" s="97">
        <v>199287.70818000002</v>
      </c>
      <c r="D140" s="97">
        <v>31396.39113</v>
      </c>
      <c r="E140" s="97">
        <v>1839.8417099999999</v>
      </c>
      <c r="F140" s="97">
        <v>14153.42164</v>
      </c>
      <c r="G140" s="97">
        <v>698.62639000000001</v>
      </c>
      <c r="H140" s="97">
        <v>3898.2524600000002</v>
      </c>
      <c r="I140" s="97">
        <v>146186.22162999999</v>
      </c>
      <c r="J140" s="97">
        <v>0</v>
      </c>
      <c r="K140" s="97">
        <v>312008.05731</v>
      </c>
      <c r="L140" s="97">
        <v>13009.14582</v>
      </c>
      <c r="M140" s="97">
        <v>222244.17683000001</v>
      </c>
      <c r="N140" s="97">
        <v>163362.23241999999</v>
      </c>
      <c r="O140" s="97">
        <v>1111713.4209699999</v>
      </c>
      <c r="P140" s="160">
        <v>1.0454092182315931E-2</v>
      </c>
    </row>
    <row r="141" spans="1:16">
      <c r="A141" s="100" t="s">
        <v>734</v>
      </c>
      <c r="B141" s="97">
        <v>2128.6668399999999</v>
      </c>
      <c r="C141" s="97">
        <v>78188.594980000009</v>
      </c>
      <c r="D141" s="97">
        <v>11421.492900000001</v>
      </c>
      <c r="E141" s="97">
        <v>1723.4233100000001</v>
      </c>
      <c r="F141" s="97">
        <v>2281.6532099999999</v>
      </c>
      <c r="G141" s="97">
        <v>274.39999999999998</v>
      </c>
      <c r="H141" s="97">
        <v>463.82605999999998</v>
      </c>
      <c r="I141" s="97">
        <v>68106.822809999998</v>
      </c>
      <c r="J141" s="97">
        <v>113.58342</v>
      </c>
      <c r="K141" s="97">
        <v>45683.454490000004</v>
      </c>
      <c r="L141" s="97">
        <v>5828.7056700000003</v>
      </c>
      <c r="M141" s="97">
        <v>96191.411569999997</v>
      </c>
      <c r="N141" s="97">
        <v>76497.835769999991</v>
      </c>
      <c r="O141" s="97">
        <v>388903.87103000004</v>
      </c>
      <c r="P141" s="160">
        <v>3.6570907943701434E-3</v>
      </c>
    </row>
    <row r="142" spans="1:16">
      <c r="A142" s="100" t="s">
        <v>735</v>
      </c>
      <c r="B142" s="97">
        <v>12357.972810000001</v>
      </c>
      <c r="C142" s="97">
        <v>248224.48600999999</v>
      </c>
      <c r="D142" s="97">
        <v>46906.442619999994</v>
      </c>
      <c r="E142" s="97">
        <v>3565.7422099999999</v>
      </c>
      <c r="F142" s="97">
        <v>2547.7070899999999</v>
      </c>
      <c r="G142" s="97">
        <v>3675.3236299999999</v>
      </c>
      <c r="H142" s="97">
        <v>4168.95658</v>
      </c>
      <c r="I142" s="97">
        <v>221925.66596000001</v>
      </c>
      <c r="J142" s="97">
        <v>0</v>
      </c>
      <c r="K142" s="97">
        <v>139150.73384</v>
      </c>
      <c r="L142" s="97">
        <v>8314.2945400000008</v>
      </c>
      <c r="M142" s="97">
        <v>193389.55327999999</v>
      </c>
      <c r="N142" s="97">
        <v>237010.10662999999</v>
      </c>
      <c r="O142" s="97">
        <v>1121236.9852</v>
      </c>
      <c r="P142" s="160">
        <v>1.054364783261811E-2</v>
      </c>
    </row>
    <row r="143" spans="1:16">
      <c r="A143" s="100" t="s">
        <v>736</v>
      </c>
      <c r="B143" s="97">
        <v>11019.5335</v>
      </c>
      <c r="C143" s="97">
        <v>190665.46519999998</v>
      </c>
      <c r="D143" s="97">
        <v>35048.144009999996</v>
      </c>
      <c r="E143" s="97">
        <v>2489.2571400000002</v>
      </c>
      <c r="F143" s="97">
        <v>1871.9791699999998</v>
      </c>
      <c r="G143" s="97">
        <v>1982.49182</v>
      </c>
      <c r="H143" s="97">
        <v>3252.6877000000004</v>
      </c>
      <c r="I143" s="97">
        <v>160840.10365999999</v>
      </c>
      <c r="J143" s="97">
        <v>0</v>
      </c>
      <c r="K143" s="97">
        <v>112586.14548000001</v>
      </c>
      <c r="L143" s="97">
        <v>4350.6646600000004</v>
      </c>
      <c r="M143" s="97">
        <v>169407.15283000001</v>
      </c>
      <c r="N143" s="97">
        <v>203320.49950999999</v>
      </c>
      <c r="O143" s="97">
        <v>896834.12468000001</v>
      </c>
      <c r="P143" s="160">
        <v>8.4334563519714353E-3</v>
      </c>
    </row>
    <row r="144" spans="1:16">
      <c r="A144" s="100" t="s">
        <v>737</v>
      </c>
      <c r="B144" s="97">
        <v>6480.3304500000004</v>
      </c>
      <c r="C144" s="97">
        <v>105511.30781999999</v>
      </c>
      <c r="D144" s="97">
        <v>21430.732190000002</v>
      </c>
      <c r="E144" s="97">
        <v>1553.91842</v>
      </c>
      <c r="F144" s="97">
        <v>1420.9658100000001</v>
      </c>
      <c r="G144" s="97">
        <v>1472.9935700000001</v>
      </c>
      <c r="H144" s="97">
        <v>1831.35006</v>
      </c>
      <c r="I144" s="97">
        <v>130023.38637000001</v>
      </c>
      <c r="J144" s="97">
        <v>29.241990000000001</v>
      </c>
      <c r="K144" s="97">
        <v>92250.999209999994</v>
      </c>
      <c r="L144" s="97">
        <v>3991.8232599999997</v>
      </c>
      <c r="M144" s="97">
        <v>106017.47162000001</v>
      </c>
      <c r="N144" s="97">
        <v>160336.98749999999</v>
      </c>
      <c r="O144" s="97">
        <v>632351.50826999987</v>
      </c>
      <c r="P144" s="160">
        <v>5.9463714608330573E-3</v>
      </c>
    </row>
    <row r="145" spans="1:16">
      <c r="A145" s="100" t="s">
        <v>738</v>
      </c>
      <c r="B145" s="97">
        <v>56.774449999999995</v>
      </c>
      <c r="C145" s="97">
        <v>6417.2294499999998</v>
      </c>
      <c r="D145" s="97">
        <v>1087.0786599999999</v>
      </c>
      <c r="E145" s="97">
        <v>65.428610000000006</v>
      </c>
      <c r="F145" s="97">
        <v>127.12134</v>
      </c>
      <c r="G145" s="97">
        <v>0</v>
      </c>
      <c r="H145" s="97">
        <v>85.935330000000008</v>
      </c>
      <c r="I145" s="97">
        <v>5303.4992699999993</v>
      </c>
      <c r="J145" s="97">
        <v>0</v>
      </c>
      <c r="K145" s="97">
        <v>1700.8701299999998</v>
      </c>
      <c r="L145" s="97">
        <v>194.14924999999999</v>
      </c>
      <c r="M145" s="97">
        <v>4343.7571500000004</v>
      </c>
      <c r="N145" s="97">
        <v>10021.309519999999</v>
      </c>
      <c r="O145" s="97">
        <v>29403.153159999998</v>
      </c>
      <c r="P145" s="160">
        <v>2.7649506409412039E-4</v>
      </c>
    </row>
    <row r="146" spans="1:16">
      <c r="A146" s="100" t="s">
        <v>739</v>
      </c>
      <c r="B146" s="97">
        <v>196.09217000000001</v>
      </c>
      <c r="C146" s="97">
        <v>5646.44643</v>
      </c>
      <c r="D146" s="97">
        <v>701.32421999999997</v>
      </c>
      <c r="E146" s="97">
        <v>25.420900000000003</v>
      </c>
      <c r="F146" s="97">
        <v>1.06E-2</v>
      </c>
      <c r="G146" s="97">
        <v>4.6431199999999997</v>
      </c>
      <c r="H146" s="97">
        <v>4.9700200000000008</v>
      </c>
      <c r="I146" s="97">
        <v>27054.342579999997</v>
      </c>
      <c r="J146" s="97">
        <v>0</v>
      </c>
      <c r="K146" s="97">
        <v>4804.42929</v>
      </c>
      <c r="L146" s="97">
        <v>163.19983999999999</v>
      </c>
      <c r="M146" s="97">
        <v>1827.3757000000001</v>
      </c>
      <c r="N146" s="97">
        <v>10520.845369999999</v>
      </c>
      <c r="O146" s="97">
        <v>50949.10024</v>
      </c>
      <c r="P146" s="160">
        <v>4.7910421918832618E-4</v>
      </c>
    </row>
    <row r="147" spans="1:16">
      <c r="A147" s="72" t="s">
        <v>160</v>
      </c>
      <c r="B147" s="158">
        <v>11169673.565590002</v>
      </c>
      <c r="C147" s="158">
        <v>12780922.095119998</v>
      </c>
      <c r="D147" s="158">
        <v>15627067.949930003</v>
      </c>
      <c r="E147" s="158">
        <v>8761974.8956400007</v>
      </c>
      <c r="F147" s="158">
        <v>8613197.7302600015</v>
      </c>
      <c r="G147" s="158">
        <v>6636277.1283300007</v>
      </c>
      <c r="H147" s="158">
        <v>6333953.9967400003</v>
      </c>
      <c r="I147" s="158">
        <v>9253560.0151999984</v>
      </c>
      <c r="J147" s="158">
        <v>18599.512909999998</v>
      </c>
      <c r="K147" s="158">
        <v>8421062.0432000011</v>
      </c>
      <c r="L147" s="158">
        <v>2584934.0048199999</v>
      </c>
      <c r="M147" s="158">
        <v>11103558.187189998</v>
      </c>
      <c r="N147" s="158">
        <v>5037634.9913699999</v>
      </c>
      <c r="O147" s="158">
        <v>106342416.11630003</v>
      </c>
      <c r="P147" s="161">
        <v>1</v>
      </c>
    </row>
    <row r="148" spans="1:16">
      <c r="A148" s="54" t="s">
        <v>740</v>
      </c>
      <c r="B148" s="160">
        <v>0.10503498014728602</v>
      </c>
      <c r="C148" s="160">
        <v>0.12018649342274022</v>
      </c>
      <c r="D148" s="160">
        <v>0.14695046925433458</v>
      </c>
      <c r="E148" s="160">
        <v>8.2393979896578415E-2</v>
      </c>
      <c r="F148" s="160">
        <v>8.0994941104594501E-2</v>
      </c>
      <c r="G148" s="160">
        <v>6.2404799239019738E-2</v>
      </c>
      <c r="H148" s="160">
        <v>5.956187782881435E-2</v>
      </c>
      <c r="I148" s="160">
        <v>8.7016642588597579E-2</v>
      </c>
      <c r="J148" s="160">
        <v>1.7490210951817079E-4</v>
      </c>
      <c r="K148" s="160">
        <v>7.9188176747746766E-2</v>
      </c>
      <c r="L148" s="160">
        <v>2.4307647872068468E-2</v>
      </c>
      <c r="M148" s="160">
        <v>0.1044132585350208</v>
      </c>
      <c r="N148" s="160">
        <v>4.7371831253680136E-2</v>
      </c>
      <c r="O148" s="160">
        <v>1</v>
      </c>
      <c r="P148" s="234"/>
    </row>
    <row r="149" spans="1:16" ht="30" customHeight="1">
      <c r="A149" s="435" t="s">
        <v>743</v>
      </c>
      <c r="B149" s="73" t="s">
        <v>34</v>
      </c>
      <c r="C149" s="73" t="s">
        <v>117</v>
      </c>
      <c r="D149" s="73" t="s">
        <v>36</v>
      </c>
      <c r="E149" s="73" t="s">
        <v>38</v>
      </c>
      <c r="F149" s="73" t="s">
        <v>46</v>
      </c>
      <c r="G149" s="73" t="s">
        <v>44</v>
      </c>
      <c r="H149" s="73" t="s">
        <v>40</v>
      </c>
      <c r="I149" s="73" t="s">
        <v>42</v>
      </c>
      <c r="J149" s="73" t="s">
        <v>48</v>
      </c>
      <c r="K149" s="73" t="s">
        <v>50</v>
      </c>
      <c r="L149" s="73" t="s">
        <v>52</v>
      </c>
      <c r="M149" s="73" t="s">
        <v>54</v>
      </c>
      <c r="N149" s="73" t="s">
        <v>56</v>
      </c>
      <c r="O149" s="176" t="s">
        <v>519</v>
      </c>
      <c r="P149" s="73" t="s">
        <v>682</v>
      </c>
    </row>
    <row r="150" spans="1:16">
      <c r="A150" s="100" t="s">
        <v>726</v>
      </c>
      <c r="B150" s="97">
        <v>83</v>
      </c>
      <c r="C150" s="97">
        <v>93</v>
      </c>
      <c r="D150" s="97">
        <v>95</v>
      </c>
      <c r="E150" s="97">
        <v>49</v>
      </c>
      <c r="F150" s="97">
        <v>49</v>
      </c>
      <c r="G150" s="97">
        <v>11</v>
      </c>
      <c r="H150" s="97">
        <v>27</v>
      </c>
      <c r="I150" s="97">
        <v>28</v>
      </c>
      <c r="J150" s="97">
        <v>0</v>
      </c>
      <c r="K150" s="97">
        <v>16</v>
      </c>
      <c r="L150" s="97">
        <v>6</v>
      </c>
      <c r="M150" s="97">
        <v>109</v>
      </c>
      <c r="N150" s="97">
        <v>7</v>
      </c>
      <c r="O150" s="97">
        <v>573</v>
      </c>
      <c r="P150" s="160">
        <v>3.8900203665987779E-3</v>
      </c>
    </row>
    <row r="151" spans="1:16">
      <c r="A151" s="100" t="s">
        <v>727</v>
      </c>
      <c r="B151" s="97">
        <v>478</v>
      </c>
      <c r="C151" s="97">
        <v>305</v>
      </c>
      <c r="D151" s="97">
        <v>725</v>
      </c>
      <c r="E151" s="97">
        <v>378</v>
      </c>
      <c r="F151" s="97">
        <v>445</v>
      </c>
      <c r="G151" s="97">
        <v>344</v>
      </c>
      <c r="H151" s="97">
        <v>187</v>
      </c>
      <c r="I151" s="97">
        <v>271</v>
      </c>
      <c r="J151" s="97">
        <v>0</v>
      </c>
      <c r="K151" s="97">
        <v>253</v>
      </c>
      <c r="L151" s="97">
        <v>55</v>
      </c>
      <c r="M151" s="97">
        <v>495</v>
      </c>
      <c r="N151" s="97">
        <v>154</v>
      </c>
      <c r="O151" s="97">
        <v>4090</v>
      </c>
      <c r="P151" s="160">
        <v>2.7766463000678886E-2</v>
      </c>
    </row>
    <row r="152" spans="1:16">
      <c r="A152" s="100" t="s">
        <v>728</v>
      </c>
      <c r="B152" s="97">
        <v>599</v>
      </c>
      <c r="C152" s="97">
        <v>515</v>
      </c>
      <c r="D152" s="97">
        <v>776</v>
      </c>
      <c r="E152" s="97">
        <v>704</v>
      </c>
      <c r="F152" s="97">
        <v>410</v>
      </c>
      <c r="G152" s="97">
        <v>410</v>
      </c>
      <c r="H152" s="97">
        <v>605</v>
      </c>
      <c r="I152" s="97">
        <v>613</v>
      </c>
      <c r="J152" s="97">
        <v>2</v>
      </c>
      <c r="K152" s="97">
        <v>719</v>
      </c>
      <c r="L152" s="97">
        <v>192</v>
      </c>
      <c r="M152" s="97">
        <v>190</v>
      </c>
      <c r="N152" s="97">
        <v>352</v>
      </c>
      <c r="O152" s="97">
        <v>6087</v>
      </c>
      <c r="P152" s="160">
        <v>4.1323828920570266E-2</v>
      </c>
    </row>
    <row r="153" spans="1:16">
      <c r="A153" s="100" t="s">
        <v>729</v>
      </c>
      <c r="B153" s="97">
        <v>356</v>
      </c>
      <c r="C153" s="97">
        <v>443</v>
      </c>
      <c r="D153" s="97">
        <v>697</v>
      </c>
      <c r="E153" s="97">
        <v>162</v>
      </c>
      <c r="F153" s="97">
        <v>308</v>
      </c>
      <c r="G153" s="97">
        <v>242</v>
      </c>
      <c r="H153" s="97">
        <v>362</v>
      </c>
      <c r="I153" s="97">
        <v>585</v>
      </c>
      <c r="J153" s="97">
        <v>3</v>
      </c>
      <c r="K153" s="97">
        <v>393</v>
      </c>
      <c r="L153" s="97">
        <v>278</v>
      </c>
      <c r="M153" s="97">
        <v>361</v>
      </c>
      <c r="N153" s="97">
        <v>178</v>
      </c>
      <c r="O153" s="97">
        <v>4368</v>
      </c>
      <c r="P153" s="160">
        <v>2.9653767820773932E-2</v>
      </c>
    </row>
    <row r="154" spans="1:16">
      <c r="A154" s="100" t="s">
        <v>730</v>
      </c>
      <c r="B154" s="97">
        <v>207</v>
      </c>
      <c r="C154" s="97">
        <v>398</v>
      </c>
      <c r="D154" s="97">
        <v>594</v>
      </c>
      <c r="E154" s="97">
        <v>102</v>
      </c>
      <c r="F154" s="97">
        <v>177</v>
      </c>
      <c r="G154" s="97">
        <v>129</v>
      </c>
      <c r="H154" s="97">
        <v>165</v>
      </c>
      <c r="I154" s="97">
        <v>438</v>
      </c>
      <c r="J154" s="97">
        <v>3</v>
      </c>
      <c r="K154" s="97">
        <v>311</v>
      </c>
      <c r="L154" s="97">
        <v>168</v>
      </c>
      <c r="M154" s="97">
        <v>494</v>
      </c>
      <c r="N154" s="97">
        <v>205</v>
      </c>
      <c r="O154" s="97">
        <v>3391</v>
      </c>
      <c r="P154" s="160">
        <v>2.3021045485403936E-2</v>
      </c>
    </row>
    <row r="155" spans="1:16">
      <c r="A155" s="100" t="s">
        <v>731</v>
      </c>
      <c r="B155" s="97">
        <v>139</v>
      </c>
      <c r="C155" s="97">
        <v>526</v>
      </c>
      <c r="D155" s="97">
        <v>350</v>
      </c>
      <c r="E155" s="97">
        <v>40</v>
      </c>
      <c r="F155" s="97">
        <v>551</v>
      </c>
      <c r="G155" s="97">
        <v>172</v>
      </c>
      <c r="H155" s="97">
        <v>109</v>
      </c>
      <c r="I155" s="97">
        <v>449</v>
      </c>
      <c r="J155" s="97">
        <v>2</v>
      </c>
      <c r="K155" s="97">
        <v>174</v>
      </c>
      <c r="L155" s="97">
        <v>253</v>
      </c>
      <c r="M155" s="97">
        <v>745</v>
      </c>
      <c r="N155" s="97">
        <v>315</v>
      </c>
      <c r="O155" s="97">
        <v>3825</v>
      </c>
      <c r="P155" s="160">
        <v>2.5967413441955193E-2</v>
      </c>
    </row>
    <row r="156" spans="1:16">
      <c r="A156" s="100" t="s">
        <v>732</v>
      </c>
      <c r="B156" s="97">
        <v>14</v>
      </c>
      <c r="C156" s="97">
        <v>530</v>
      </c>
      <c r="D156" s="97">
        <v>196</v>
      </c>
      <c r="E156" s="97">
        <v>14</v>
      </c>
      <c r="F156" s="97">
        <v>160</v>
      </c>
      <c r="G156" s="97">
        <v>6</v>
      </c>
      <c r="H156" s="97">
        <v>15</v>
      </c>
      <c r="I156" s="97">
        <v>523</v>
      </c>
      <c r="J156" s="97">
        <v>2</v>
      </c>
      <c r="K156" s="97">
        <v>54</v>
      </c>
      <c r="L156" s="97">
        <v>85</v>
      </c>
      <c r="M156" s="97">
        <v>988</v>
      </c>
      <c r="N156" s="97">
        <v>475</v>
      </c>
      <c r="O156" s="97">
        <v>3062</v>
      </c>
      <c r="P156" s="160">
        <v>2.0787508486082823E-2</v>
      </c>
    </row>
    <row r="157" spans="1:16">
      <c r="A157" s="100" t="s">
        <v>733</v>
      </c>
      <c r="B157" s="97">
        <v>21</v>
      </c>
      <c r="C157" s="97">
        <v>1149</v>
      </c>
      <c r="D157" s="97">
        <v>188</v>
      </c>
      <c r="E157" s="97">
        <v>11</v>
      </c>
      <c r="F157" s="97">
        <v>77</v>
      </c>
      <c r="G157" s="97">
        <v>4</v>
      </c>
      <c r="H157" s="97">
        <v>25</v>
      </c>
      <c r="I157" s="97">
        <v>876</v>
      </c>
      <c r="J157" s="97">
        <v>0</v>
      </c>
      <c r="K157" s="97">
        <v>1650</v>
      </c>
      <c r="L157" s="97">
        <v>74</v>
      </c>
      <c r="M157" s="97">
        <v>1301</v>
      </c>
      <c r="N157" s="97">
        <v>966</v>
      </c>
      <c r="O157" s="97">
        <v>6342</v>
      </c>
      <c r="P157" s="160">
        <v>4.3054989816700612E-2</v>
      </c>
    </row>
    <row r="158" spans="1:16">
      <c r="A158" s="100" t="s">
        <v>734</v>
      </c>
      <c r="B158" s="97">
        <v>18</v>
      </c>
      <c r="C158" s="97">
        <v>674</v>
      </c>
      <c r="D158" s="97">
        <v>97</v>
      </c>
      <c r="E158" s="97">
        <v>15</v>
      </c>
      <c r="F158" s="97">
        <v>20</v>
      </c>
      <c r="G158" s="97">
        <v>2</v>
      </c>
      <c r="H158" s="97">
        <v>4</v>
      </c>
      <c r="I158" s="97">
        <v>585</v>
      </c>
      <c r="J158" s="97">
        <v>1</v>
      </c>
      <c r="K158" s="97">
        <v>394</v>
      </c>
      <c r="L158" s="97">
        <v>52</v>
      </c>
      <c r="M158" s="97">
        <v>809</v>
      </c>
      <c r="N158" s="97">
        <v>652</v>
      </c>
      <c r="O158" s="97">
        <v>3323</v>
      </c>
      <c r="P158" s="160">
        <v>2.255940257976918E-2</v>
      </c>
    </row>
    <row r="159" spans="1:16">
      <c r="A159" s="100" t="s">
        <v>735</v>
      </c>
      <c r="B159" s="97">
        <v>172</v>
      </c>
      <c r="C159" s="97">
        <v>2802</v>
      </c>
      <c r="D159" s="97">
        <v>596</v>
      </c>
      <c r="E159" s="97">
        <v>47</v>
      </c>
      <c r="F159" s="97">
        <v>28</v>
      </c>
      <c r="G159" s="97">
        <v>49</v>
      </c>
      <c r="H159" s="97">
        <v>53</v>
      </c>
      <c r="I159" s="97">
        <v>2672</v>
      </c>
      <c r="J159" s="97">
        <v>0</v>
      </c>
      <c r="K159" s="97">
        <v>1621</v>
      </c>
      <c r="L159" s="97">
        <v>93</v>
      </c>
      <c r="M159" s="97">
        <v>2254</v>
      </c>
      <c r="N159" s="97">
        <v>2782</v>
      </c>
      <c r="O159" s="97">
        <v>13169</v>
      </c>
      <c r="P159" s="160">
        <v>8.940257976917855E-2</v>
      </c>
    </row>
    <row r="160" spans="1:16">
      <c r="A160" s="100" t="s">
        <v>736</v>
      </c>
      <c r="B160" s="97">
        <v>227</v>
      </c>
      <c r="C160" s="97">
        <v>3902</v>
      </c>
      <c r="D160" s="97">
        <v>707</v>
      </c>
      <c r="E160" s="97">
        <v>52</v>
      </c>
      <c r="F160" s="97">
        <v>40</v>
      </c>
      <c r="G160" s="97">
        <v>42</v>
      </c>
      <c r="H160" s="97">
        <v>67</v>
      </c>
      <c r="I160" s="97">
        <v>3404</v>
      </c>
      <c r="J160" s="97">
        <v>0</v>
      </c>
      <c r="K160" s="97">
        <v>2340</v>
      </c>
      <c r="L160" s="97">
        <v>88</v>
      </c>
      <c r="M160" s="97">
        <v>3454</v>
      </c>
      <c r="N160" s="97">
        <v>4203</v>
      </c>
      <c r="O160" s="97">
        <v>18526</v>
      </c>
      <c r="P160" s="160">
        <v>0.1257705363204345</v>
      </c>
    </row>
    <row r="161" spans="1:16">
      <c r="A161" s="100" t="s">
        <v>737</v>
      </c>
      <c r="B161" s="97">
        <v>391</v>
      </c>
      <c r="C161" s="97">
        <v>5856</v>
      </c>
      <c r="D161" s="97">
        <v>1212</v>
      </c>
      <c r="E161" s="97">
        <v>87</v>
      </c>
      <c r="F161" s="97">
        <v>86</v>
      </c>
      <c r="G161" s="97">
        <v>89</v>
      </c>
      <c r="H161" s="97">
        <v>102</v>
      </c>
      <c r="I161" s="97">
        <v>7865</v>
      </c>
      <c r="J161" s="97">
        <v>2</v>
      </c>
      <c r="K161" s="97">
        <v>5545</v>
      </c>
      <c r="L161" s="97">
        <v>261</v>
      </c>
      <c r="M161" s="97">
        <v>5864</v>
      </c>
      <c r="N161" s="97">
        <v>9249</v>
      </c>
      <c r="O161" s="97">
        <v>36609</v>
      </c>
      <c r="P161" s="160">
        <v>0.24853360488798371</v>
      </c>
    </row>
    <row r="162" spans="1:16">
      <c r="A162" s="100" t="s">
        <v>738</v>
      </c>
      <c r="B162" s="97">
        <v>11</v>
      </c>
      <c r="C162" s="97">
        <v>1322</v>
      </c>
      <c r="D162" s="97">
        <v>219</v>
      </c>
      <c r="E162" s="97">
        <v>13</v>
      </c>
      <c r="F162" s="97">
        <v>30</v>
      </c>
      <c r="G162" s="97">
        <v>0</v>
      </c>
      <c r="H162" s="97">
        <v>19</v>
      </c>
      <c r="I162" s="97">
        <v>1215</v>
      </c>
      <c r="J162" s="97">
        <v>0</v>
      </c>
      <c r="K162" s="97">
        <v>354</v>
      </c>
      <c r="L162" s="97">
        <v>39</v>
      </c>
      <c r="M162" s="97">
        <v>856</v>
      </c>
      <c r="N162" s="97">
        <v>2028</v>
      </c>
      <c r="O162" s="97">
        <v>6106</v>
      </c>
      <c r="P162" s="160">
        <v>4.1452817379497624E-2</v>
      </c>
    </row>
    <row r="163" spans="1:16">
      <c r="A163" s="100" t="s">
        <v>739</v>
      </c>
      <c r="B163" s="97">
        <v>107</v>
      </c>
      <c r="C163" s="97">
        <v>2525</v>
      </c>
      <c r="D163" s="97">
        <v>558</v>
      </c>
      <c r="E163" s="97">
        <v>14</v>
      </c>
      <c r="F163" s="97">
        <v>11</v>
      </c>
      <c r="G163" s="97">
        <v>2</v>
      </c>
      <c r="H163" s="97">
        <v>2</v>
      </c>
      <c r="I163" s="97">
        <v>20411</v>
      </c>
      <c r="J163" s="97">
        <v>0</v>
      </c>
      <c r="K163" s="97">
        <v>5240</v>
      </c>
      <c r="L163" s="97">
        <v>93</v>
      </c>
      <c r="M163" s="97">
        <v>1021</v>
      </c>
      <c r="N163" s="97">
        <v>7845</v>
      </c>
      <c r="O163" s="97">
        <v>37829</v>
      </c>
      <c r="P163" s="160">
        <v>0.25681602172437201</v>
      </c>
    </row>
    <row r="164" spans="1:16">
      <c r="A164" s="72" t="s">
        <v>160</v>
      </c>
      <c r="B164" s="158">
        <v>2823</v>
      </c>
      <c r="C164" s="158">
        <v>21040</v>
      </c>
      <c r="D164" s="158">
        <v>7010</v>
      </c>
      <c r="E164" s="158">
        <v>1688</v>
      </c>
      <c r="F164" s="158">
        <v>2392</v>
      </c>
      <c r="G164" s="158">
        <v>1502</v>
      </c>
      <c r="H164" s="158">
        <v>1742</v>
      </c>
      <c r="I164" s="158">
        <v>39935</v>
      </c>
      <c r="J164" s="158">
        <v>15</v>
      </c>
      <c r="K164" s="158">
        <v>19064</v>
      </c>
      <c r="L164" s="158">
        <v>1737</v>
      </c>
      <c r="M164" s="158">
        <v>18941</v>
      </c>
      <c r="N164" s="158">
        <v>29411</v>
      </c>
      <c r="O164" s="158">
        <v>147300</v>
      </c>
      <c r="P164" s="161">
        <v>1</v>
      </c>
    </row>
    <row r="165" spans="1:16">
      <c r="A165" s="54" t="s">
        <v>740</v>
      </c>
      <c r="B165" s="160">
        <v>1.9164969450101835E-2</v>
      </c>
      <c r="C165" s="160">
        <v>0.1428377460964019</v>
      </c>
      <c r="D165" s="160">
        <v>4.7589952477936182E-2</v>
      </c>
      <c r="E165" s="160">
        <v>1.1459606245756959E-2</v>
      </c>
      <c r="F165" s="160">
        <v>1.6238968092328582E-2</v>
      </c>
      <c r="G165" s="160">
        <v>1.0196877121520707E-2</v>
      </c>
      <c r="H165" s="160">
        <v>1.1826205023761032E-2</v>
      </c>
      <c r="I165" s="160">
        <v>0.27111337406653091</v>
      </c>
      <c r="J165" s="160">
        <v>1.0183299389002037E-4</v>
      </c>
      <c r="K165" s="160">
        <v>0.12942294636795657</v>
      </c>
      <c r="L165" s="160">
        <v>1.1792260692464359E-2</v>
      </c>
      <c r="M165" s="160">
        <v>0.1285879158180584</v>
      </c>
      <c r="N165" s="160">
        <v>0.1996673455532926</v>
      </c>
      <c r="O165" s="160">
        <v>1</v>
      </c>
      <c r="P165" s="235"/>
    </row>
    <row r="166" spans="1:16" ht="15.75" thickBot="1">
      <c r="A166" s="206"/>
      <c r="B166" s="207"/>
      <c r="C166" s="208"/>
      <c r="D166" s="208"/>
      <c r="E166" s="208"/>
      <c r="F166" s="208"/>
      <c r="G166" s="208"/>
      <c r="H166" s="207"/>
      <c r="I166" s="207"/>
      <c r="J166" s="207"/>
      <c r="K166" s="207"/>
      <c r="L166" s="207"/>
      <c r="M166" s="207"/>
      <c r="N166" s="207"/>
      <c r="O166" s="552"/>
      <c r="P166" s="552"/>
    </row>
    <row r="167" spans="1:16" ht="15.75" customHeight="1" thickTop="1">
      <c r="A167" s="772" t="s">
        <v>1455</v>
      </c>
      <c r="B167" s="773"/>
      <c r="C167" s="773"/>
      <c r="D167" s="773"/>
      <c r="E167" s="773"/>
      <c r="F167" s="773"/>
      <c r="G167" s="773"/>
      <c r="H167" s="773"/>
      <c r="I167" s="773"/>
      <c r="J167" s="773"/>
      <c r="K167" s="773"/>
      <c r="L167" s="773"/>
      <c r="M167" s="773"/>
      <c r="N167" s="773"/>
      <c r="O167" s="773"/>
      <c r="P167" s="773"/>
    </row>
    <row r="168" spans="1:16">
      <c r="A168" s="190"/>
      <c r="B168" s="11"/>
      <c r="C168" s="96"/>
      <c r="D168" s="96"/>
      <c r="E168" s="96"/>
      <c r="F168" s="96"/>
      <c r="G168" s="96"/>
      <c r="H168" s="11"/>
      <c r="I168" s="11"/>
      <c r="J168" s="11"/>
      <c r="K168" s="11"/>
      <c r="L168" s="11"/>
      <c r="M168" s="11"/>
      <c r="N168" s="11"/>
      <c r="O168" s="211"/>
      <c r="P168" s="215"/>
    </row>
    <row r="169" spans="1:16" ht="30" customHeight="1">
      <c r="A169" s="736" t="s">
        <v>440</v>
      </c>
      <c r="B169" s="736"/>
      <c r="C169" s="736"/>
      <c r="D169" s="736"/>
      <c r="E169" s="736"/>
      <c r="F169" s="736"/>
      <c r="G169" s="736"/>
      <c r="H169" s="736"/>
      <c r="I169" s="736"/>
      <c r="J169" s="736"/>
      <c r="K169" s="736"/>
      <c r="L169" s="736"/>
      <c r="M169" s="736"/>
      <c r="N169" s="736"/>
      <c r="O169" s="736"/>
      <c r="P169" s="736"/>
    </row>
    <row r="170" spans="1:16" ht="18">
      <c r="A170" s="737" t="s">
        <v>745</v>
      </c>
      <c r="B170" s="737"/>
      <c r="C170" s="737"/>
      <c r="D170" s="737"/>
      <c r="E170" s="737"/>
      <c r="F170" s="737"/>
      <c r="G170" s="737"/>
      <c r="H170" s="737"/>
      <c r="I170" s="737"/>
      <c r="J170" s="737"/>
      <c r="K170" s="737"/>
      <c r="L170" s="737"/>
      <c r="M170" s="737"/>
      <c r="N170" s="737"/>
      <c r="O170" s="737"/>
      <c r="P170" s="737"/>
    </row>
    <row r="171" spans="1:16" ht="18">
      <c r="A171" s="737" t="s">
        <v>1500</v>
      </c>
      <c r="B171" s="737"/>
      <c r="C171" s="737"/>
      <c r="D171" s="737"/>
      <c r="E171" s="737"/>
      <c r="F171" s="737"/>
      <c r="G171" s="737"/>
      <c r="H171" s="737"/>
      <c r="I171" s="737"/>
      <c r="J171" s="737"/>
      <c r="K171" s="737"/>
      <c r="L171" s="737"/>
      <c r="M171" s="737"/>
      <c r="N171" s="737"/>
      <c r="O171" s="737"/>
      <c r="P171" s="737"/>
    </row>
    <row r="172" spans="1:16" ht="30" customHeight="1">
      <c r="A172" s="741" t="s">
        <v>512</v>
      </c>
      <c r="B172" s="741"/>
      <c r="C172" s="741"/>
      <c r="D172" s="741"/>
      <c r="E172" s="741"/>
      <c r="F172" s="741"/>
      <c r="G172" s="741"/>
      <c r="H172" s="741"/>
      <c r="I172" s="741"/>
      <c r="J172" s="741"/>
      <c r="K172" s="741"/>
      <c r="L172" s="741"/>
      <c r="M172" s="741"/>
      <c r="N172" s="741"/>
      <c r="O172" s="741"/>
      <c r="P172" s="741"/>
    </row>
    <row r="173" spans="1:16">
      <c r="A173" s="99"/>
      <c r="B173" s="205"/>
      <c r="C173" s="101"/>
      <c r="D173" s="205"/>
      <c r="E173" s="205"/>
      <c r="F173" s="205"/>
      <c r="G173" s="205"/>
      <c r="H173" s="205"/>
      <c r="I173" s="101"/>
      <c r="J173" s="184"/>
      <c r="K173" s="205"/>
      <c r="L173" s="205"/>
      <c r="M173" s="205"/>
      <c r="N173" s="205"/>
      <c r="O173" s="205"/>
      <c r="P173" s="98"/>
    </row>
    <row r="174" spans="1:16" ht="30" customHeight="1">
      <c r="A174" s="72" t="s">
        <v>724</v>
      </c>
      <c r="B174" s="73" t="s">
        <v>34</v>
      </c>
      <c r="C174" s="73" t="s">
        <v>117</v>
      </c>
      <c r="D174" s="73" t="s">
        <v>36</v>
      </c>
      <c r="E174" s="73" t="s">
        <v>38</v>
      </c>
      <c r="F174" s="73" t="s">
        <v>46</v>
      </c>
      <c r="G174" s="73" t="s">
        <v>44</v>
      </c>
      <c r="H174" s="73" t="s">
        <v>40</v>
      </c>
      <c r="I174" s="73" t="s">
        <v>42</v>
      </c>
      <c r="J174" s="73" t="s">
        <v>48</v>
      </c>
      <c r="K174" s="73" t="s">
        <v>50</v>
      </c>
      <c r="L174" s="73" t="s">
        <v>52</v>
      </c>
      <c r="M174" s="73" t="s">
        <v>54</v>
      </c>
      <c r="N174" s="73" t="s">
        <v>56</v>
      </c>
      <c r="O174" s="176" t="s">
        <v>519</v>
      </c>
      <c r="P174" s="73" t="s">
        <v>725</v>
      </c>
    </row>
    <row r="175" spans="1:16">
      <c r="A175" s="100" t="s">
        <v>726</v>
      </c>
      <c r="B175" s="97">
        <v>195931.67341999998</v>
      </c>
      <c r="C175" s="97">
        <v>172079.33761000002</v>
      </c>
      <c r="D175" s="97">
        <v>0</v>
      </c>
      <c r="E175" s="97">
        <v>195153.29841999998</v>
      </c>
      <c r="F175" s="97">
        <v>53065.982939999994</v>
      </c>
      <c r="G175" s="97">
        <v>19592.16</v>
      </c>
      <c r="H175" s="97">
        <v>27106.853199999998</v>
      </c>
      <c r="I175" s="97">
        <v>0</v>
      </c>
      <c r="J175" s="97">
        <v>0</v>
      </c>
      <c r="K175" s="97">
        <v>0</v>
      </c>
      <c r="L175" s="97">
        <v>0</v>
      </c>
      <c r="M175" s="97">
        <v>53203.600979999996</v>
      </c>
      <c r="N175" s="97">
        <v>0</v>
      </c>
      <c r="O175" s="97">
        <v>716132.90656999999</v>
      </c>
      <c r="P175" s="160">
        <v>0.39791584574447869</v>
      </c>
    </row>
    <row r="176" spans="1:16">
      <c r="A176" s="100" t="s">
        <v>727</v>
      </c>
      <c r="B176" s="97">
        <v>9054.0160699999997</v>
      </c>
      <c r="C176" s="97">
        <v>8438.8750299999992</v>
      </c>
      <c r="D176" s="97">
        <v>0</v>
      </c>
      <c r="E176" s="97">
        <v>55698.681640000003</v>
      </c>
      <c r="F176" s="97">
        <v>8939.5396000000001</v>
      </c>
      <c r="G176" s="97">
        <v>0</v>
      </c>
      <c r="H176" s="97">
        <v>9498.1650000000009</v>
      </c>
      <c r="I176" s="97">
        <v>0</v>
      </c>
      <c r="J176" s="97">
        <v>0</v>
      </c>
      <c r="K176" s="97">
        <v>11550</v>
      </c>
      <c r="L176" s="97">
        <v>10000.508</v>
      </c>
      <c r="M176" s="97">
        <v>0</v>
      </c>
      <c r="N176" s="97">
        <v>0</v>
      </c>
      <c r="O176" s="97">
        <v>113179.78534</v>
      </c>
      <c r="P176" s="160">
        <v>6.2887809778843756E-2</v>
      </c>
    </row>
    <row r="177" spans="1:16">
      <c r="A177" s="100" t="s">
        <v>728</v>
      </c>
      <c r="B177" s="97">
        <v>17624.738510000003</v>
      </c>
      <c r="C177" s="97">
        <v>21366.91071</v>
      </c>
      <c r="D177" s="97">
        <v>11479.966960000002</v>
      </c>
      <c r="E177" s="97">
        <v>8939.0508000000009</v>
      </c>
      <c r="F177" s="97">
        <v>4805.6652899999999</v>
      </c>
      <c r="G177" s="97">
        <v>5093.3280000000004</v>
      </c>
      <c r="H177" s="97">
        <v>0</v>
      </c>
      <c r="I177" s="97">
        <v>0</v>
      </c>
      <c r="J177" s="97">
        <v>0</v>
      </c>
      <c r="K177" s="97">
        <v>6124.8</v>
      </c>
      <c r="L177" s="97">
        <v>16822.703269999998</v>
      </c>
      <c r="M177" s="97">
        <v>0</v>
      </c>
      <c r="N177" s="97">
        <v>12302.85527</v>
      </c>
      <c r="O177" s="97">
        <v>104560.01881000001</v>
      </c>
      <c r="P177" s="160">
        <v>5.8098277476337244E-2</v>
      </c>
    </row>
    <row r="178" spans="1:16">
      <c r="A178" s="100" t="s">
        <v>729</v>
      </c>
      <c r="B178" s="97">
        <v>64445.514900000002</v>
      </c>
      <c r="C178" s="97">
        <v>11364.76268</v>
      </c>
      <c r="D178" s="97">
        <v>22882.40324</v>
      </c>
      <c r="E178" s="97">
        <v>13787.99251</v>
      </c>
      <c r="F178" s="97">
        <v>6534.3256900000006</v>
      </c>
      <c r="G178" s="97">
        <v>1832.5901699999999</v>
      </c>
      <c r="H178" s="97">
        <v>3385.6229800000001</v>
      </c>
      <c r="I178" s="97">
        <v>0</v>
      </c>
      <c r="J178" s="97">
        <v>0</v>
      </c>
      <c r="K178" s="97">
        <v>9455.3063099999999</v>
      </c>
      <c r="L178" s="97">
        <v>17744.128579999997</v>
      </c>
      <c r="M178" s="97">
        <v>3915</v>
      </c>
      <c r="N178" s="97">
        <v>0</v>
      </c>
      <c r="O178" s="97">
        <v>155347.64705999996</v>
      </c>
      <c r="P178" s="160">
        <v>8.6318181719041542E-2</v>
      </c>
    </row>
    <row r="179" spans="1:16">
      <c r="A179" s="100" t="s">
        <v>730</v>
      </c>
      <c r="B179" s="97">
        <v>43491.418140000002</v>
      </c>
      <c r="C179" s="97">
        <v>13680.032349999999</v>
      </c>
      <c r="D179" s="97">
        <v>7355.18858</v>
      </c>
      <c r="E179" s="97">
        <v>13985.08757</v>
      </c>
      <c r="F179" s="97">
        <v>8411.51</v>
      </c>
      <c r="G179" s="97">
        <v>5941.3332099999998</v>
      </c>
      <c r="H179" s="97">
        <v>8311.9411999999993</v>
      </c>
      <c r="I179" s="97">
        <v>1772.0147199999999</v>
      </c>
      <c r="J179" s="97">
        <v>0</v>
      </c>
      <c r="K179" s="97">
        <v>0</v>
      </c>
      <c r="L179" s="97">
        <v>5391.0307199999997</v>
      </c>
      <c r="M179" s="97">
        <v>2788.20073</v>
      </c>
      <c r="N179" s="97">
        <v>2550</v>
      </c>
      <c r="O179" s="97">
        <v>113677.75722</v>
      </c>
      <c r="P179" s="160">
        <v>6.3164505487097455E-2</v>
      </c>
    </row>
    <row r="180" spans="1:16">
      <c r="A180" s="100" t="s">
        <v>731</v>
      </c>
      <c r="B180" s="97">
        <v>19604.413109999998</v>
      </c>
      <c r="C180" s="97">
        <v>11951.49524</v>
      </c>
      <c r="D180" s="97">
        <v>16570.618630000001</v>
      </c>
      <c r="E180" s="97">
        <v>15506.546060000001</v>
      </c>
      <c r="F180" s="97">
        <v>7337.8251799999998</v>
      </c>
      <c r="G180" s="97">
        <v>10453.15568</v>
      </c>
      <c r="H180" s="97">
        <v>7704.1139499999999</v>
      </c>
      <c r="I180" s="97">
        <v>2951.5225399999999</v>
      </c>
      <c r="J180" s="97">
        <v>1566.5101399999999</v>
      </c>
      <c r="K180" s="97">
        <v>1923.57115</v>
      </c>
      <c r="L180" s="97">
        <v>4525.4199600000002</v>
      </c>
      <c r="M180" s="97">
        <v>5329.6603600000008</v>
      </c>
      <c r="N180" s="97">
        <v>6543.2775499999998</v>
      </c>
      <c r="O180" s="97">
        <v>111968.12955</v>
      </c>
      <c r="P180" s="160">
        <v>6.221455899814958E-2</v>
      </c>
    </row>
    <row r="181" spans="1:16">
      <c r="A181" s="100" t="s">
        <v>732</v>
      </c>
      <c r="B181" s="97">
        <v>10920.93599</v>
      </c>
      <c r="C181" s="97">
        <v>9797.669460000001</v>
      </c>
      <c r="D181" s="97">
        <v>9781.8361100000002</v>
      </c>
      <c r="E181" s="97">
        <v>11062.20088</v>
      </c>
      <c r="F181" s="97">
        <v>9563.2194899999995</v>
      </c>
      <c r="G181" s="97">
        <v>3275.9744799999999</v>
      </c>
      <c r="H181" s="97">
        <v>5165.1092900000003</v>
      </c>
      <c r="I181" s="97">
        <v>3798.06115</v>
      </c>
      <c r="J181" s="97">
        <v>306.20499999999998</v>
      </c>
      <c r="K181" s="97">
        <v>804.41134</v>
      </c>
      <c r="L181" s="97">
        <v>3291.1160399999999</v>
      </c>
      <c r="M181" s="97">
        <v>2149.6447899999998</v>
      </c>
      <c r="N181" s="97">
        <v>4325.0710899999995</v>
      </c>
      <c r="O181" s="97">
        <v>74241.455109999995</v>
      </c>
      <c r="P181" s="160">
        <v>4.1251911661049696E-2</v>
      </c>
    </row>
    <row r="182" spans="1:16">
      <c r="A182" s="100" t="s">
        <v>733</v>
      </c>
      <c r="B182" s="97">
        <v>6837.7015099999999</v>
      </c>
      <c r="C182" s="97">
        <v>9342.6057300000011</v>
      </c>
      <c r="D182" s="97">
        <v>9290.6706099999992</v>
      </c>
      <c r="E182" s="97">
        <v>7615.4117500000002</v>
      </c>
      <c r="F182" s="97">
        <v>7305.0404200000003</v>
      </c>
      <c r="G182" s="97">
        <v>3021.7305200000001</v>
      </c>
      <c r="H182" s="97">
        <v>7629.0795799999996</v>
      </c>
      <c r="I182" s="97">
        <v>5220.3537400000005</v>
      </c>
      <c r="J182" s="97">
        <v>586.51681000000008</v>
      </c>
      <c r="K182" s="97">
        <v>4326.4397600000002</v>
      </c>
      <c r="L182" s="97">
        <v>1954.8965499999999</v>
      </c>
      <c r="M182" s="97">
        <v>1571.0823400000002</v>
      </c>
      <c r="N182" s="97">
        <v>7125.3736600000002</v>
      </c>
      <c r="O182" s="97">
        <v>71826.902979999999</v>
      </c>
      <c r="P182" s="160">
        <v>3.9910277246420038E-2</v>
      </c>
    </row>
    <row r="183" spans="1:16">
      <c r="A183" s="100" t="s">
        <v>734</v>
      </c>
      <c r="B183" s="97">
        <v>1627.06008</v>
      </c>
      <c r="C183" s="97">
        <v>4989.7432800000006</v>
      </c>
      <c r="D183" s="97">
        <v>5829.0447599999998</v>
      </c>
      <c r="E183" s="97">
        <v>6394.3146200000001</v>
      </c>
      <c r="F183" s="97">
        <v>5120.7472500000003</v>
      </c>
      <c r="G183" s="97">
        <v>2031.65029</v>
      </c>
      <c r="H183" s="97">
        <v>3310.2653500000001</v>
      </c>
      <c r="I183" s="97">
        <v>4276.6870199999994</v>
      </c>
      <c r="J183" s="97">
        <v>478.51607999999999</v>
      </c>
      <c r="K183" s="97">
        <v>1735.9045800000001</v>
      </c>
      <c r="L183" s="97">
        <v>936.31245999999999</v>
      </c>
      <c r="M183" s="97">
        <v>695.82786999999996</v>
      </c>
      <c r="N183" s="97">
        <v>3594.1335600000002</v>
      </c>
      <c r="O183" s="97">
        <v>41020.207200000012</v>
      </c>
      <c r="P183" s="160">
        <v>2.2792683160980078E-2</v>
      </c>
    </row>
    <row r="184" spans="1:16">
      <c r="A184" s="100" t="s">
        <v>735</v>
      </c>
      <c r="B184" s="97">
        <v>9404.45622</v>
      </c>
      <c r="C184" s="97">
        <v>7614.3806500000001</v>
      </c>
      <c r="D184" s="97">
        <v>9941.5972899999997</v>
      </c>
      <c r="E184" s="97">
        <v>8021.4564099999998</v>
      </c>
      <c r="F184" s="97">
        <v>5539.7383</v>
      </c>
      <c r="G184" s="97">
        <v>2751.3462000000004</v>
      </c>
      <c r="H184" s="97">
        <v>5517.6337699999995</v>
      </c>
      <c r="I184" s="97">
        <v>11617.11385</v>
      </c>
      <c r="J184" s="97">
        <v>423.64284000000004</v>
      </c>
      <c r="K184" s="97">
        <v>3874.6352299999999</v>
      </c>
      <c r="L184" s="97">
        <v>930.26750000000004</v>
      </c>
      <c r="M184" s="97">
        <v>1123.60752</v>
      </c>
      <c r="N184" s="97">
        <v>7477.2091900000005</v>
      </c>
      <c r="O184" s="97">
        <v>74237.084969999996</v>
      </c>
      <c r="P184" s="160">
        <v>4.1249483413530047E-2</v>
      </c>
    </row>
    <row r="185" spans="1:16">
      <c r="A185" s="100" t="s">
        <v>736</v>
      </c>
      <c r="B185" s="97">
        <v>9326.155929999999</v>
      </c>
      <c r="C185" s="97">
        <v>9682.5201500000003</v>
      </c>
      <c r="D185" s="97">
        <v>25779.545340000001</v>
      </c>
      <c r="E185" s="97">
        <v>10698.171490000001</v>
      </c>
      <c r="F185" s="97">
        <v>8634.8579499999996</v>
      </c>
      <c r="G185" s="97">
        <v>3880.4085399999999</v>
      </c>
      <c r="H185" s="97">
        <v>13854.93526</v>
      </c>
      <c r="I185" s="97">
        <v>6770.5162399999999</v>
      </c>
      <c r="J185" s="97">
        <v>169.44200000000001</v>
      </c>
      <c r="K185" s="97">
        <v>4353.7594100000006</v>
      </c>
      <c r="L185" s="97">
        <v>1048.18092</v>
      </c>
      <c r="M185" s="97">
        <v>1133.03646</v>
      </c>
      <c r="N185" s="97">
        <v>7545.3600199999992</v>
      </c>
      <c r="O185" s="97">
        <v>102876.88970999999</v>
      </c>
      <c r="P185" s="160">
        <v>5.7163054791861727E-2</v>
      </c>
    </row>
    <row r="186" spans="1:16">
      <c r="A186" s="100" t="s">
        <v>737</v>
      </c>
      <c r="B186" s="97">
        <v>8898.4004299999997</v>
      </c>
      <c r="C186" s="97">
        <v>11934.61975</v>
      </c>
      <c r="D186" s="97">
        <v>13632.45866</v>
      </c>
      <c r="E186" s="97">
        <v>11963.264880000001</v>
      </c>
      <c r="F186" s="97">
        <v>10784.60277</v>
      </c>
      <c r="G186" s="97">
        <v>4189.46245</v>
      </c>
      <c r="H186" s="97">
        <v>8977.8061400000006</v>
      </c>
      <c r="I186" s="97">
        <v>5110.8329400000002</v>
      </c>
      <c r="J186" s="97">
        <v>404.44084999999995</v>
      </c>
      <c r="K186" s="97">
        <v>7128.5954499999998</v>
      </c>
      <c r="L186" s="97">
        <v>911.83025999999995</v>
      </c>
      <c r="M186" s="97">
        <v>791.51906000000008</v>
      </c>
      <c r="N186" s="97">
        <v>8063.5258200000007</v>
      </c>
      <c r="O186" s="97">
        <v>92791.359459999978</v>
      </c>
      <c r="P186" s="160">
        <v>5.1559077845135567E-2</v>
      </c>
    </row>
    <row r="187" spans="1:16">
      <c r="A187" s="100" t="s">
        <v>738</v>
      </c>
      <c r="B187" s="97">
        <v>256.02667000000002</v>
      </c>
      <c r="C187" s="97">
        <v>4327.4529299999995</v>
      </c>
      <c r="D187" s="97">
        <v>1032.8952400000001</v>
      </c>
      <c r="E187" s="97">
        <v>1680.6794499999999</v>
      </c>
      <c r="F187" s="97">
        <v>4325.7121500000003</v>
      </c>
      <c r="G187" s="97">
        <v>1520.46281</v>
      </c>
      <c r="H187" s="97">
        <v>1357.82764</v>
      </c>
      <c r="I187" s="97">
        <v>48.956410000000005</v>
      </c>
      <c r="J187" s="97">
        <v>43.252980000000001</v>
      </c>
      <c r="K187" s="97">
        <v>310.37377000000004</v>
      </c>
      <c r="L187" s="97">
        <v>58.888190000000002</v>
      </c>
      <c r="M187" s="97">
        <v>99.084210000000013</v>
      </c>
      <c r="N187" s="97">
        <v>2131.52763</v>
      </c>
      <c r="O187" s="97">
        <v>17193.140080000001</v>
      </c>
      <c r="P187" s="160">
        <v>9.553286566182621E-3</v>
      </c>
    </row>
    <row r="188" spans="1:16">
      <c r="A188" s="100" t="s">
        <v>739</v>
      </c>
      <c r="B188" s="97">
        <v>1790.75351</v>
      </c>
      <c r="C188" s="97">
        <v>2325.8339100000003</v>
      </c>
      <c r="D188" s="97">
        <v>1248.1272200000001</v>
      </c>
      <c r="E188" s="97">
        <v>1106.94631</v>
      </c>
      <c r="F188" s="97">
        <v>933.99510999999995</v>
      </c>
      <c r="G188" s="97">
        <v>456.85514000000001</v>
      </c>
      <c r="H188" s="97">
        <v>2122.8575900000001</v>
      </c>
      <c r="I188" s="97">
        <v>10.08323</v>
      </c>
      <c r="J188" s="97">
        <v>8.9831800000000008</v>
      </c>
      <c r="K188" s="97">
        <v>131.69609</v>
      </c>
      <c r="L188" s="97">
        <v>17.99099</v>
      </c>
      <c r="M188" s="97">
        <v>69.372839999999997</v>
      </c>
      <c r="N188" s="97">
        <v>432.66750000000002</v>
      </c>
      <c r="O188" s="97">
        <v>10656.162619999999</v>
      </c>
      <c r="P188" s="160">
        <v>5.9210461108918843E-3</v>
      </c>
    </row>
    <row r="189" spans="1:16">
      <c r="A189" s="72" t="s">
        <v>160</v>
      </c>
      <c r="B189" s="158">
        <v>399213.26449000003</v>
      </c>
      <c r="C189" s="158">
        <v>298896.23948000005</v>
      </c>
      <c r="D189" s="158">
        <v>134824.35264000003</v>
      </c>
      <c r="E189" s="158">
        <v>361613.10278999998</v>
      </c>
      <c r="F189" s="158">
        <v>141302.76214000001</v>
      </c>
      <c r="G189" s="158">
        <v>64040.457489999986</v>
      </c>
      <c r="H189" s="158">
        <v>103942.21095000001</v>
      </c>
      <c r="I189" s="158">
        <v>41576.141839999997</v>
      </c>
      <c r="J189" s="158">
        <v>3987.5098800000001</v>
      </c>
      <c r="K189" s="158">
        <v>51719.493089999996</v>
      </c>
      <c r="L189" s="158">
        <v>63633.273439999997</v>
      </c>
      <c r="M189" s="158">
        <v>72869.637159999998</v>
      </c>
      <c r="N189" s="158">
        <v>62091.00129</v>
      </c>
      <c r="O189" s="158">
        <v>1799709.4466800001</v>
      </c>
      <c r="P189" s="161">
        <v>1</v>
      </c>
    </row>
    <row r="190" spans="1:16">
      <c r="A190" s="54" t="s">
        <v>740</v>
      </c>
      <c r="B190" s="160">
        <v>0.22182095294684684</v>
      </c>
      <c r="C190" s="160">
        <v>0.1660802748084623</v>
      </c>
      <c r="D190" s="160">
        <v>7.4914510722114733E-2</v>
      </c>
      <c r="E190" s="160">
        <v>0.20092860181241085</v>
      </c>
      <c r="F190" s="160">
        <v>7.8514208168805902E-2</v>
      </c>
      <c r="G190" s="160">
        <v>3.5583775819001295E-2</v>
      </c>
      <c r="H190" s="160">
        <v>5.7754995475378865E-2</v>
      </c>
      <c r="I190" s="160">
        <v>2.3101585601329848E-2</v>
      </c>
      <c r="J190" s="160">
        <v>2.2156409121238587E-3</v>
      </c>
      <c r="K190" s="160">
        <v>2.8737690511881863E-2</v>
      </c>
      <c r="L190" s="160">
        <v>3.5357525936971092E-2</v>
      </c>
      <c r="M190" s="160">
        <v>4.0489667537404822E-2</v>
      </c>
      <c r="N190" s="160">
        <v>3.4500569747267756E-2</v>
      </c>
      <c r="O190" s="160">
        <v>1</v>
      </c>
      <c r="P190" s="234"/>
    </row>
    <row r="191" spans="1:16" ht="30" customHeight="1">
      <c r="A191" s="435" t="s">
        <v>743</v>
      </c>
      <c r="B191" s="73" t="s">
        <v>34</v>
      </c>
      <c r="C191" s="73" t="s">
        <v>117</v>
      </c>
      <c r="D191" s="73" t="s">
        <v>36</v>
      </c>
      <c r="E191" s="73" t="s">
        <v>38</v>
      </c>
      <c r="F191" s="73" t="s">
        <v>46</v>
      </c>
      <c r="G191" s="73" t="s">
        <v>44</v>
      </c>
      <c r="H191" s="73" t="s">
        <v>40</v>
      </c>
      <c r="I191" s="73" t="s">
        <v>42</v>
      </c>
      <c r="J191" s="73" t="s">
        <v>48</v>
      </c>
      <c r="K191" s="73" t="s">
        <v>50</v>
      </c>
      <c r="L191" s="73" t="s">
        <v>52</v>
      </c>
      <c r="M191" s="73" t="s">
        <v>54</v>
      </c>
      <c r="N191" s="73" t="s">
        <v>56</v>
      </c>
      <c r="O191" s="176" t="s">
        <v>519</v>
      </c>
      <c r="P191" s="73" t="s">
        <v>682</v>
      </c>
    </row>
    <row r="192" spans="1:16">
      <c r="A192" s="100" t="s">
        <v>726</v>
      </c>
      <c r="B192" s="97">
        <v>4</v>
      </c>
      <c r="C192" s="97">
        <v>2</v>
      </c>
      <c r="D192" s="97">
        <v>0</v>
      </c>
      <c r="E192" s="97">
        <v>4</v>
      </c>
      <c r="F192" s="97">
        <v>2</v>
      </c>
      <c r="G192" s="97">
        <v>1</v>
      </c>
      <c r="H192" s="97">
        <v>1</v>
      </c>
      <c r="I192" s="97">
        <v>0</v>
      </c>
      <c r="J192" s="97">
        <v>0</v>
      </c>
      <c r="K192" s="97">
        <v>0</v>
      </c>
      <c r="L192" s="97">
        <v>0</v>
      </c>
      <c r="M192" s="97">
        <v>1</v>
      </c>
      <c r="N192" s="97">
        <v>0</v>
      </c>
      <c r="O192" s="97">
        <v>15</v>
      </c>
      <c r="P192" s="160">
        <v>6.1277012949875406E-4</v>
      </c>
    </row>
    <row r="193" spans="1:16">
      <c r="A193" s="100" t="s">
        <v>727</v>
      </c>
      <c r="B193" s="97">
        <v>1</v>
      </c>
      <c r="C193" s="97">
        <v>1</v>
      </c>
      <c r="D193" s="97">
        <v>0</v>
      </c>
      <c r="E193" s="97">
        <v>6</v>
      </c>
      <c r="F193" s="97">
        <v>1</v>
      </c>
      <c r="G193" s="97">
        <v>0</v>
      </c>
      <c r="H193" s="97">
        <v>1</v>
      </c>
      <c r="I193" s="97">
        <v>0</v>
      </c>
      <c r="J193" s="97">
        <v>0</v>
      </c>
      <c r="K193" s="97">
        <v>1</v>
      </c>
      <c r="L193" s="97">
        <v>1</v>
      </c>
      <c r="M193" s="97">
        <v>0</v>
      </c>
      <c r="N193" s="97">
        <v>0</v>
      </c>
      <c r="O193" s="97">
        <v>12</v>
      </c>
      <c r="P193" s="160">
        <v>4.9021610359900321E-4</v>
      </c>
    </row>
    <row r="194" spans="1:16">
      <c r="A194" s="100" t="s">
        <v>728</v>
      </c>
      <c r="B194" s="97">
        <v>4</v>
      </c>
      <c r="C194" s="97">
        <v>4</v>
      </c>
      <c r="D194" s="97">
        <v>3</v>
      </c>
      <c r="E194" s="97">
        <v>2</v>
      </c>
      <c r="F194" s="97">
        <v>1</v>
      </c>
      <c r="G194" s="97">
        <v>1</v>
      </c>
      <c r="H194" s="97">
        <v>0</v>
      </c>
      <c r="I194" s="97">
        <v>0</v>
      </c>
      <c r="J194" s="97">
        <v>0</v>
      </c>
      <c r="K194" s="97">
        <v>1</v>
      </c>
      <c r="L194" s="97">
        <v>4</v>
      </c>
      <c r="M194" s="97">
        <v>0</v>
      </c>
      <c r="N194" s="97">
        <v>3</v>
      </c>
      <c r="O194" s="97">
        <v>23</v>
      </c>
      <c r="P194" s="160">
        <v>9.3958086523142283E-4</v>
      </c>
    </row>
    <row r="195" spans="1:16">
      <c r="A195" s="100" t="s">
        <v>729</v>
      </c>
      <c r="B195" s="97">
        <v>35</v>
      </c>
      <c r="C195" s="97">
        <v>5</v>
      </c>
      <c r="D195" s="97">
        <v>9</v>
      </c>
      <c r="E195" s="97">
        <v>6</v>
      </c>
      <c r="F195" s="97">
        <v>4</v>
      </c>
      <c r="G195" s="97">
        <v>1</v>
      </c>
      <c r="H195" s="97">
        <v>2</v>
      </c>
      <c r="I195" s="97">
        <v>0</v>
      </c>
      <c r="J195" s="97">
        <v>0</v>
      </c>
      <c r="K195" s="97">
        <v>4</v>
      </c>
      <c r="L195" s="97">
        <v>9</v>
      </c>
      <c r="M195" s="97">
        <v>2</v>
      </c>
      <c r="N195" s="97">
        <v>0</v>
      </c>
      <c r="O195" s="97">
        <v>77</v>
      </c>
      <c r="P195" s="160">
        <v>3.1455533314269373E-3</v>
      </c>
    </row>
    <row r="196" spans="1:16">
      <c r="A196" s="100" t="s">
        <v>730</v>
      </c>
      <c r="B196" s="97">
        <v>45</v>
      </c>
      <c r="C196" s="97">
        <v>15</v>
      </c>
      <c r="D196" s="97">
        <v>8</v>
      </c>
      <c r="E196" s="97">
        <v>14</v>
      </c>
      <c r="F196" s="97">
        <v>9</v>
      </c>
      <c r="G196" s="97">
        <v>6</v>
      </c>
      <c r="H196" s="97">
        <v>8</v>
      </c>
      <c r="I196" s="97">
        <v>2</v>
      </c>
      <c r="J196" s="97">
        <v>0</v>
      </c>
      <c r="K196" s="97">
        <v>0</v>
      </c>
      <c r="L196" s="97">
        <v>6</v>
      </c>
      <c r="M196" s="97">
        <v>3</v>
      </c>
      <c r="N196" s="97">
        <v>3</v>
      </c>
      <c r="O196" s="97">
        <v>119</v>
      </c>
      <c r="P196" s="160">
        <v>4.8613096940234484E-3</v>
      </c>
    </row>
    <row r="197" spans="1:16">
      <c r="A197" s="100" t="s">
        <v>731</v>
      </c>
      <c r="B197" s="97">
        <v>41</v>
      </c>
      <c r="C197" s="97">
        <v>26</v>
      </c>
      <c r="D197" s="97">
        <v>37</v>
      </c>
      <c r="E197" s="97">
        <v>35</v>
      </c>
      <c r="F197" s="97">
        <v>15</v>
      </c>
      <c r="G197" s="97">
        <v>23</v>
      </c>
      <c r="H197" s="97">
        <v>17</v>
      </c>
      <c r="I197" s="97">
        <v>7</v>
      </c>
      <c r="J197" s="97">
        <v>3</v>
      </c>
      <c r="K197" s="97">
        <v>5</v>
      </c>
      <c r="L197" s="97">
        <v>11</v>
      </c>
      <c r="M197" s="97">
        <v>11</v>
      </c>
      <c r="N197" s="97">
        <v>14</v>
      </c>
      <c r="O197" s="97">
        <v>245</v>
      </c>
      <c r="P197" s="160">
        <v>1.0008578781812983E-2</v>
      </c>
    </row>
    <row r="198" spans="1:16">
      <c r="A198" s="100" t="s">
        <v>732</v>
      </c>
      <c r="B198" s="97">
        <v>37</v>
      </c>
      <c r="C198" s="97">
        <v>37</v>
      </c>
      <c r="D198" s="97">
        <v>37</v>
      </c>
      <c r="E198" s="97">
        <v>42</v>
      </c>
      <c r="F198" s="97">
        <v>37</v>
      </c>
      <c r="G198" s="97">
        <v>13</v>
      </c>
      <c r="H198" s="97">
        <v>20</v>
      </c>
      <c r="I198" s="97">
        <v>14</v>
      </c>
      <c r="J198" s="97">
        <v>1</v>
      </c>
      <c r="K198" s="97">
        <v>3</v>
      </c>
      <c r="L198" s="97">
        <v>12</v>
      </c>
      <c r="M198" s="97">
        <v>8</v>
      </c>
      <c r="N198" s="97">
        <v>16</v>
      </c>
      <c r="O198" s="97">
        <v>277</v>
      </c>
      <c r="P198" s="160">
        <v>1.1315821724743658E-2</v>
      </c>
    </row>
    <row r="199" spans="1:16">
      <c r="A199" s="100" t="s">
        <v>733</v>
      </c>
      <c r="B199" s="97">
        <v>46</v>
      </c>
      <c r="C199" s="97">
        <v>56</v>
      </c>
      <c r="D199" s="97">
        <v>56</v>
      </c>
      <c r="E199" s="97">
        <v>46</v>
      </c>
      <c r="F199" s="97">
        <v>45</v>
      </c>
      <c r="G199" s="97">
        <v>19</v>
      </c>
      <c r="H199" s="97">
        <v>47</v>
      </c>
      <c r="I199" s="97">
        <v>32</v>
      </c>
      <c r="J199" s="97">
        <v>4</v>
      </c>
      <c r="K199" s="97">
        <v>24</v>
      </c>
      <c r="L199" s="97">
        <v>12</v>
      </c>
      <c r="M199" s="97">
        <v>9</v>
      </c>
      <c r="N199" s="97">
        <v>40</v>
      </c>
      <c r="O199" s="97">
        <v>436</v>
      </c>
      <c r="P199" s="160">
        <v>1.7811185097430449E-2</v>
      </c>
    </row>
    <row r="200" spans="1:16">
      <c r="A200" s="100" t="s">
        <v>734</v>
      </c>
      <c r="B200" s="97">
        <v>14</v>
      </c>
      <c r="C200" s="97">
        <v>42</v>
      </c>
      <c r="D200" s="97">
        <v>48</v>
      </c>
      <c r="E200" s="97">
        <v>55</v>
      </c>
      <c r="F200" s="97">
        <v>43</v>
      </c>
      <c r="G200" s="97">
        <v>17</v>
      </c>
      <c r="H200" s="97">
        <v>28</v>
      </c>
      <c r="I200" s="97">
        <v>37</v>
      </c>
      <c r="J200" s="97">
        <v>4</v>
      </c>
      <c r="K200" s="97">
        <v>15</v>
      </c>
      <c r="L200" s="97">
        <v>8</v>
      </c>
      <c r="M200" s="97">
        <v>6</v>
      </c>
      <c r="N200" s="97">
        <v>30</v>
      </c>
      <c r="O200" s="97">
        <v>347</v>
      </c>
      <c r="P200" s="160">
        <v>1.417541566240451E-2</v>
      </c>
    </row>
    <row r="201" spans="1:16">
      <c r="A201" s="100" t="s">
        <v>735</v>
      </c>
      <c r="B201" s="97">
        <v>124</v>
      </c>
      <c r="C201" s="97">
        <v>91</v>
      </c>
      <c r="D201" s="97">
        <v>120</v>
      </c>
      <c r="E201" s="97">
        <v>98</v>
      </c>
      <c r="F201" s="97">
        <v>66</v>
      </c>
      <c r="G201" s="97">
        <v>33</v>
      </c>
      <c r="H201" s="97">
        <v>69</v>
      </c>
      <c r="I201" s="97">
        <v>141</v>
      </c>
      <c r="J201" s="97">
        <v>5</v>
      </c>
      <c r="K201" s="97">
        <v>48</v>
      </c>
      <c r="L201" s="97">
        <v>12</v>
      </c>
      <c r="M201" s="97">
        <v>13</v>
      </c>
      <c r="N201" s="97">
        <v>88</v>
      </c>
      <c r="O201" s="97">
        <v>908</v>
      </c>
      <c r="P201" s="160">
        <v>3.709301850565791E-2</v>
      </c>
    </row>
    <row r="202" spans="1:16">
      <c r="A202" s="100" t="s">
        <v>736</v>
      </c>
      <c r="B202" s="97">
        <v>228</v>
      </c>
      <c r="C202" s="97">
        <v>198</v>
      </c>
      <c r="D202" s="97">
        <v>541</v>
      </c>
      <c r="E202" s="97">
        <v>230</v>
      </c>
      <c r="F202" s="97">
        <v>183</v>
      </c>
      <c r="G202" s="97">
        <v>78</v>
      </c>
      <c r="H202" s="97">
        <v>332</v>
      </c>
      <c r="I202" s="97">
        <v>143</v>
      </c>
      <c r="J202" s="97">
        <v>3</v>
      </c>
      <c r="K202" s="97">
        <v>92</v>
      </c>
      <c r="L202" s="97">
        <v>21</v>
      </c>
      <c r="M202" s="97">
        <v>23</v>
      </c>
      <c r="N202" s="97">
        <v>158</v>
      </c>
      <c r="O202" s="97">
        <v>2230</v>
      </c>
      <c r="P202" s="160">
        <v>9.109849258548143E-2</v>
      </c>
    </row>
    <row r="203" spans="1:16">
      <c r="A203" s="100" t="s">
        <v>737</v>
      </c>
      <c r="B203" s="97">
        <v>643</v>
      </c>
      <c r="C203" s="97">
        <v>744</v>
      </c>
      <c r="D203" s="97">
        <v>901</v>
      </c>
      <c r="E203" s="97">
        <v>785</v>
      </c>
      <c r="F203" s="97">
        <v>658</v>
      </c>
      <c r="G203" s="97">
        <v>272</v>
      </c>
      <c r="H203" s="97">
        <v>580</v>
      </c>
      <c r="I203" s="97">
        <v>279</v>
      </c>
      <c r="J203" s="97">
        <v>24</v>
      </c>
      <c r="K203" s="97">
        <v>671</v>
      </c>
      <c r="L203" s="97">
        <v>59</v>
      </c>
      <c r="M203" s="97">
        <v>48</v>
      </c>
      <c r="N203" s="97">
        <v>492</v>
      </c>
      <c r="O203" s="97">
        <v>6156</v>
      </c>
      <c r="P203" s="160">
        <v>0.25148086114628865</v>
      </c>
    </row>
    <row r="204" spans="1:16">
      <c r="A204" s="100" t="s">
        <v>738</v>
      </c>
      <c r="B204" s="97">
        <v>57</v>
      </c>
      <c r="C204" s="97">
        <v>722</v>
      </c>
      <c r="D204" s="97">
        <v>210</v>
      </c>
      <c r="E204" s="97">
        <v>349</v>
      </c>
      <c r="F204" s="97">
        <v>706</v>
      </c>
      <c r="G204" s="97">
        <v>245</v>
      </c>
      <c r="H204" s="97">
        <v>275</v>
      </c>
      <c r="I204" s="97">
        <v>10</v>
      </c>
      <c r="J204" s="97">
        <v>9</v>
      </c>
      <c r="K204" s="97">
        <v>56</v>
      </c>
      <c r="L204" s="97">
        <v>11</v>
      </c>
      <c r="M204" s="97">
        <v>19</v>
      </c>
      <c r="N204" s="97">
        <v>336</v>
      </c>
      <c r="O204" s="97">
        <v>3005</v>
      </c>
      <c r="P204" s="160">
        <v>0.12275828260958373</v>
      </c>
    </row>
    <row r="205" spans="1:16">
      <c r="A205" s="100" t="s">
        <v>739</v>
      </c>
      <c r="B205" s="97">
        <v>829</v>
      </c>
      <c r="C205" s="97">
        <v>5532</v>
      </c>
      <c r="D205" s="97">
        <v>1213</v>
      </c>
      <c r="E205" s="97">
        <v>691</v>
      </c>
      <c r="F205" s="97">
        <v>528</v>
      </c>
      <c r="G205" s="97">
        <v>358</v>
      </c>
      <c r="H205" s="97">
        <v>1106</v>
      </c>
      <c r="I205" s="97">
        <v>5</v>
      </c>
      <c r="J205" s="97">
        <v>4</v>
      </c>
      <c r="K205" s="97">
        <v>90</v>
      </c>
      <c r="L205" s="97">
        <v>11</v>
      </c>
      <c r="M205" s="97">
        <v>42</v>
      </c>
      <c r="N205" s="97">
        <v>220</v>
      </c>
      <c r="O205" s="97">
        <v>10629</v>
      </c>
      <c r="P205" s="160">
        <v>0.43420891376281712</v>
      </c>
    </row>
    <row r="206" spans="1:16">
      <c r="A206" s="72" t="s">
        <v>160</v>
      </c>
      <c r="B206" s="158">
        <v>2108</v>
      </c>
      <c r="C206" s="158">
        <v>7475</v>
      </c>
      <c r="D206" s="158">
        <v>3183</v>
      </c>
      <c r="E206" s="158">
        <v>2363</v>
      </c>
      <c r="F206" s="158">
        <v>2298</v>
      </c>
      <c r="G206" s="158">
        <v>1067</v>
      </c>
      <c r="H206" s="158">
        <v>2486</v>
      </c>
      <c r="I206" s="158">
        <v>670</v>
      </c>
      <c r="J206" s="158">
        <v>57</v>
      </c>
      <c r="K206" s="158">
        <v>1010</v>
      </c>
      <c r="L206" s="158">
        <v>177</v>
      </c>
      <c r="M206" s="158">
        <v>185</v>
      </c>
      <c r="N206" s="158">
        <v>1400</v>
      </c>
      <c r="O206" s="158">
        <v>24479</v>
      </c>
      <c r="P206" s="161">
        <v>1</v>
      </c>
    </row>
    <row r="207" spans="1:16">
      <c r="A207" s="54" t="s">
        <v>740</v>
      </c>
      <c r="B207" s="160">
        <v>8.6114628865558235E-2</v>
      </c>
      <c r="C207" s="160">
        <v>0.3053637812002124</v>
      </c>
      <c r="D207" s="160">
        <v>0.1300298214796356</v>
      </c>
      <c r="E207" s="160">
        <v>9.6531721067037057E-2</v>
      </c>
      <c r="F207" s="160">
        <v>9.3876383839209113E-2</v>
      </c>
      <c r="G207" s="160">
        <v>4.3588381878344705E-2</v>
      </c>
      <c r="H207" s="160">
        <v>0.10155643612892684</v>
      </c>
      <c r="I207" s="160">
        <v>2.7370399117611015E-2</v>
      </c>
      <c r="J207" s="160">
        <v>2.3285264920952652E-3</v>
      </c>
      <c r="K207" s="160">
        <v>4.125985538624944E-2</v>
      </c>
      <c r="L207" s="160">
        <v>7.2306875280852972E-3</v>
      </c>
      <c r="M207" s="160">
        <v>7.5574982638179668E-3</v>
      </c>
      <c r="N207" s="160">
        <v>5.7191878753217046E-2</v>
      </c>
      <c r="O207" s="160">
        <v>1</v>
      </c>
      <c r="P207" s="235"/>
    </row>
    <row r="208" spans="1:16" ht="15.75" thickBot="1">
      <c r="A208" s="206"/>
      <c r="B208" s="207"/>
      <c r="C208" s="208"/>
      <c r="D208" s="208"/>
      <c r="E208" s="208"/>
      <c r="F208" s="208"/>
      <c r="G208" s="208"/>
      <c r="H208" s="207"/>
      <c r="I208" s="207"/>
      <c r="J208" s="207"/>
      <c r="K208" s="207"/>
      <c r="L208" s="207"/>
      <c r="M208" s="207"/>
      <c r="N208" s="207"/>
      <c r="O208" s="552"/>
      <c r="P208" s="552"/>
    </row>
    <row r="209" spans="1:16" ht="15.75" customHeight="1" thickTop="1">
      <c r="A209" s="772" t="s">
        <v>1456</v>
      </c>
      <c r="B209" s="773"/>
      <c r="C209" s="773"/>
      <c r="D209" s="773"/>
      <c r="E209" s="773"/>
      <c r="F209" s="773"/>
      <c r="G209" s="773"/>
      <c r="H209" s="773"/>
      <c r="I209" s="773"/>
      <c r="J209" s="773"/>
      <c r="K209" s="773"/>
      <c r="L209" s="773"/>
      <c r="M209" s="773"/>
      <c r="N209" s="773"/>
      <c r="O209" s="773"/>
      <c r="P209" s="773"/>
    </row>
    <row r="210" spans="1:16">
      <c r="A210" s="214"/>
      <c r="B210" s="11"/>
      <c r="C210" s="96"/>
      <c r="D210" s="96"/>
      <c r="E210" s="96"/>
      <c r="F210" s="96"/>
      <c r="G210" s="11"/>
      <c r="H210" s="11"/>
      <c r="I210" s="11"/>
      <c r="J210" s="11"/>
      <c r="K210" s="11"/>
      <c r="L210" s="11"/>
      <c r="M210" s="11"/>
      <c r="N210" s="11"/>
      <c r="O210" s="211"/>
      <c r="P210" s="98"/>
    </row>
  </sheetData>
  <mergeCells count="25">
    <mergeCell ref="A209:P209"/>
    <mergeCell ref="A130:P130"/>
    <mergeCell ref="A167:P167"/>
    <mergeCell ref="A169:P169"/>
    <mergeCell ref="A170:P170"/>
    <mergeCell ref="A171:P171"/>
    <mergeCell ref="A172:P172"/>
    <mergeCell ref="A129:P129"/>
    <mergeCell ref="A44:P44"/>
    <mergeCell ref="A45:P45"/>
    <mergeCell ref="A46:P46"/>
    <mergeCell ref="A83:P83"/>
    <mergeCell ref="A85:P85"/>
    <mergeCell ref="A86:P86"/>
    <mergeCell ref="A87:P87"/>
    <mergeCell ref="A88:P88"/>
    <mergeCell ref="A125:P125"/>
    <mergeCell ref="A127:P127"/>
    <mergeCell ref="A128:P128"/>
    <mergeCell ref="A43:P43"/>
    <mergeCell ref="A1:P1"/>
    <mergeCell ref="A2:P2"/>
    <mergeCell ref="A3:P3"/>
    <mergeCell ref="A4:P4"/>
    <mergeCell ref="A41:P41"/>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9.7109375" style="5" bestFit="1" customWidth="1"/>
    <col min="7" max="16384" width="9.140625" style="5"/>
  </cols>
  <sheetData>
    <row r="1" spans="1:6" ht="30" customHeight="1">
      <c r="A1" s="736" t="s">
        <v>442</v>
      </c>
      <c r="B1" s="736"/>
      <c r="C1" s="736"/>
      <c r="D1" s="736"/>
      <c r="E1" s="736"/>
      <c r="F1" s="736"/>
    </row>
    <row r="2" spans="1:6" ht="18">
      <c r="A2" s="737" t="s">
        <v>488</v>
      </c>
      <c r="B2" s="737"/>
      <c r="C2" s="737"/>
      <c r="D2" s="737"/>
      <c r="E2" s="737"/>
      <c r="F2" s="737"/>
    </row>
    <row r="3" spans="1:6" ht="18">
      <c r="A3" s="737" t="s">
        <v>1500</v>
      </c>
      <c r="B3" s="737"/>
      <c r="C3" s="737"/>
      <c r="D3" s="737"/>
      <c r="E3" s="737"/>
      <c r="F3" s="737"/>
    </row>
    <row r="4" spans="1:6" ht="30" customHeight="1">
      <c r="A4" s="741" t="s">
        <v>512</v>
      </c>
      <c r="B4" s="741"/>
      <c r="C4" s="741"/>
      <c r="D4" s="741"/>
      <c r="E4" s="741"/>
      <c r="F4" s="741"/>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5892367.4438000005</v>
      </c>
      <c r="C7" s="386">
        <v>439236.85527</v>
      </c>
      <c r="D7" s="386">
        <v>0</v>
      </c>
      <c r="E7" s="386">
        <v>1026.00632</v>
      </c>
      <c r="F7" s="386">
        <v>6332630.3053900003</v>
      </c>
    </row>
    <row r="8" spans="1:6">
      <c r="A8" s="187" t="s">
        <v>162</v>
      </c>
      <c r="B8" s="57">
        <v>405131.39122000005</v>
      </c>
      <c r="C8" s="57">
        <v>103623.89290000001</v>
      </c>
      <c r="D8" s="57">
        <v>0</v>
      </c>
      <c r="E8" s="57">
        <v>777.58044999999993</v>
      </c>
      <c r="F8" s="57">
        <v>509532.86456999998</v>
      </c>
    </row>
    <row r="9" spans="1:6">
      <c r="A9" s="58" t="s">
        <v>163</v>
      </c>
      <c r="B9" s="95">
        <v>129524.45766</v>
      </c>
      <c r="C9" s="95">
        <v>32465.28614</v>
      </c>
      <c r="D9" s="95">
        <v>0</v>
      </c>
      <c r="E9" s="95">
        <v>0</v>
      </c>
      <c r="F9" s="95">
        <v>161989.74380000003</v>
      </c>
    </row>
    <row r="10" spans="1:6">
      <c r="A10" s="58" t="s">
        <v>164</v>
      </c>
      <c r="B10" s="95">
        <v>222544.45345</v>
      </c>
      <c r="C10" s="95">
        <v>49881.942149999995</v>
      </c>
      <c r="D10" s="95">
        <v>0</v>
      </c>
      <c r="E10" s="95">
        <v>777.58044999999993</v>
      </c>
      <c r="F10" s="95">
        <v>273203.97605</v>
      </c>
    </row>
    <row r="11" spans="1:6">
      <c r="A11" s="58" t="s">
        <v>165</v>
      </c>
      <c r="B11" s="95">
        <v>20877.006260000002</v>
      </c>
      <c r="C11" s="95">
        <v>7179.6698799999995</v>
      </c>
      <c r="D11" s="95">
        <v>0</v>
      </c>
      <c r="E11" s="95">
        <v>0</v>
      </c>
      <c r="F11" s="95">
        <v>28056.67614</v>
      </c>
    </row>
    <row r="12" spans="1:6">
      <c r="A12" s="58" t="s">
        <v>166</v>
      </c>
      <c r="B12" s="95">
        <v>0</v>
      </c>
      <c r="C12" s="95">
        <v>0</v>
      </c>
      <c r="D12" s="95">
        <v>0</v>
      </c>
      <c r="E12" s="95">
        <v>0</v>
      </c>
      <c r="F12" s="95">
        <v>0</v>
      </c>
    </row>
    <row r="13" spans="1:6">
      <c r="A13" s="58" t="s">
        <v>167</v>
      </c>
      <c r="B13" s="95">
        <v>0</v>
      </c>
      <c r="C13" s="95">
        <v>14031.79509</v>
      </c>
      <c r="D13" s="95">
        <v>0</v>
      </c>
      <c r="E13" s="95">
        <v>0</v>
      </c>
      <c r="F13" s="95">
        <v>14031.79509</v>
      </c>
    </row>
    <row r="14" spans="1:6">
      <c r="A14" s="58" t="s">
        <v>1488</v>
      </c>
      <c r="B14" s="95">
        <v>32185.473850000002</v>
      </c>
      <c r="C14" s="95">
        <v>65.199640000000002</v>
      </c>
      <c r="D14" s="95">
        <v>0</v>
      </c>
      <c r="E14" s="95">
        <v>0</v>
      </c>
      <c r="F14" s="95">
        <v>32250.673489999997</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78399.23404000001</v>
      </c>
      <c r="C17" s="57">
        <v>60242.086609999998</v>
      </c>
      <c r="D17" s="57">
        <v>0</v>
      </c>
      <c r="E17" s="57">
        <v>56.637239999999998</v>
      </c>
      <c r="F17" s="57">
        <v>138697.95788999999</v>
      </c>
    </row>
    <row r="18" spans="1:6">
      <c r="A18" s="58" t="s">
        <v>172</v>
      </c>
      <c r="B18" s="95">
        <v>0</v>
      </c>
      <c r="C18" s="95">
        <v>0</v>
      </c>
      <c r="D18" s="95">
        <v>0</v>
      </c>
      <c r="E18" s="95">
        <v>0</v>
      </c>
      <c r="F18" s="95">
        <v>0</v>
      </c>
    </row>
    <row r="19" spans="1:6">
      <c r="A19" s="58" t="s">
        <v>173</v>
      </c>
      <c r="B19" s="95">
        <v>16168.589970000001</v>
      </c>
      <c r="C19" s="95">
        <v>9915.1071799999991</v>
      </c>
      <c r="D19" s="95">
        <v>0</v>
      </c>
      <c r="E19" s="95">
        <v>0</v>
      </c>
      <c r="F19" s="95">
        <v>26083.69715</v>
      </c>
    </row>
    <row r="20" spans="1:6">
      <c r="A20" s="58" t="s">
        <v>174</v>
      </c>
      <c r="B20" s="95">
        <v>0</v>
      </c>
      <c r="C20" s="95">
        <v>20651.9732</v>
      </c>
      <c r="D20" s="95">
        <v>0</v>
      </c>
      <c r="E20" s="95">
        <v>0</v>
      </c>
      <c r="F20" s="95">
        <v>20651.9732</v>
      </c>
    </row>
    <row r="21" spans="1:6">
      <c r="A21" s="58" t="s">
        <v>175</v>
      </c>
      <c r="B21" s="95">
        <v>0</v>
      </c>
      <c r="C21" s="95">
        <v>0</v>
      </c>
      <c r="D21" s="95">
        <v>0</v>
      </c>
      <c r="E21" s="95">
        <v>0</v>
      </c>
      <c r="F21" s="95">
        <v>0</v>
      </c>
    </row>
    <row r="22" spans="1:6">
      <c r="A22" s="58" t="s">
        <v>220</v>
      </c>
      <c r="B22" s="95">
        <v>1615.3274099999999</v>
      </c>
      <c r="C22" s="95">
        <v>8103.2783899999995</v>
      </c>
      <c r="D22" s="95">
        <v>0</v>
      </c>
      <c r="E22" s="95">
        <v>56.637239999999998</v>
      </c>
      <c r="F22" s="95">
        <v>9775.2430399999994</v>
      </c>
    </row>
    <row r="23" spans="1:6">
      <c r="A23" s="58" t="s">
        <v>177</v>
      </c>
      <c r="B23" s="95">
        <v>60615.316659999997</v>
      </c>
      <c r="C23" s="95">
        <v>21509.150710000002</v>
      </c>
      <c r="D23" s="95">
        <v>0</v>
      </c>
      <c r="E23" s="95">
        <v>0</v>
      </c>
      <c r="F23" s="95">
        <v>82124.467369999998</v>
      </c>
    </row>
    <row r="24" spans="1:6">
      <c r="A24" s="58" t="s">
        <v>178</v>
      </c>
      <c r="B24" s="95">
        <v>0</v>
      </c>
      <c r="C24" s="95">
        <v>62.577129999999997</v>
      </c>
      <c r="D24" s="95">
        <v>0</v>
      </c>
      <c r="E24" s="95">
        <v>0</v>
      </c>
      <c r="F24" s="95">
        <v>62.577129999999997</v>
      </c>
    </row>
    <row r="25" spans="1:6">
      <c r="A25" s="58" t="s">
        <v>179</v>
      </c>
      <c r="B25" s="95">
        <v>0</v>
      </c>
      <c r="C25" s="95">
        <v>0</v>
      </c>
      <c r="D25" s="95">
        <v>0</v>
      </c>
      <c r="E25" s="95">
        <v>0</v>
      </c>
      <c r="F25" s="95">
        <v>0</v>
      </c>
    </row>
    <row r="26" spans="1:6">
      <c r="A26" s="187" t="s">
        <v>180</v>
      </c>
      <c r="B26" s="57">
        <v>4919046.7709399993</v>
      </c>
      <c r="C26" s="57">
        <v>49751.715389999998</v>
      </c>
      <c r="D26" s="57">
        <v>0</v>
      </c>
      <c r="E26" s="57">
        <v>191.43317999999999</v>
      </c>
      <c r="F26" s="57">
        <v>4968989.9195100004</v>
      </c>
    </row>
    <row r="27" spans="1:6">
      <c r="A27" s="60" t="s">
        <v>181</v>
      </c>
      <c r="B27" s="95">
        <v>4301227.3720500004</v>
      </c>
      <c r="C27" s="95">
        <v>69893.206870000009</v>
      </c>
      <c r="D27" s="95">
        <v>0</v>
      </c>
      <c r="E27" s="95">
        <v>177.54133999999999</v>
      </c>
      <c r="F27" s="95">
        <v>4371298.1202600002</v>
      </c>
    </row>
    <row r="28" spans="1:6">
      <c r="A28" s="58" t="s">
        <v>182</v>
      </c>
      <c r="B28" s="95">
        <v>3856127.1799699999</v>
      </c>
      <c r="C28" s="95">
        <v>54643.493069999997</v>
      </c>
      <c r="D28" s="95">
        <v>0</v>
      </c>
      <c r="E28" s="95">
        <v>177.54133999999999</v>
      </c>
      <c r="F28" s="95">
        <v>3910948.2143800003</v>
      </c>
    </row>
    <row r="29" spans="1:6">
      <c r="A29" s="58" t="s">
        <v>183</v>
      </c>
      <c r="B29" s="95">
        <v>377138.17945999996</v>
      </c>
      <c r="C29" s="95">
        <v>13095.43743</v>
      </c>
      <c r="D29" s="95">
        <v>0</v>
      </c>
      <c r="E29" s="95">
        <v>0</v>
      </c>
      <c r="F29" s="95">
        <v>390233.61689</v>
      </c>
    </row>
    <row r="30" spans="1:6">
      <c r="A30" s="58" t="s">
        <v>184</v>
      </c>
      <c r="B30" s="95">
        <v>67962.012620000009</v>
      </c>
      <c r="C30" s="95">
        <v>2154.27637</v>
      </c>
      <c r="D30" s="95">
        <v>0</v>
      </c>
      <c r="E30" s="95">
        <v>0</v>
      </c>
      <c r="F30" s="95">
        <v>70116.288990000001</v>
      </c>
    </row>
    <row r="31" spans="1:6">
      <c r="A31" s="60" t="s">
        <v>185</v>
      </c>
      <c r="B31" s="95">
        <v>26889.63031</v>
      </c>
      <c r="C31" s="95">
        <v>17.657979999999998</v>
      </c>
      <c r="D31" s="95">
        <v>0</v>
      </c>
      <c r="E31" s="95">
        <v>0</v>
      </c>
      <c r="F31" s="95">
        <v>26907.28829</v>
      </c>
    </row>
    <row r="32" spans="1:6">
      <c r="A32" s="58" t="s">
        <v>186</v>
      </c>
      <c r="B32" s="95">
        <v>21772.741190000001</v>
      </c>
      <c r="C32" s="95">
        <v>0</v>
      </c>
      <c r="D32" s="95">
        <v>0</v>
      </c>
      <c r="E32" s="95">
        <v>0</v>
      </c>
      <c r="F32" s="95">
        <v>21772.741190000001</v>
      </c>
    </row>
    <row r="33" spans="1:6">
      <c r="A33" s="58" t="s">
        <v>187</v>
      </c>
      <c r="B33" s="95">
        <v>4423.9707600000002</v>
      </c>
      <c r="C33" s="95">
        <v>17.657979999999998</v>
      </c>
      <c r="D33" s="95">
        <v>0</v>
      </c>
      <c r="E33" s="95">
        <v>0</v>
      </c>
      <c r="F33" s="95">
        <v>4441.6287400000001</v>
      </c>
    </row>
    <row r="34" spans="1:6">
      <c r="A34" s="58" t="s">
        <v>188</v>
      </c>
      <c r="B34" s="95">
        <v>692.91836000000001</v>
      </c>
      <c r="C34" s="95">
        <v>0</v>
      </c>
      <c r="D34" s="95">
        <v>0</v>
      </c>
      <c r="E34" s="95">
        <v>0</v>
      </c>
      <c r="F34" s="95">
        <v>692.91836000000001</v>
      </c>
    </row>
    <row r="35" spans="1:6">
      <c r="A35" s="60" t="s">
        <v>189</v>
      </c>
      <c r="B35" s="95">
        <v>98790.65827</v>
      </c>
      <c r="C35" s="95">
        <v>6408.9698200000003</v>
      </c>
      <c r="D35" s="95">
        <v>0</v>
      </c>
      <c r="E35" s="95">
        <v>0</v>
      </c>
      <c r="F35" s="95">
        <v>105199.62809</v>
      </c>
    </row>
    <row r="36" spans="1:6">
      <c r="A36" s="58" t="s">
        <v>190</v>
      </c>
      <c r="B36" s="95">
        <v>52201.34102</v>
      </c>
      <c r="C36" s="95">
        <v>1701.86852</v>
      </c>
      <c r="D36" s="95">
        <v>0</v>
      </c>
      <c r="E36" s="95">
        <v>0</v>
      </c>
      <c r="F36" s="95">
        <v>53903.209539999996</v>
      </c>
    </row>
    <row r="37" spans="1:6">
      <c r="A37" s="58" t="s">
        <v>191</v>
      </c>
      <c r="B37" s="95">
        <v>45326.247790000001</v>
      </c>
      <c r="C37" s="95">
        <v>4707.1013000000003</v>
      </c>
      <c r="D37" s="95">
        <v>0</v>
      </c>
      <c r="E37" s="95">
        <v>0</v>
      </c>
      <c r="F37" s="95">
        <v>50033.349090000003</v>
      </c>
    </row>
    <row r="38" spans="1:6">
      <c r="A38" s="58" t="s">
        <v>192</v>
      </c>
      <c r="B38" s="95">
        <v>1263.0694599999999</v>
      </c>
      <c r="C38" s="95">
        <v>0</v>
      </c>
      <c r="D38" s="95">
        <v>0</v>
      </c>
      <c r="E38" s="95">
        <v>0</v>
      </c>
      <c r="F38" s="95">
        <v>1263.0694599999999</v>
      </c>
    </row>
    <row r="39" spans="1:6">
      <c r="A39" s="60" t="s">
        <v>193</v>
      </c>
      <c r="B39" s="95">
        <v>649578.84810000006</v>
      </c>
      <c r="C39" s="95">
        <v>8827.2736400000013</v>
      </c>
      <c r="D39" s="95">
        <v>0</v>
      </c>
      <c r="E39" s="95">
        <v>14.095000000000001</v>
      </c>
      <c r="F39" s="95">
        <v>658420.21674000006</v>
      </c>
    </row>
    <row r="40" spans="1:6">
      <c r="A40" s="58" t="s">
        <v>194</v>
      </c>
      <c r="B40" s="95">
        <v>272956.42913999996</v>
      </c>
      <c r="C40" s="95">
        <v>2401.66624</v>
      </c>
      <c r="D40" s="95">
        <v>0</v>
      </c>
      <c r="E40" s="95">
        <v>4.9458500000000001</v>
      </c>
      <c r="F40" s="95">
        <v>275363.04123000003</v>
      </c>
    </row>
    <row r="41" spans="1:6">
      <c r="A41" s="58" t="s">
        <v>195</v>
      </c>
      <c r="B41" s="95">
        <v>60109.023850000005</v>
      </c>
      <c r="C41" s="95">
        <v>1891.02854</v>
      </c>
      <c r="D41" s="95">
        <v>0</v>
      </c>
      <c r="E41" s="95">
        <v>0</v>
      </c>
      <c r="F41" s="95">
        <v>62000.052389999997</v>
      </c>
    </row>
    <row r="42" spans="1:6">
      <c r="A42" s="58" t="s">
        <v>196</v>
      </c>
      <c r="B42" s="95">
        <v>240.37132</v>
      </c>
      <c r="C42" s="95">
        <v>0</v>
      </c>
      <c r="D42" s="95">
        <v>0</v>
      </c>
      <c r="E42" s="95">
        <v>0</v>
      </c>
      <c r="F42" s="95">
        <v>240.37132</v>
      </c>
    </row>
    <row r="43" spans="1:6">
      <c r="A43" s="58" t="s">
        <v>197</v>
      </c>
      <c r="B43" s="95">
        <v>585.01881000000003</v>
      </c>
      <c r="C43" s="95">
        <v>0</v>
      </c>
      <c r="D43" s="95">
        <v>0</v>
      </c>
      <c r="E43" s="95">
        <v>0</v>
      </c>
      <c r="F43" s="95">
        <v>585.01881000000003</v>
      </c>
    </row>
    <row r="44" spans="1:6">
      <c r="A44" s="58" t="s">
        <v>198</v>
      </c>
      <c r="B44" s="95">
        <v>0</v>
      </c>
      <c r="C44" s="95">
        <v>0</v>
      </c>
      <c r="D44" s="95">
        <v>0</v>
      </c>
      <c r="E44" s="95">
        <v>0</v>
      </c>
      <c r="F44" s="95">
        <v>0</v>
      </c>
    </row>
    <row r="45" spans="1:6">
      <c r="A45" s="58" t="s">
        <v>199</v>
      </c>
      <c r="B45" s="95">
        <v>0</v>
      </c>
      <c r="C45" s="95">
        <v>0</v>
      </c>
      <c r="D45" s="95">
        <v>0</v>
      </c>
      <c r="E45" s="95">
        <v>0</v>
      </c>
      <c r="F45" s="95">
        <v>0</v>
      </c>
    </row>
    <row r="46" spans="1:6">
      <c r="A46" s="58" t="s">
        <v>1194</v>
      </c>
      <c r="B46" s="95">
        <v>268013.06763000001</v>
      </c>
      <c r="C46" s="95">
        <v>2921.7728199999997</v>
      </c>
      <c r="D46" s="95">
        <v>0</v>
      </c>
      <c r="E46" s="95">
        <v>9.1491499999999988</v>
      </c>
      <c r="F46" s="95">
        <v>270943.98960000003</v>
      </c>
    </row>
    <row r="47" spans="1:6">
      <c r="A47" s="58" t="s">
        <v>1195</v>
      </c>
      <c r="B47" s="95">
        <v>46788.253229999995</v>
      </c>
      <c r="C47" s="95">
        <v>1612.8060399999999</v>
      </c>
      <c r="D47" s="95">
        <v>0</v>
      </c>
      <c r="E47" s="95">
        <v>0</v>
      </c>
      <c r="F47" s="95">
        <v>48401.059270000005</v>
      </c>
    </row>
    <row r="48" spans="1:6">
      <c r="A48" s="58" t="s">
        <v>1200</v>
      </c>
      <c r="B48" s="95">
        <v>247.66838000000001</v>
      </c>
      <c r="C48" s="95">
        <v>0</v>
      </c>
      <c r="D48" s="95">
        <v>0</v>
      </c>
      <c r="E48" s="95">
        <v>0</v>
      </c>
      <c r="F48" s="95">
        <v>247.66838000000001</v>
      </c>
    </row>
    <row r="49" spans="1:6">
      <c r="A49" s="58" t="s">
        <v>1201</v>
      </c>
      <c r="B49" s="95">
        <v>442.65403999999995</v>
      </c>
      <c r="C49" s="95">
        <v>0</v>
      </c>
      <c r="D49" s="95">
        <v>0</v>
      </c>
      <c r="E49" s="95">
        <v>0</v>
      </c>
      <c r="F49" s="95">
        <v>442.65403999999995</v>
      </c>
    </row>
    <row r="50" spans="1:6">
      <c r="A50" s="58" t="s">
        <v>1219</v>
      </c>
      <c r="B50" s="95">
        <v>184.93468999999999</v>
      </c>
      <c r="C50" s="95">
        <v>0</v>
      </c>
      <c r="D50" s="95">
        <v>0</v>
      </c>
      <c r="E50" s="95">
        <v>0</v>
      </c>
      <c r="F50" s="95">
        <v>184.93468999999999</v>
      </c>
    </row>
    <row r="51" spans="1:6">
      <c r="A51" s="58" t="s">
        <v>1239</v>
      </c>
      <c r="B51" s="95">
        <v>11.427010000000001</v>
      </c>
      <c r="C51" s="95">
        <v>0</v>
      </c>
      <c r="D51" s="95">
        <v>0</v>
      </c>
      <c r="E51" s="95">
        <v>0</v>
      </c>
      <c r="F51" s="95">
        <v>11.427010000000001</v>
      </c>
    </row>
    <row r="52" spans="1:6">
      <c r="A52" s="60" t="s">
        <v>200</v>
      </c>
      <c r="B52" s="95">
        <v>-157439.73778999998</v>
      </c>
      <c r="C52" s="95">
        <v>-35395.392919999998</v>
      </c>
      <c r="D52" s="95">
        <v>0</v>
      </c>
      <c r="E52" s="95">
        <v>-0.20316000000000001</v>
      </c>
      <c r="F52" s="95">
        <v>-192835.33387</v>
      </c>
    </row>
    <row r="53" spans="1:6">
      <c r="A53" s="61" t="s">
        <v>1273</v>
      </c>
      <c r="B53" s="95">
        <v>-18692.731190000002</v>
      </c>
      <c r="C53" s="95">
        <v>-767.07831999999996</v>
      </c>
      <c r="D53" s="95">
        <v>0</v>
      </c>
      <c r="E53" s="95">
        <v>-0.20316000000000001</v>
      </c>
      <c r="F53" s="95">
        <v>-19460.01267</v>
      </c>
    </row>
    <row r="54" spans="1:6">
      <c r="A54" s="58" t="s">
        <v>1299</v>
      </c>
      <c r="B54" s="95">
        <v>-2895.1066499999997</v>
      </c>
      <c r="C54" s="95">
        <v>-221.52915999999999</v>
      </c>
      <c r="D54" s="95">
        <v>0</v>
      </c>
      <c r="E54" s="95">
        <v>0</v>
      </c>
      <c r="F54" s="95">
        <v>-3116.6358100000002</v>
      </c>
    </row>
    <row r="55" spans="1:6">
      <c r="A55" s="58" t="s">
        <v>1274</v>
      </c>
      <c r="B55" s="95">
        <v>-16798.814120000003</v>
      </c>
      <c r="C55" s="95">
        <v>0</v>
      </c>
      <c r="D55" s="95">
        <v>0</v>
      </c>
      <c r="E55" s="95">
        <v>0</v>
      </c>
      <c r="F55" s="95">
        <v>-16798.814120000003</v>
      </c>
    </row>
    <row r="56" spans="1:6">
      <c r="A56" s="58" t="s">
        <v>1300</v>
      </c>
      <c r="B56" s="95">
        <v>-1295.3220800000001</v>
      </c>
      <c r="C56" s="95">
        <v>-8.8289599999999986</v>
      </c>
      <c r="D56" s="95">
        <v>0</v>
      </c>
      <c r="E56" s="95">
        <v>0</v>
      </c>
      <c r="F56" s="95">
        <v>-1304.15104</v>
      </c>
    </row>
    <row r="57" spans="1:6">
      <c r="A57" s="58" t="s">
        <v>1275</v>
      </c>
      <c r="B57" s="95">
        <v>-34917.058979999994</v>
      </c>
      <c r="C57" s="95">
        <v>-830.11212999999998</v>
      </c>
      <c r="D57" s="95">
        <v>0</v>
      </c>
      <c r="E57" s="95">
        <v>0</v>
      </c>
      <c r="F57" s="95">
        <v>-35747.171110000003</v>
      </c>
    </row>
    <row r="58" spans="1:6">
      <c r="A58" s="58" t="s">
        <v>201</v>
      </c>
      <c r="B58" s="95">
        <v>-26277.03097</v>
      </c>
      <c r="C58" s="95">
        <v>-3614.5128199999999</v>
      </c>
      <c r="D58" s="95">
        <v>0</v>
      </c>
      <c r="E58" s="95">
        <v>0</v>
      </c>
      <c r="F58" s="95">
        <v>-29891.54379</v>
      </c>
    </row>
    <row r="59" spans="1:6">
      <c r="A59" s="61" t="s">
        <v>202</v>
      </c>
      <c r="B59" s="95">
        <v>-37393.497060000002</v>
      </c>
      <c r="C59" s="95">
        <v>-29936.91131</v>
      </c>
      <c r="D59" s="95">
        <v>0</v>
      </c>
      <c r="E59" s="95">
        <v>0</v>
      </c>
      <c r="F59" s="95">
        <v>-67330.408370000005</v>
      </c>
    </row>
    <row r="60" spans="1:6">
      <c r="A60" s="58" t="s">
        <v>203</v>
      </c>
      <c r="B60" s="95">
        <v>-17238.505020000001</v>
      </c>
      <c r="C60" s="95">
        <v>0</v>
      </c>
      <c r="D60" s="95">
        <v>0</v>
      </c>
      <c r="E60" s="95">
        <v>0</v>
      </c>
      <c r="F60" s="95">
        <v>-17238.505020000001</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1003</v>
      </c>
      <c r="B63" s="95">
        <v>-119.78864999999999</v>
      </c>
      <c r="C63" s="95">
        <v>-9.1527399999999997</v>
      </c>
      <c r="D63" s="95">
        <v>0</v>
      </c>
      <c r="E63" s="95">
        <v>0</v>
      </c>
      <c r="F63" s="95">
        <v>-128.94139000000001</v>
      </c>
    </row>
    <row r="64" spans="1:6">
      <c r="A64" s="58" t="s">
        <v>1004</v>
      </c>
      <c r="B64" s="95">
        <v>-374.0949</v>
      </c>
      <c r="C64" s="95">
        <v>-7.2674799999999999</v>
      </c>
      <c r="D64" s="95">
        <v>0</v>
      </c>
      <c r="E64" s="95">
        <v>0</v>
      </c>
      <c r="F64" s="95">
        <v>-381.36238000000003</v>
      </c>
    </row>
    <row r="65" spans="1:6">
      <c r="A65" s="61" t="s">
        <v>1202</v>
      </c>
      <c r="B65" s="95">
        <v>-215.69721999999999</v>
      </c>
      <c r="C65" s="95">
        <v>0</v>
      </c>
      <c r="D65" s="95">
        <v>0</v>
      </c>
      <c r="E65" s="95">
        <v>0</v>
      </c>
      <c r="F65" s="95">
        <v>-215.69721999999999</v>
      </c>
    </row>
    <row r="66" spans="1:6">
      <c r="A66" s="58" t="s">
        <v>1203</v>
      </c>
      <c r="B66" s="95">
        <v>-257.01044000000002</v>
      </c>
      <c r="C66" s="95">
        <v>0</v>
      </c>
      <c r="D66" s="95">
        <v>0</v>
      </c>
      <c r="E66" s="95">
        <v>0</v>
      </c>
      <c r="F66" s="95">
        <v>-257.01044000000002</v>
      </c>
    </row>
    <row r="67" spans="1:6">
      <c r="A67" s="58" t="s">
        <v>1204</v>
      </c>
      <c r="B67" s="95">
        <v>-377.80390999999997</v>
      </c>
      <c r="C67" s="95">
        <v>0</v>
      </c>
      <c r="D67" s="95">
        <v>0</v>
      </c>
      <c r="E67" s="95">
        <v>0</v>
      </c>
      <c r="F67" s="95">
        <v>-377.80390999999997</v>
      </c>
    </row>
    <row r="68" spans="1:6">
      <c r="A68" s="58" t="s">
        <v>1205</v>
      </c>
      <c r="B68" s="95">
        <v>-587.27660000000003</v>
      </c>
      <c r="C68" s="95">
        <v>0</v>
      </c>
      <c r="D68" s="95">
        <v>0</v>
      </c>
      <c r="E68" s="95">
        <v>0</v>
      </c>
      <c r="F68" s="95">
        <v>-587.27660000000003</v>
      </c>
    </row>
    <row r="69" spans="1:6">
      <c r="A69" s="187" t="s">
        <v>206</v>
      </c>
      <c r="B69" s="57">
        <v>91700.70848999999</v>
      </c>
      <c r="C69" s="57">
        <v>5128.48765</v>
      </c>
      <c r="D69" s="57">
        <v>0</v>
      </c>
      <c r="E69" s="57">
        <v>2.5999999999999999E-3</v>
      </c>
      <c r="F69" s="57">
        <v>96829.198739999993</v>
      </c>
    </row>
    <row r="70" spans="1:6">
      <c r="A70" s="58" t="s">
        <v>207</v>
      </c>
      <c r="B70" s="95">
        <v>0</v>
      </c>
      <c r="C70" s="95">
        <v>0</v>
      </c>
      <c r="D70" s="95">
        <v>0</v>
      </c>
      <c r="E70" s="95">
        <v>0</v>
      </c>
      <c r="F70" s="95">
        <v>0</v>
      </c>
    </row>
    <row r="71" spans="1:6">
      <c r="A71" s="61" t="s">
        <v>208</v>
      </c>
      <c r="B71" s="95">
        <v>16902.947390000001</v>
      </c>
      <c r="C71" s="95">
        <v>3559.3217</v>
      </c>
      <c r="D71" s="95">
        <v>0</v>
      </c>
      <c r="E71" s="95">
        <v>0</v>
      </c>
      <c r="F71" s="95">
        <v>20462.269090000002</v>
      </c>
    </row>
    <row r="72" spans="1:6">
      <c r="A72" s="58" t="s">
        <v>209</v>
      </c>
      <c r="B72" s="95">
        <v>74797.761099999989</v>
      </c>
      <c r="C72" s="95">
        <v>1569.1659500000001</v>
      </c>
      <c r="D72" s="95">
        <v>0</v>
      </c>
      <c r="E72" s="95">
        <v>2.5999999999999999E-3</v>
      </c>
      <c r="F72" s="95">
        <v>76366.929650000005</v>
      </c>
    </row>
    <row r="73" spans="1:6">
      <c r="A73" s="58" t="s">
        <v>210</v>
      </c>
      <c r="B73" s="95">
        <v>0</v>
      </c>
      <c r="C73" s="95">
        <v>0</v>
      </c>
      <c r="D73" s="95">
        <v>0</v>
      </c>
      <c r="E73" s="95">
        <v>0</v>
      </c>
      <c r="F73" s="95">
        <v>0</v>
      </c>
    </row>
    <row r="74" spans="1:6">
      <c r="A74" s="58" t="s">
        <v>211</v>
      </c>
      <c r="B74" s="95">
        <v>0</v>
      </c>
      <c r="C74" s="95">
        <v>0</v>
      </c>
      <c r="D74" s="95">
        <v>0</v>
      </c>
      <c r="E74" s="95">
        <v>0</v>
      </c>
      <c r="F74" s="95">
        <v>0</v>
      </c>
    </row>
    <row r="75" spans="1:6">
      <c r="A75" s="187" t="s">
        <v>212</v>
      </c>
      <c r="B75" s="57">
        <v>6017.1675599999999</v>
      </c>
      <c r="C75" s="57">
        <v>0</v>
      </c>
      <c r="D75" s="57">
        <v>0</v>
      </c>
      <c r="E75" s="57">
        <v>0</v>
      </c>
      <c r="F75" s="57">
        <v>6017.1675599999999</v>
      </c>
    </row>
    <row r="76" spans="1:6">
      <c r="A76" s="58" t="s">
        <v>213</v>
      </c>
      <c r="B76" s="95">
        <v>0</v>
      </c>
      <c r="C76" s="95">
        <v>0</v>
      </c>
      <c r="D76" s="95">
        <v>0</v>
      </c>
      <c r="E76" s="95">
        <v>0</v>
      </c>
      <c r="F76" s="95">
        <v>0</v>
      </c>
    </row>
    <row r="77" spans="1:6">
      <c r="A77" s="58" t="s">
        <v>214</v>
      </c>
      <c r="B77" s="95">
        <v>19583.072210000002</v>
      </c>
      <c r="C77" s="95">
        <v>0</v>
      </c>
      <c r="D77" s="95">
        <v>0</v>
      </c>
      <c r="E77" s="95">
        <v>0</v>
      </c>
      <c r="F77" s="95">
        <v>19583.072210000002</v>
      </c>
    </row>
    <row r="78" spans="1:6">
      <c r="A78" s="58" t="s">
        <v>215</v>
      </c>
      <c r="B78" s="95">
        <v>0</v>
      </c>
      <c r="C78" s="95">
        <v>0</v>
      </c>
      <c r="D78" s="95">
        <v>0</v>
      </c>
      <c r="E78" s="95">
        <v>0</v>
      </c>
      <c r="F78" s="95">
        <v>0</v>
      </c>
    </row>
    <row r="79" spans="1:6">
      <c r="A79" s="58" t="s">
        <v>216</v>
      </c>
      <c r="B79" s="95">
        <v>50</v>
      </c>
      <c r="C79" s="95">
        <v>0</v>
      </c>
      <c r="D79" s="95">
        <v>0</v>
      </c>
      <c r="E79" s="95">
        <v>0</v>
      </c>
      <c r="F79" s="95">
        <v>50</v>
      </c>
    </row>
    <row r="80" spans="1:6">
      <c r="A80" s="58" t="s">
        <v>217</v>
      </c>
      <c r="B80" s="95">
        <v>-13615.90465</v>
      </c>
      <c r="C80" s="95">
        <v>0</v>
      </c>
      <c r="D80" s="95">
        <v>0</v>
      </c>
      <c r="E80" s="95">
        <v>0</v>
      </c>
      <c r="F80" s="95">
        <v>-13615.90465</v>
      </c>
    </row>
    <row r="81" spans="1:6">
      <c r="A81" s="187" t="s">
        <v>218</v>
      </c>
      <c r="B81" s="57">
        <v>241388.23465999999</v>
      </c>
      <c r="C81" s="57">
        <v>220490.65734999999</v>
      </c>
      <c r="D81" s="57">
        <v>0</v>
      </c>
      <c r="E81" s="57">
        <v>0.35285</v>
      </c>
      <c r="F81" s="57">
        <v>461879.24486000004</v>
      </c>
    </row>
    <row r="82" spans="1:6">
      <c r="A82" s="58" t="s">
        <v>172</v>
      </c>
      <c r="B82" s="95">
        <v>0</v>
      </c>
      <c r="C82" s="95">
        <v>0</v>
      </c>
      <c r="D82" s="95">
        <v>0</v>
      </c>
      <c r="E82" s="95">
        <v>0</v>
      </c>
      <c r="F82" s="95">
        <v>0</v>
      </c>
    </row>
    <row r="83" spans="1:6">
      <c r="A83" s="58" t="s">
        <v>173</v>
      </c>
      <c r="B83" s="95">
        <v>107825.31953000001</v>
      </c>
      <c r="C83" s="95">
        <v>0</v>
      </c>
      <c r="D83" s="95">
        <v>0</v>
      </c>
      <c r="E83" s="95">
        <v>0</v>
      </c>
      <c r="F83" s="95">
        <v>107825.31953000001</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424.64368000000002</v>
      </c>
      <c r="C86" s="95">
        <v>0</v>
      </c>
      <c r="D86" s="95">
        <v>0</v>
      </c>
      <c r="E86" s="95">
        <v>0</v>
      </c>
      <c r="F86" s="95">
        <v>424.64368000000002</v>
      </c>
    </row>
    <row r="87" spans="1:6">
      <c r="A87" s="58" t="s">
        <v>220</v>
      </c>
      <c r="B87" s="95">
        <v>4160.2454900000002</v>
      </c>
      <c r="C87" s="95">
        <v>1226.2776100000001</v>
      </c>
      <c r="D87" s="95">
        <v>0</v>
      </c>
      <c r="E87" s="95">
        <v>0</v>
      </c>
      <c r="F87" s="95">
        <v>5386.5230999999994</v>
      </c>
    </row>
    <row r="88" spans="1:6">
      <c r="A88" s="58" t="s">
        <v>177</v>
      </c>
      <c r="B88" s="95">
        <v>99043.107999999993</v>
      </c>
      <c r="C88" s="95">
        <v>219610.67528</v>
      </c>
      <c r="D88" s="95">
        <v>0</v>
      </c>
      <c r="E88" s="95">
        <v>0.35285</v>
      </c>
      <c r="F88" s="95">
        <v>318654.13613</v>
      </c>
    </row>
    <row r="89" spans="1:6">
      <c r="A89" s="58" t="s">
        <v>221</v>
      </c>
      <c r="B89" s="95">
        <v>29942.211640000001</v>
      </c>
      <c r="C89" s="95">
        <v>0</v>
      </c>
      <c r="D89" s="95">
        <v>0</v>
      </c>
      <c r="E89" s="95">
        <v>0</v>
      </c>
      <c r="F89" s="95">
        <v>29942.211640000001</v>
      </c>
    </row>
    <row r="90" spans="1:6">
      <c r="A90" s="58" t="s">
        <v>222</v>
      </c>
      <c r="B90" s="95">
        <v>-7.2936800000000002</v>
      </c>
      <c r="C90" s="95">
        <v>-346.29553999999996</v>
      </c>
      <c r="D90" s="95">
        <v>0</v>
      </c>
      <c r="E90" s="95">
        <v>0</v>
      </c>
      <c r="F90" s="95">
        <v>-353.58921999999995</v>
      </c>
    </row>
    <row r="91" spans="1:6">
      <c r="A91" s="187" t="s">
        <v>223</v>
      </c>
      <c r="B91" s="57">
        <v>141707.74169</v>
      </c>
      <c r="C91" s="57">
        <v>0</v>
      </c>
      <c r="D91" s="57">
        <v>0</v>
      </c>
      <c r="E91" s="57">
        <v>0</v>
      </c>
      <c r="F91" s="57">
        <v>141707.74169</v>
      </c>
    </row>
    <row r="92" spans="1:6">
      <c r="A92" s="58" t="s">
        <v>224</v>
      </c>
      <c r="B92" s="95">
        <v>27376.2</v>
      </c>
      <c r="C92" s="95">
        <v>0</v>
      </c>
      <c r="D92" s="95">
        <v>0</v>
      </c>
      <c r="E92" s="95">
        <v>0</v>
      </c>
      <c r="F92" s="95">
        <v>27376.2</v>
      </c>
    </row>
    <row r="93" spans="1:6">
      <c r="A93" s="58" t="s">
        <v>225</v>
      </c>
      <c r="B93" s="95">
        <v>87966.875899999999</v>
      </c>
      <c r="C93" s="95">
        <v>0</v>
      </c>
      <c r="D93" s="95">
        <v>0</v>
      </c>
      <c r="E93" s="95">
        <v>0</v>
      </c>
      <c r="F93" s="95">
        <v>87966.875899999999</v>
      </c>
    </row>
    <row r="94" spans="1:6">
      <c r="A94" s="58" t="s">
        <v>226</v>
      </c>
      <c r="B94" s="95">
        <v>10469.73631</v>
      </c>
      <c r="C94" s="95">
        <v>0</v>
      </c>
      <c r="D94" s="95">
        <v>0</v>
      </c>
      <c r="E94" s="95">
        <v>0</v>
      </c>
      <c r="F94" s="95">
        <v>10469.73631</v>
      </c>
    </row>
    <row r="95" spans="1:6">
      <c r="A95" s="58" t="s">
        <v>227</v>
      </c>
      <c r="B95" s="95">
        <v>3878.6321699999999</v>
      </c>
      <c r="C95" s="95">
        <v>0</v>
      </c>
      <c r="D95" s="95">
        <v>0</v>
      </c>
      <c r="E95" s="95">
        <v>0</v>
      </c>
      <c r="F95" s="95">
        <v>3878.6321699999999</v>
      </c>
    </row>
    <row r="96" spans="1:6">
      <c r="A96" s="58" t="s">
        <v>228</v>
      </c>
      <c r="B96" s="95">
        <v>8777.8052499999994</v>
      </c>
      <c r="C96" s="95">
        <v>0</v>
      </c>
      <c r="D96" s="95">
        <v>0</v>
      </c>
      <c r="E96" s="95">
        <v>0</v>
      </c>
      <c r="F96" s="95">
        <v>8777.8052499999994</v>
      </c>
    </row>
    <row r="97" spans="1:6">
      <c r="A97" s="58" t="s">
        <v>229</v>
      </c>
      <c r="B97" s="95">
        <v>2248.32278</v>
      </c>
      <c r="C97" s="95">
        <v>0</v>
      </c>
      <c r="D97" s="95">
        <v>0</v>
      </c>
      <c r="E97" s="95">
        <v>0</v>
      </c>
      <c r="F97" s="95">
        <v>2248.32278</v>
      </c>
    </row>
    <row r="98" spans="1:6">
      <c r="A98" s="58" t="s">
        <v>230</v>
      </c>
      <c r="B98" s="95">
        <v>990.16928000000007</v>
      </c>
      <c r="C98" s="95">
        <v>0</v>
      </c>
      <c r="D98" s="95">
        <v>0</v>
      </c>
      <c r="E98" s="95">
        <v>0</v>
      </c>
      <c r="F98" s="95">
        <v>990.16928000000007</v>
      </c>
    </row>
    <row r="99" spans="1:6">
      <c r="A99" s="58" t="s">
        <v>231</v>
      </c>
      <c r="B99" s="95">
        <v>0</v>
      </c>
      <c r="C99" s="95">
        <v>0</v>
      </c>
      <c r="D99" s="95">
        <v>0</v>
      </c>
      <c r="E99" s="95">
        <v>0</v>
      </c>
      <c r="F99" s="95">
        <v>0</v>
      </c>
    </row>
    <row r="100" spans="1:6">
      <c r="A100" s="58" t="s">
        <v>232</v>
      </c>
      <c r="B100" s="95">
        <v>0</v>
      </c>
      <c r="C100" s="95">
        <v>0</v>
      </c>
      <c r="D100" s="95">
        <v>0</v>
      </c>
      <c r="E100" s="95">
        <v>0</v>
      </c>
      <c r="F100" s="95">
        <v>0</v>
      </c>
    </row>
    <row r="101" spans="1:6">
      <c r="A101" s="187" t="s">
        <v>233</v>
      </c>
      <c r="B101" s="57">
        <v>8976.1952000000001</v>
      </c>
      <c r="C101" s="57">
        <v>1.537E-2</v>
      </c>
      <c r="D101" s="57">
        <v>0</v>
      </c>
      <c r="E101" s="57">
        <v>0</v>
      </c>
      <c r="F101" s="57">
        <v>8976.2105700000011</v>
      </c>
    </row>
    <row r="102" spans="1:6">
      <c r="A102" s="58" t="s">
        <v>234</v>
      </c>
      <c r="B102" s="95">
        <v>1916.7092500000001</v>
      </c>
      <c r="C102" s="95">
        <v>0</v>
      </c>
      <c r="D102" s="95">
        <v>0</v>
      </c>
      <c r="E102" s="95">
        <v>0</v>
      </c>
      <c r="F102" s="95">
        <v>1916.7092500000001</v>
      </c>
    </row>
    <row r="103" spans="1:6">
      <c r="A103" s="58" t="s">
        <v>235</v>
      </c>
      <c r="B103" s="95">
        <v>3245.67031</v>
      </c>
      <c r="C103" s="95">
        <v>0</v>
      </c>
      <c r="D103" s="95">
        <v>0</v>
      </c>
      <c r="E103" s="95">
        <v>0</v>
      </c>
      <c r="F103" s="95">
        <v>3245.67031</v>
      </c>
    </row>
    <row r="104" spans="1:6">
      <c r="A104" s="58" t="s">
        <v>236</v>
      </c>
      <c r="B104" s="95">
        <v>965.31954000000007</v>
      </c>
      <c r="C104" s="95">
        <v>7.0125699999999993</v>
      </c>
      <c r="D104" s="95">
        <v>0</v>
      </c>
      <c r="E104" s="95">
        <v>0</v>
      </c>
      <c r="F104" s="95">
        <v>972.33210999999994</v>
      </c>
    </row>
    <row r="105" spans="1:6">
      <c r="A105" s="58" t="s">
        <v>237</v>
      </c>
      <c r="B105" s="95">
        <v>3135.0859799999998</v>
      </c>
      <c r="C105" s="95">
        <v>0</v>
      </c>
      <c r="D105" s="95">
        <v>0</v>
      </c>
      <c r="E105" s="95">
        <v>0</v>
      </c>
      <c r="F105" s="95">
        <v>3135.0859799999998</v>
      </c>
    </row>
    <row r="106" spans="1:6">
      <c r="A106" s="58" t="s">
        <v>238</v>
      </c>
      <c r="B106" s="95">
        <v>-286.58987999999999</v>
      </c>
      <c r="C106" s="95">
        <v>-6.9971999999999994</v>
      </c>
      <c r="D106" s="95">
        <v>0</v>
      </c>
      <c r="E106" s="95">
        <v>0</v>
      </c>
      <c r="F106" s="95">
        <v>-293.58708000000001</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5432307.8341499995</v>
      </c>
      <c r="C114" s="57">
        <v>435720.99443999998</v>
      </c>
      <c r="D114" s="57">
        <v>0</v>
      </c>
      <c r="E114" s="57">
        <v>27638.14486</v>
      </c>
      <c r="F114" s="57">
        <v>5895666.9734499995</v>
      </c>
    </row>
    <row r="115" spans="1:6">
      <c r="A115" s="177" t="s">
        <v>247</v>
      </c>
      <c r="B115" s="57">
        <v>4058556.0745700002</v>
      </c>
      <c r="C115" s="57">
        <v>218204.726</v>
      </c>
      <c r="D115" s="57">
        <v>0</v>
      </c>
      <c r="E115" s="57">
        <v>27626.665870000001</v>
      </c>
      <c r="F115" s="57">
        <v>4304387.4664399996</v>
      </c>
    </row>
    <row r="116" spans="1:6">
      <c r="A116" s="64" t="s">
        <v>248</v>
      </c>
      <c r="B116" s="95">
        <v>271419.07818999997</v>
      </c>
      <c r="C116" s="95">
        <v>13234.878720000001</v>
      </c>
      <c r="D116" s="95">
        <v>0</v>
      </c>
      <c r="E116" s="95">
        <v>0</v>
      </c>
      <c r="F116" s="95">
        <v>284653.95691000001</v>
      </c>
    </row>
    <row r="117" spans="1:6">
      <c r="A117" s="64" t="s">
        <v>249</v>
      </c>
      <c r="B117" s="95">
        <v>271187.00267000002</v>
      </c>
      <c r="C117" s="95">
        <v>13233.863439999999</v>
      </c>
      <c r="D117" s="95">
        <v>0</v>
      </c>
      <c r="E117" s="95">
        <v>0</v>
      </c>
      <c r="F117" s="95">
        <v>284420.86611</v>
      </c>
    </row>
    <row r="118" spans="1:6">
      <c r="A118" s="64" t="s">
        <v>250</v>
      </c>
      <c r="B118" s="95">
        <v>232.07551999999998</v>
      </c>
      <c r="C118" s="95">
        <v>1.01528</v>
      </c>
      <c r="D118" s="95">
        <v>0</v>
      </c>
      <c r="E118" s="95">
        <v>0</v>
      </c>
      <c r="F118" s="95">
        <v>233.0908</v>
      </c>
    </row>
    <row r="119" spans="1:6">
      <c r="A119" s="64" t="s">
        <v>251</v>
      </c>
      <c r="B119" s="95">
        <v>1109277.6737899999</v>
      </c>
      <c r="C119" s="95">
        <v>63466.673210000001</v>
      </c>
      <c r="D119" s="95">
        <v>0</v>
      </c>
      <c r="E119" s="95">
        <v>0</v>
      </c>
      <c r="F119" s="95">
        <v>1172744.3470000001</v>
      </c>
    </row>
    <row r="120" spans="1:6">
      <c r="A120" s="64" t="s">
        <v>252</v>
      </c>
      <c r="B120" s="95">
        <v>52293.894919999999</v>
      </c>
      <c r="C120" s="95">
        <v>0</v>
      </c>
      <c r="D120" s="95">
        <v>0</v>
      </c>
      <c r="E120" s="95">
        <v>0</v>
      </c>
      <c r="F120" s="95">
        <v>52293.894919999999</v>
      </c>
    </row>
    <row r="121" spans="1:6">
      <c r="A121" s="65" t="s">
        <v>253</v>
      </c>
      <c r="B121" s="95">
        <v>176.74792000000002</v>
      </c>
      <c r="C121" s="95">
        <v>0</v>
      </c>
      <c r="D121" s="95">
        <v>0</v>
      </c>
      <c r="E121" s="95">
        <v>0</v>
      </c>
      <c r="F121" s="95">
        <v>176.74792000000002</v>
      </c>
    </row>
    <row r="122" spans="1:6">
      <c r="A122" s="65" t="s">
        <v>254</v>
      </c>
      <c r="B122" s="95">
        <v>0</v>
      </c>
      <c r="C122" s="95">
        <v>0</v>
      </c>
      <c r="D122" s="95">
        <v>0</v>
      </c>
      <c r="E122" s="95">
        <v>0</v>
      </c>
      <c r="F122" s="95">
        <v>0</v>
      </c>
    </row>
    <row r="123" spans="1:6">
      <c r="A123" s="99" t="s">
        <v>255</v>
      </c>
      <c r="B123" s="95">
        <v>0</v>
      </c>
      <c r="C123" s="95">
        <v>0</v>
      </c>
      <c r="D123" s="95">
        <v>0</v>
      </c>
      <c r="E123" s="95">
        <v>0</v>
      </c>
      <c r="F123" s="95">
        <v>0</v>
      </c>
    </row>
    <row r="124" spans="1:6">
      <c r="A124" s="99" t="s">
        <v>256</v>
      </c>
      <c r="B124" s="95">
        <v>0</v>
      </c>
      <c r="C124" s="95">
        <v>0</v>
      </c>
      <c r="D124" s="95">
        <v>0</v>
      </c>
      <c r="E124" s="95">
        <v>0</v>
      </c>
      <c r="F124" s="95">
        <v>0</v>
      </c>
    </row>
    <row r="125" spans="1:6">
      <c r="A125" s="99" t="s">
        <v>257</v>
      </c>
      <c r="B125" s="95">
        <v>0</v>
      </c>
      <c r="C125" s="95">
        <v>0</v>
      </c>
      <c r="D125" s="95">
        <v>0</v>
      </c>
      <c r="E125" s="95">
        <v>0</v>
      </c>
      <c r="F125" s="95">
        <v>0</v>
      </c>
    </row>
    <row r="126" spans="1:6">
      <c r="A126" s="99" t="s">
        <v>258</v>
      </c>
      <c r="B126" s="95">
        <v>117.14700000000001</v>
      </c>
      <c r="C126" s="95">
        <v>0</v>
      </c>
      <c r="D126" s="95">
        <v>0</v>
      </c>
      <c r="E126" s="95">
        <v>0</v>
      </c>
      <c r="F126" s="95">
        <v>117.14700000000001</v>
      </c>
    </row>
    <row r="127" spans="1:6">
      <c r="A127" s="99" t="s">
        <v>1489</v>
      </c>
      <c r="B127" s="95">
        <v>0</v>
      </c>
      <c r="C127" s="95">
        <v>0</v>
      </c>
      <c r="D127" s="95">
        <v>0</v>
      </c>
      <c r="E127" s="95">
        <v>0</v>
      </c>
      <c r="F127" s="95">
        <v>0</v>
      </c>
    </row>
    <row r="128" spans="1:6">
      <c r="A128" s="99" t="s">
        <v>1490</v>
      </c>
      <c r="B128" s="95">
        <v>52000</v>
      </c>
      <c r="C128" s="95">
        <v>0</v>
      </c>
      <c r="D128" s="95">
        <v>0</v>
      </c>
      <c r="E128" s="95">
        <v>0</v>
      </c>
      <c r="F128" s="95">
        <v>52000</v>
      </c>
    </row>
    <row r="129" spans="1:6">
      <c r="A129" s="156" t="s">
        <v>261</v>
      </c>
      <c r="B129" s="95">
        <v>26747.077359999999</v>
      </c>
      <c r="C129" s="95">
        <v>7450.8392100000001</v>
      </c>
      <c r="D129" s="95">
        <v>0</v>
      </c>
      <c r="E129" s="95">
        <v>0</v>
      </c>
      <c r="F129" s="95">
        <v>34197.916570000001</v>
      </c>
    </row>
    <row r="130" spans="1:6">
      <c r="A130" s="156" t="s">
        <v>262</v>
      </c>
      <c r="B130" s="95">
        <v>2303998.2992399996</v>
      </c>
      <c r="C130" s="95">
        <v>133305.11425000001</v>
      </c>
      <c r="D130" s="95">
        <v>0</v>
      </c>
      <c r="E130" s="95">
        <v>27417.38</v>
      </c>
      <c r="F130" s="95">
        <v>2464720.7934899996</v>
      </c>
    </row>
    <row r="131" spans="1:6">
      <c r="A131" s="64" t="s">
        <v>263</v>
      </c>
      <c r="B131" s="95">
        <v>294820.05106999999</v>
      </c>
      <c r="C131" s="95">
        <v>747.22060999999997</v>
      </c>
      <c r="D131" s="95">
        <v>0</v>
      </c>
      <c r="E131" s="95">
        <v>209.28586999999999</v>
      </c>
      <c r="F131" s="95">
        <v>295776.55755000003</v>
      </c>
    </row>
    <row r="132" spans="1:6">
      <c r="A132" s="177" t="s">
        <v>264</v>
      </c>
      <c r="B132" s="57">
        <v>1.0626600000000002</v>
      </c>
      <c r="C132" s="57">
        <v>7.6000000000000004E-4</v>
      </c>
      <c r="D132" s="57">
        <v>0</v>
      </c>
      <c r="E132" s="57">
        <v>3.6450000000000003E-2</v>
      </c>
      <c r="F132" s="57">
        <v>1.0998699999999999</v>
      </c>
    </row>
    <row r="133" spans="1:6">
      <c r="A133" s="177" t="s">
        <v>455</v>
      </c>
      <c r="B133" s="57">
        <v>88774.910040000002</v>
      </c>
      <c r="C133" s="57">
        <v>0</v>
      </c>
      <c r="D133" s="57">
        <v>0</v>
      </c>
      <c r="E133" s="57">
        <v>0</v>
      </c>
      <c r="F133" s="57">
        <v>88774.910040000002</v>
      </c>
    </row>
    <row r="134" spans="1:6">
      <c r="A134" s="64" t="s">
        <v>456</v>
      </c>
      <c r="B134" s="95">
        <v>0</v>
      </c>
      <c r="C134" s="95">
        <v>0</v>
      </c>
      <c r="D134" s="95">
        <v>0</v>
      </c>
      <c r="E134" s="95">
        <v>0</v>
      </c>
      <c r="F134" s="95">
        <v>0</v>
      </c>
    </row>
    <row r="135" spans="1:6">
      <c r="A135" s="64" t="s">
        <v>457</v>
      </c>
      <c r="B135" s="95">
        <v>1412.8975800000001</v>
      </c>
      <c r="C135" s="95">
        <v>0</v>
      </c>
      <c r="D135" s="95">
        <v>0</v>
      </c>
      <c r="E135" s="95">
        <v>0</v>
      </c>
      <c r="F135" s="95">
        <v>1412.8975800000001</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82305</v>
      </c>
      <c r="C138" s="95">
        <v>0</v>
      </c>
      <c r="D138" s="95">
        <v>0</v>
      </c>
      <c r="E138" s="95">
        <v>0</v>
      </c>
      <c r="F138" s="95">
        <v>82305</v>
      </c>
    </row>
    <row r="139" spans="1:6">
      <c r="A139" s="64" t="s">
        <v>467</v>
      </c>
      <c r="B139" s="95">
        <v>5057.0124599999999</v>
      </c>
      <c r="C139" s="95">
        <v>0</v>
      </c>
      <c r="D139" s="95">
        <v>0</v>
      </c>
      <c r="E139" s="95">
        <v>0</v>
      </c>
      <c r="F139" s="95">
        <v>5057.0124599999999</v>
      </c>
    </row>
    <row r="140" spans="1:6">
      <c r="A140" s="177" t="s">
        <v>265</v>
      </c>
      <c r="B140" s="57">
        <v>1017871.9626900001</v>
      </c>
      <c r="C140" s="57">
        <v>128611.17606999999</v>
      </c>
      <c r="D140" s="57">
        <v>0</v>
      </c>
      <c r="E140" s="57">
        <v>0</v>
      </c>
      <c r="F140" s="57">
        <v>1146483.13876</v>
      </c>
    </row>
    <row r="141" spans="1:6">
      <c r="A141" s="64" t="s">
        <v>266</v>
      </c>
      <c r="B141" s="95">
        <v>6165.5857500000002</v>
      </c>
      <c r="C141" s="95">
        <v>17.65558</v>
      </c>
      <c r="D141" s="95">
        <v>0</v>
      </c>
      <c r="E141" s="95">
        <v>0</v>
      </c>
      <c r="F141" s="95">
        <v>6183.2413299999998</v>
      </c>
    </row>
    <row r="142" spans="1:6">
      <c r="A142" s="64" t="s">
        <v>267</v>
      </c>
      <c r="B142" s="95">
        <v>216599.80403</v>
      </c>
      <c r="C142" s="95">
        <v>0</v>
      </c>
      <c r="D142" s="95">
        <v>0</v>
      </c>
      <c r="E142" s="95">
        <v>0</v>
      </c>
      <c r="F142" s="95">
        <v>216599.80403</v>
      </c>
    </row>
    <row r="143" spans="1:6">
      <c r="A143" s="64" t="s">
        <v>268</v>
      </c>
      <c r="B143" s="95">
        <v>0</v>
      </c>
      <c r="C143" s="95">
        <v>0</v>
      </c>
      <c r="D143" s="95">
        <v>0</v>
      </c>
      <c r="E143" s="95">
        <v>0</v>
      </c>
      <c r="F143" s="95">
        <v>0</v>
      </c>
    </row>
    <row r="144" spans="1:6">
      <c r="A144" s="64" t="s">
        <v>269</v>
      </c>
      <c r="B144" s="95">
        <v>41494.908560000003</v>
      </c>
      <c r="C144" s="95">
        <v>0</v>
      </c>
      <c r="D144" s="95">
        <v>0</v>
      </c>
      <c r="E144" s="95">
        <v>0</v>
      </c>
      <c r="F144" s="95">
        <v>41494.908560000003</v>
      </c>
    </row>
    <row r="145" spans="1:6">
      <c r="A145" s="64" t="s">
        <v>1491</v>
      </c>
      <c r="B145" s="95">
        <v>689578.03963999997</v>
      </c>
      <c r="C145" s="95">
        <v>23810.653200000001</v>
      </c>
      <c r="D145" s="95">
        <v>0</v>
      </c>
      <c r="E145" s="95">
        <v>0</v>
      </c>
      <c r="F145" s="95">
        <v>713388.69284000003</v>
      </c>
    </row>
    <row r="146" spans="1:6">
      <c r="A146" s="64" t="s">
        <v>271</v>
      </c>
      <c r="B146" s="95">
        <v>5090.6239999999998</v>
      </c>
      <c r="C146" s="95">
        <v>0</v>
      </c>
      <c r="D146" s="95">
        <v>0</v>
      </c>
      <c r="E146" s="95">
        <v>0</v>
      </c>
      <c r="F146" s="95">
        <v>5090.6239999999998</v>
      </c>
    </row>
    <row r="147" spans="1:6">
      <c r="A147" s="64" t="s">
        <v>272</v>
      </c>
      <c r="B147" s="95">
        <v>0</v>
      </c>
      <c r="C147" s="95">
        <v>104272</v>
      </c>
      <c r="D147" s="95">
        <v>0</v>
      </c>
      <c r="E147" s="95">
        <v>0</v>
      </c>
      <c r="F147" s="95">
        <v>104272</v>
      </c>
    </row>
    <row r="148" spans="1:6">
      <c r="A148" s="64" t="s">
        <v>273</v>
      </c>
      <c r="B148" s="95">
        <v>58943.00071</v>
      </c>
      <c r="C148" s="95">
        <v>510.86728999999997</v>
      </c>
      <c r="D148" s="95">
        <v>0</v>
      </c>
      <c r="E148" s="95">
        <v>0</v>
      </c>
      <c r="F148" s="95">
        <v>59453.868000000002</v>
      </c>
    </row>
    <row r="149" spans="1:6">
      <c r="A149" s="177" t="s">
        <v>274</v>
      </c>
      <c r="B149" s="57">
        <v>129477.41881</v>
      </c>
      <c r="C149" s="57">
        <v>2567.1821400000003</v>
      </c>
      <c r="D149" s="57">
        <v>0</v>
      </c>
      <c r="E149" s="57">
        <v>10.51042</v>
      </c>
      <c r="F149" s="57">
        <v>132055.11137</v>
      </c>
    </row>
    <row r="150" spans="1:6">
      <c r="A150" s="64" t="s">
        <v>207</v>
      </c>
      <c r="B150" s="95">
        <v>19148.76037</v>
      </c>
      <c r="C150" s="95">
        <v>78.170450000000002</v>
      </c>
      <c r="D150" s="95">
        <v>0</v>
      </c>
      <c r="E150" s="95">
        <v>0</v>
      </c>
      <c r="F150" s="95">
        <v>19226.930820000001</v>
      </c>
    </row>
    <row r="151" spans="1:6">
      <c r="A151" s="64" t="s">
        <v>209</v>
      </c>
      <c r="B151" s="95">
        <v>41450.413529999998</v>
      </c>
      <c r="C151" s="95">
        <v>1854.15048</v>
      </c>
      <c r="D151" s="95">
        <v>0</v>
      </c>
      <c r="E151" s="95">
        <v>10.51042</v>
      </c>
      <c r="F151" s="95">
        <v>43315.074430000001</v>
      </c>
    </row>
    <row r="152" spans="1:6">
      <c r="A152" s="64" t="s">
        <v>275</v>
      </c>
      <c r="B152" s="95">
        <v>67296.042290000012</v>
      </c>
      <c r="C152" s="95">
        <v>505.01478000000003</v>
      </c>
      <c r="D152" s="95">
        <v>0</v>
      </c>
      <c r="E152" s="95">
        <v>0</v>
      </c>
      <c r="F152" s="95">
        <v>67801.057069999995</v>
      </c>
    </row>
    <row r="153" spans="1:6">
      <c r="A153" s="64" t="s">
        <v>236</v>
      </c>
      <c r="B153" s="95">
        <v>1582.20262</v>
      </c>
      <c r="C153" s="95">
        <v>129.84643</v>
      </c>
      <c r="D153" s="95">
        <v>0</v>
      </c>
      <c r="E153" s="95">
        <v>0</v>
      </c>
      <c r="F153" s="95">
        <v>1712.0490500000001</v>
      </c>
    </row>
    <row r="154" spans="1:6">
      <c r="A154" s="64" t="s">
        <v>276</v>
      </c>
      <c r="B154" s="95">
        <v>0</v>
      </c>
      <c r="C154" s="95">
        <v>0</v>
      </c>
      <c r="D154" s="95">
        <v>0</v>
      </c>
      <c r="E154" s="95">
        <v>0</v>
      </c>
      <c r="F154" s="95">
        <v>0</v>
      </c>
    </row>
    <row r="155" spans="1:6">
      <c r="A155" s="177" t="s">
        <v>277</v>
      </c>
      <c r="B155" s="57">
        <v>44583.622320000002</v>
      </c>
      <c r="C155" s="57">
        <v>16499.046039999997</v>
      </c>
      <c r="D155" s="57">
        <v>0</v>
      </c>
      <c r="E155" s="57">
        <v>0.93212000000000006</v>
      </c>
      <c r="F155" s="57">
        <v>61083.600479999994</v>
      </c>
    </row>
    <row r="156" spans="1:6">
      <c r="A156" s="64" t="s">
        <v>278</v>
      </c>
      <c r="B156" s="95">
        <v>1721.62771</v>
      </c>
      <c r="C156" s="95">
        <v>6.86</v>
      </c>
      <c r="D156" s="95">
        <v>0</v>
      </c>
      <c r="E156" s="95">
        <v>0</v>
      </c>
      <c r="F156" s="95">
        <v>1728.4877099999999</v>
      </c>
    </row>
    <row r="157" spans="1:6">
      <c r="A157" s="64" t="s">
        <v>279</v>
      </c>
      <c r="B157" s="95">
        <v>0</v>
      </c>
      <c r="C157" s="95">
        <v>0</v>
      </c>
      <c r="D157" s="95">
        <v>0</v>
      </c>
      <c r="E157" s="95">
        <v>0</v>
      </c>
      <c r="F157" s="95">
        <v>0</v>
      </c>
    </row>
    <row r="158" spans="1:6">
      <c r="A158" s="64" t="s">
        <v>280</v>
      </c>
      <c r="B158" s="95">
        <v>2147.7756400000003</v>
      </c>
      <c r="C158" s="95">
        <v>15707.601789999999</v>
      </c>
      <c r="D158" s="95">
        <v>0</v>
      </c>
      <c r="E158" s="95">
        <v>0</v>
      </c>
      <c r="F158" s="95">
        <v>17855.37743</v>
      </c>
    </row>
    <row r="159" spans="1:6">
      <c r="A159" s="64" t="s">
        <v>1301</v>
      </c>
      <c r="B159" s="95">
        <v>0</v>
      </c>
      <c r="C159" s="95">
        <v>0</v>
      </c>
      <c r="D159" s="95">
        <v>0</v>
      </c>
      <c r="E159" s="95">
        <v>0</v>
      </c>
      <c r="F159" s="95">
        <v>0</v>
      </c>
    </row>
    <row r="160" spans="1:6">
      <c r="A160" s="64" t="s">
        <v>281</v>
      </c>
      <c r="B160" s="95">
        <v>40714.218970000002</v>
      </c>
      <c r="C160" s="95">
        <v>784.58425</v>
      </c>
      <c r="D160" s="95">
        <v>0</v>
      </c>
      <c r="E160" s="95">
        <v>0.93212000000000006</v>
      </c>
      <c r="F160" s="95">
        <v>41499.735340000007</v>
      </c>
    </row>
    <row r="161" spans="1:6">
      <c r="A161" s="64" t="s">
        <v>282</v>
      </c>
      <c r="B161" s="95">
        <v>0</v>
      </c>
      <c r="C161" s="95">
        <v>0</v>
      </c>
      <c r="D161" s="95">
        <v>0</v>
      </c>
      <c r="E161" s="95">
        <v>0</v>
      </c>
      <c r="F161" s="95">
        <v>0</v>
      </c>
    </row>
    <row r="162" spans="1:6">
      <c r="A162" s="177" t="s">
        <v>283</v>
      </c>
      <c r="B162" s="57">
        <v>50704.166659999995</v>
      </c>
      <c r="C162" s="57">
        <v>0</v>
      </c>
      <c r="D162" s="57">
        <v>0</v>
      </c>
      <c r="E162" s="57">
        <v>0</v>
      </c>
      <c r="F162" s="57">
        <v>50704.166659999995</v>
      </c>
    </row>
    <row r="163" spans="1:6">
      <c r="A163" s="64" t="s">
        <v>284</v>
      </c>
      <c r="B163" s="95">
        <v>50000</v>
      </c>
      <c r="C163" s="95">
        <v>0</v>
      </c>
      <c r="D163" s="95">
        <v>0</v>
      </c>
      <c r="E163" s="95">
        <v>0</v>
      </c>
      <c r="F163" s="95">
        <v>50000</v>
      </c>
    </row>
    <row r="164" spans="1:6">
      <c r="A164" s="64" t="s">
        <v>285</v>
      </c>
      <c r="B164" s="95">
        <v>0</v>
      </c>
      <c r="C164" s="95">
        <v>0</v>
      </c>
      <c r="D164" s="95">
        <v>0</v>
      </c>
      <c r="E164" s="95">
        <v>0</v>
      </c>
      <c r="F164" s="95">
        <v>0</v>
      </c>
    </row>
    <row r="165" spans="1:6">
      <c r="A165" s="64" t="s">
        <v>1492</v>
      </c>
      <c r="B165" s="95">
        <v>0</v>
      </c>
      <c r="C165" s="95">
        <v>0</v>
      </c>
      <c r="D165" s="95">
        <v>0</v>
      </c>
      <c r="E165" s="95">
        <v>0</v>
      </c>
      <c r="F165" s="95">
        <v>0</v>
      </c>
    </row>
    <row r="166" spans="1:6">
      <c r="A166" s="64" t="s">
        <v>287</v>
      </c>
      <c r="B166" s="95">
        <v>704.16665999999998</v>
      </c>
      <c r="C166" s="95">
        <v>0</v>
      </c>
      <c r="D166" s="95">
        <v>0</v>
      </c>
      <c r="E166" s="95">
        <v>0</v>
      </c>
      <c r="F166" s="95">
        <v>704.16665999999998</v>
      </c>
    </row>
    <row r="167" spans="1:6">
      <c r="A167" s="177" t="s">
        <v>288</v>
      </c>
      <c r="B167" s="57">
        <v>42338.616399999999</v>
      </c>
      <c r="C167" s="57">
        <v>69838.863430000012</v>
      </c>
      <c r="D167" s="57">
        <v>0</v>
      </c>
      <c r="E167" s="57">
        <v>0</v>
      </c>
      <c r="F167" s="57">
        <v>112177.47983</v>
      </c>
    </row>
    <row r="168" spans="1:6">
      <c r="A168" s="64" t="s">
        <v>289</v>
      </c>
      <c r="B168" s="95">
        <v>0</v>
      </c>
      <c r="C168" s="95">
        <v>66370.360740000004</v>
      </c>
      <c r="D168" s="95">
        <v>0</v>
      </c>
      <c r="E168" s="95">
        <v>0</v>
      </c>
      <c r="F168" s="95">
        <v>66370.360740000004</v>
      </c>
    </row>
    <row r="169" spans="1:6">
      <c r="A169" s="64" t="s">
        <v>290</v>
      </c>
      <c r="B169" s="95">
        <v>0</v>
      </c>
      <c r="C169" s="95">
        <v>0</v>
      </c>
      <c r="D169" s="95">
        <v>0</v>
      </c>
      <c r="E169" s="95">
        <v>0</v>
      </c>
      <c r="F169" s="95">
        <v>0</v>
      </c>
    </row>
    <row r="170" spans="1:6">
      <c r="A170" s="64" t="s">
        <v>291</v>
      </c>
      <c r="B170" s="95">
        <v>0</v>
      </c>
      <c r="C170" s="95">
        <v>54.536999999999999</v>
      </c>
      <c r="D170" s="95">
        <v>0</v>
      </c>
      <c r="E170" s="95">
        <v>0</v>
      </c>
      <c r="F170" s="95">
        <v>54.536999999999999</v>
      </c>
    </row>
    <row r="171" spans="1:6">
      <c r="A171" s="64" t="s">
        <v>292</v>
      </c>
      <c r="B171" s="95">
        <v>0</v>
      </c>
      <c r="C171" s="95">
        <v>66315.823740000007</v>
      </c>
      <c r="D171" s="95">
        <v>0</v>
      </c>
      <c r="E171" s="95">
        <v>0</v>
      </c>
      <c r="F171" s="95">
        <v>66315.823740000007</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42100</v>
      </c>
      <c r="C174" s="95">
        <v>2284.38</v>
      </c>
      <c r="D174" s="95">
        <v>0</v>
      </c>
      <c r="E174" s="95">
        <v>0</v>
      </c>
      <c r="F174" s="95">
        <v>44384.38</v>
      </c>
    </row>
    <row r="175" spans="1:6">
      <c r="A175" s="64" t="s">
        <v>296</v>
      </c>
      <c r="B175" s="95">
        <v>238.6164</v>
      </c>
      <c r="C175" s="95">
        <v>1184.1226899999999</v>
      </c>
      <c r="D175" s="95">
        <v>0</v>
      </c>
      <c r="E175" s="95">
        <v>0</v>
      </c>
      <c r="F175" s="95">
        <v>1422.73909</v>
      </c>
    </row>
    <row r="176" spans="1:6">
      <c r="A176" s="155" t="s">
        <v>297</v>
      </c>
      <c r="B176" s="57">
        <v>436963.33194</v>
      </c>
      <c r="C176" s="57">
        <v>0</v>
      </c>
      <c r="D176" s="57">
        <v>0</v>
      </c>
      <c r="E176" s="57">
        <v>0</v>
      </c>
      <c r="F176" s="57">
        <v>436963.33194</v>
      </c>
    </row>
    <row r="177" spans="1:6">
      <c r="A177" s="63" t="s">
        <v>298</v>
      </c>
      <c r="B177" s="95">
        <v>403312.18</v>
      </c>
      <c r="C177" s="95">
        <v>0</v>
      </c>
      <c r="D177" s="95">
        <v>0</v>
      </c>
      <c r="E177" s="95">
        <v>0</v>
      </c>
      <c r="F177" s="95">
        <v>403312.18</v>
      </c>
    </row>
    <row r="178" spans="1:6">
      <c r="A178" s="64" t="s">
        <v>299</v>
      </c>
      <c r="B178" s="95">
        <v>403312.18</v>
      </c>
      <c r="C178" s="95">
        <v>0</v>
      </c>
      <c r="D178" s="95">
        <v>0</v>
      </c>
      <c r="E178" s="95">
        <v>0</v>
      </c>
      <c r="F178" s="95">
        <v>403312.18</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7985.1953800000001</v>
      </c>
      <c r="C181" s="95">
        <v>0</v>
      </c>
      <c r="D181" s="95">
        <v>0</v>
      </c>
      <c r="E181" s="95">
        <v>0</v>
      </c>
      <c r="F181" s="95">
        <v>7985.1953800000001</v>
      </c>
    </row>
    <row r="182" spans="1:6">
      <c r="A182" s="64" t="s">
        <v>303</v>
      </c>
      <c r="B182" s="95">
        <v>0</v>
      </c>
      <c r="C182" s="95">
        <v>0</v>
      </c>
      <c r="D182" s="95">
        <v>0</v>
      </c>
      <c r="E182" s="95">
        <v>0</v>
      </c>
      <c r="F182" s="95">
        <v>0</v>
      </c>
    </row>
    <row r="183" spans="1:6">
      <c r="A183" s="64" t="s">
        <v>304</v>
      </c>
      <c r="B183" s="95">
        <v>7102.9094699999996</v>
      </c>
      <c r="C183" s="95">
        <v>0</v>
      </c>
      <c r="D183" s="95">
        <v>0</v>
      </c>
      <c r="E183" s="95">
        <v>0</v>
      </c>
      <c r="F183" s="95">
        <v>7102.9094699999996</v>
      </c>
    </row>
    <row r="184" spans="1:6">
      <c r="A184" s="64" t="s">
        <v>305</v>
      </c>
      <c r="B184" s="95">
        <v>882.28591000000006</v>
      </c>
      <c r="C184" s="95">
        <v>0</v>
      </c>
      <c r="D184" s="95">
        <v>0</v>
      </c>
      <c r="E184" s="95">
        <v>0</v>
      </c>
      <c r="F184" s="95">
        <v>882.28591000000006</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45527.554469999995</v>
      </c>
      <c r="C187" s="95">
        <v>0</v>
      </c>
      <c r="D187" s="95">
        <v>0</v>
      </c>
      <c r="E187" s="95">
        <v>0</v>
      </c>
      <c r="F187" s="95">
        <v>45527.554469999995</v>
      </c>
    </row>
    <row r="188" spans="1:6">
      <c r="A188" s="64" t="s">
        <v>309</v>
      </c>
      <c r="B188" s="95">
        <v>42106.06061</v>
      </c>
      <c r="C188" s="95">
        <v>0</v>
      </c>
      <c r="D188" s="95">
        <v>0</v>
      </c>
      <c r="E188" s="95">
        <v>0</v>
      </c>
      <c r="F188" s="95">
        <v>42106.06061</v>
      </c>
    </row>
    <row r="189" spans="1:6">
      <c r="A189" s="64" t="s">
        <v>310</v>
      </c>
      <c r="B189" s="95">
        <v>3421.49386</v>
      </c>
      <c r="C189" s="95">
        <v>0</v>
      </c>
      <c r="D189" s="95">
        <v>0</v>
      </c>
      <c r="E189" s="95">
        <v>0</v>
      </c>
      <c r="F189" s="95">
        <v>3421.49386</v>
      </c>
    </row>
    <row r="190" spans="1:6">
      <c r="A190" s="64" t="s">
        <v>311</v>
      </c>
      <c r="B190" s="95">
        <v>0</v>
      </c>
      <c r="C190" s="95">
        <v>0</v>
      </c>
      <c r="D190" s="95">
        <v>0</v>
      </c>
      <c r="E190" s="95">
        <v>0</v>
      </c>
      <c r="F190" s="95">
        <v>0</v>
      </c>
    </row>
    <row r="191" spans="1:6">
      <c r="A191" s="63" t="s">
        <v>312</v>
      </c>
      <c r="B191" s="95">
        <v>-19861.59791</v>
      </c>
      <c r="C191" s="95">
        <v>0</v>
      </c>
      <c r="D191" s="95">
        <v>0</v>
      </c>
      <c r="E191" s="95">
        <v>0</v>
      </c>
      <c r="F191" s="95">
        <v>-19861.59791</v>
      </c>
    </row>
    <row r="192" spans="1:6">
      <c r="A192" s="64" t="s">
        <v>313</v>
      </c>
      <c r="B192" s="95">
        <v>-19303.73013</v>
      </c>
      <c r="C192" s="95">
        <v>0</v>
      </c>
      <c r="D192" s="95">
        <v>0</v>
      </c>
      <c r="E192" s="95">
        <v>0</v>
      </c>
      <c r="F192" s="95">
        <v>-19303.73013</v>
      </c>
    </row>
    <row r="193" spans="1:6">
      <c r="A193" s="64" t="s">
        <v>314</v>
      </c>
      <c r="B193" s="95">
        <v>-557.86778000000004</v>
      </c>
      <c r="C193" s="95">
        <v>0</v>
      </c>
      <c r="D193" s="95">
        <v>0</v>
      </c>
      <c r="E193" s="95">
        <v>0</v>
      </c>
      <c r="F193" s="95">
        <v>-557.86778000000004</v>
      </c>
    </row>
    <row r="194" spans="1:6">
      <c r="A194" s="72" t="s">
        <v>315</v>
      </c>
      <c r="B194" s="57">
        <v>5869271.1660900004</v>
      </c>
      <c r="C194" s="57">
        <v>435720.99443999998</v>
      </c>
      <c r="D194" s="57">
        <v>0</v>
      </c>
      <c r="E194" s="57">
        <v>27638.14486</v>
      </c>
      <c r="F194" s="57">
        <v>6332630.3053900003</v>
      </c>
    </row>
    <row r="195" spans="1:6">
      <c r="A195" s="72" t="s">
        <v>316</v>
      </c>
      <c r="B195" s="57">
        <v>66811.079020000005</v>
      </c>
      <c r="C195" s="57">
        <v>4876.7740000000003</v>
      </c>
      <c r="D195" s="57">
        <v>0</v>
      </c>
      <c r="E195" s="57">
        <v>54.429459999999999</v>
      </c>
      <c r="F195" s="57">
        <v>71742.282480000009</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25057.913710000001</v>
      </c>
      <c r="C202" s="95">
        <v>4876.7740000000003</v>
      </c>
      <c r="D202" s="95">
        <v>0</v>
      </c>
      <c r="E202" s="95">
        <v>54.429459999999999</v>
      </c>
      <c r="F202" s="95">
        <v>29989.117170000001</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1493</v>
      </c>
      <c r="B205" s="95">
        <v>888.00099999999998</v>
      </c>
      <c r="C205" s="95">
        <v>274.39999999999998</v>
      </c>
      <c r="D205" s="95">
        <v>0</v>
      </c>
      <c r="E205" s="95">
        <v>0</v>
      </c>
      <c r="F205" s="95">
        <v>1162.4010000000001</v>
      </c>
    </row>
    <row r="206" spans="1:6">
      <c r="A206" s="64" t="s">
        <v>327</v>
      </c>
      <c r="B206" s="95">
        <v>0</v>
      </c>
      <c r="C206" s="95">
        <v>0</v>
      </c>
      <c r="D206" s="95">
        <v>0</v>
      </c>
      <c r="E206" s="95">
        <v>0</v>
      </c>
      <c r="F206" s="95">
        <v>0</v>
      </c>
    </row>
    <row r="207" spans="1:6">
      <c r="A207" s="64" t="s">
        <v>328</v>
      </c>
      <c r="B207" s="95">
        <v>24169.912710000001</v>
      </c>
      <c r="C207" s="95">
        <v>4602.3739999999998</v>
      </c>
      <c r="D207" s="95">
        <v>0</v>
      </c>
      <c r="E207" s="95">
        <v>54.429459999999999</v>
      </c>
      <c r="F207" s="95">
        <v>28826.716170000003</v>
      </c>
    </row>
    <row r="208" spans="1:6">
      <c r="A208" s="63" t="s">
        <v>329</v>
      </c>
      <c r="B208" s="95">
        <v>0</v>
      </c>
      <c r="C208" s="95">
        <v>0</v>
      </c>
      <c r="D208" s="95">
        <v>0</v>
      </c>
      <c r="E208" s="95">
        <v>0</v>
      </c>
      <c r="F208" s="95">
        <v>0</v>
      </c>
    </row>
    <row r="209" spans="1:6">
      <c r="A209" s="63" t="s">
        <v>330</v>
      </c>
      <c r="B209" s="95">
        <v>41753.165310000004</v>
      </c>
      <c r="C209" s="95">
        <v>0</v>
      </c>
      <c r="D209" s="95">
        <v>0</v>
      </c>
      <c r="E209" s="95">
        <v>0</v>
      </c>
      <c r="F209" s="95">
        <v>41753.165310000004</v>
      </c>
    </row>
    <row r="210" spans="1:6">
      <c r="A210" s="64" t="s">
        <v>331</v>
      </c>
      <c r="B210" s="95">
        <v>0</v>
      </c>
      <c r="C210" s="95">
        <v>0</v>
      </c>
      <c r="D210" s="95">
        <v>0</v>
      </c>
      <c r="E210" s="95">
        <v>0</v>
      </c>
      <c r="F210" s="95">
        <v>0</v>
      </c>
    </row>
    <row r="211" spans="1:6">
      <c r="A211" s="64" t="s">
        <v>332</v>
      </c>
      <c r="B211" s="95">
        <v>41753.165310000004</v>
      </c>
      <c r="C211" s="95">
        <v>0</v>
      </c>
      <c r="D211" s="95">
        <v>0</v>
      </c>
      <c r="E211" s="95">
        <v>0</v>
      </c>
      <c r="F211" s="95">
        <v>41753.165310000004</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2495042.2426399998</v>
      </c>
      <c r="C215" s="57">
        <v>5228492.7274899995</v>
      </c>
      <c r="D215" s="57">
        <v>0</v>
      </c>
      <c r="E215" s="57">
        <v>426.26092</v>
      </c>
      <c r="F215" s="57">
        <v>7723961.2310500005</v>
      </c>
    </row>
    <row r="216" spans="1:6">
      <c r="A216" s="63" t="s">
        <v>337</v>
      </c>
      <c r="B216" s="95">
        <v>1.7999999999999999E-2</v>
      </c>
      <c r="C216" s="95">
        <v>0</v>
      </c>
      <c r="D216" s="95">
        <v>0</v>
      </c>
      <c r="E216" s="95">
        <v>0</v>
      </c>
      <c r="F216" s="95">
        <v>1.7999999999999999E-2</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1.7999999999999999E-2</v>
      </c>
      <c r="C219" s="95">
        <v>0</v>
      </c>
      <c r="D219" s="95">
        <v>0</v>
      </c>
      <c r="E219" s="95">
        <v>0</v>
      </c>
      <c r="F219" s="95">
        <v>1.7999999999999999E-2</v>
      </c>
    </row>
    <row r="220" spans="1:6">
      <c r="A220" s="63" t="s">
        <v>341</v>
      </c>
      <c r="B220" s="95">
        <v>0</v>
      </c>
      <c r="C220" s="95">
        <v>0</v>
      </c>
      <c r="D220" s="95">
        <v>0</v>
      </c>
      <c r="E220" s="95">
        <v>0</v>
      </c>
      <c r="F220" s="95">
        <v>0</v>
      </c>
    </row>
    <row r="221" spans="1:6">
      <c r="A221" s="64" t="s">
        <v>342</v>
      </c>
      <c r="B221" s="95">
        <v>0</v>
      </c>
      <c r="C221" s="95">
        <v>0</v>
      </c>
      <c r="D221" s="95">
        <v>0</v>
      </c>
      <c r="E221" s="95">
        <v>0</v>
      </c>
      <c r="F221" s="95">
        <v>0</v>
      </c>
    </row>
    <row r="222" spans="1:6">
      <c r="A222" s="64" t="s">
        <v>343</v>
      </c>
      <c r="B222" s="95">
        <v>0</v>
      </c>
      <c r="C222" s="95">
        <v>0</v>
      </c>
      <c r="D222" s="95">
        <v>0</v>
      </c>
      <c r="E222" s="95">
        <v>0</v>
      </c>
      <c r="F222" s="95">
        <v>0</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770128.42846000008</v>
      </c>
      <c r="C232" s="95">
        <v>4738847.0376599999</v>
      </c>
      <c r="D232" s="95">
        <v>0</v>
      </c>
      <c r="E232" s="95">
        <v>426.26092</v>
      </c>
      <c r="F232" s="95">
        <v>5509401.7270400003</v>
      </c>
    </row>
    <row r="233" spans="1:6">
      <c r="A233" s="64" t="s">
        <v>354</v>
      </c>
      <c r="B233" s="95">
        <v>71394.667730000001</v>
      </c>
      <c r="C233" s="95">
        <v>4335734.0856599994</v>
      </c>
      <c r="D233" s="95">
        <v>0</v>
      </c>
      <c r="E233" s="95">
        <v>426.26092</v>
      </c>
      <c r="F233" s="95">
        <v>4407555.0143100005</v>
      </c>
    </row>
    <row r="234" spans="1:6">
      <c r="A234" s="64" t="s">
        <v>355</v>
      </c>
      <c r="B234" s="95">
        <v>0</v>
      </c>
      <c r="C234" s="95">
        <v>0</v>
      </c>
      <c r="D234" s="95">
        <v>0</v>
      </c>
      <c r="E234" s="95">
        <v>0</v>
      </c>
      <c r="F234" s="95">
        <v>0</v>
      </c>
    </row>
    <row r="235" spans="1:6">
      <c r="A235" s="64" t="s">
        <v>356</v>
      </c>
      <c r="B235" s="95">
        <v>671998.85470999999</v>
      </c>
      <c r="C235" s="95">
        <v>386522.60401999997</v>
      </c>
      <c r="D235" s="95">
        <v>0</v>
      </c>
      <c r="E235" s="95">
        <v>0</v>
      </c>
      <c r="F235" s="95">
        <v>1058521.4587300001</v>
      </c>
    </row>
    <row r="236" spans="1:6">
      <c r="A236" s="64" t="s">
        <v>357</v>
      </c>
      <c r="B236" s="95">
        <v>0</v>
      </c>
      <c r="C236" s="95">
        <v>0</v>
      </c>
      <c r="D236" s="95">
        <v>0</v>
      </c>
      <c r="E236" s="95">
        <v>0</v>
      </c>
      <c r="F236" s="95">
        <v>0</v>
      </c>
    </row>
    <row r="237" spans="1:6">
      <c r="A237" s="64" t="s">
        <v>358</v>
      </c>
      <c r="B237" s="95">
        <v>13406.599340000001</v>
      </c>
      <c r="C237" s="95">
        <v>6910.8070800000005</v>
      </c>
      <c r="D237" s="95">
        <v>0</v>
      </c>
      <c r="E237" s="95">
        <v>0</v>
      </c>
      <c r="F237" s="95">
        <v>20317.406420000003</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13328.30668</v>
      </c>
      <c r="C240" s="95">
        <v>9679.5409</v>
      </c>
      <c r="D240" s="95">
        <v>0</v>
      </c>
      <c r="E240" s="95">
        <v>0</v>
      </c>
      <c r="F240" s="95">
        <v>23007.847579999998</v>
      </c>
    </row>
    <row r="241" spans="1:6">
      <c r="A241" s="63" t="s">
        <v>362</v>
      </c>
      <c r="B241" s="95">
        <v>1701144.5989100002</v>
      </c>
      <c r="C241" s="95">
        <v>482174.81643000001</v>
      </c>
      <c r="D241" s="95">
        <v>0</v>
      </c>
      <c r="E241" s="95">
        <v>0</v>
      </c>
      <c r="F241" s="95">
        <v>2183319.4153400003</v>
      </c>
    </row>
    <row r="242" spans="1:6">
      <c r="A242" s="64" t="s">
        <v>363</v>
      </c>
      <c r="B242" s="95">
        <v>988597.22363999998</v>
      </c>
      <c r="C242" s="95">
        <v>129738.08042</v>
      </c>
      <c r="D242" s="95">
        <v>0</v>
      </c>
      <c r="E242" s="95">
        <v>0</v>
      </c>
      <c r="F242" s="95">
        <v>1118335.30406</v>
      </c>
    </row>
    <row r="243" spans="1:6">
      <c r="A243" s="64" t="s">
        <v>364</v>
      </c>
      <c r="B243" s="95">
        <v>0</v>
      </c>
      <c r="C243" s="95">
        <v>0</v>
      </c>
      <c r="D243" s="95">
        <v>0</v>
      </c>
      <c r="E243" s="95">
        <v>0</v>
      </c>
      <c r="F243" s="95">
        <v>0</v>
      </c>
    </row>
    <row r="244" spans="1:6">
      <c r="A244" s="64" t="s">
        <v>365</v>
      </c>
      <c r="B244" s="95">
        <v>210114.99055000002</v>
      </c>
      <c r="C244" s="95">
        <v>28029.57992</v>
      </c>
      <c r="D244" s="95">
        <v>0</v>
      </c>
      <c r="E244" s="95">
        <v>0</v>
      </c>
      <c r="F244" s="95">
        <v>238144.57047000001</v>
      </c>
    </row>
    <row r="245" spans="1:6">
      <c r="A245" s="64" t="s">
        <v>366</v>
      </c>
      <c r="B245" s="95">
        <v>44731.460479999994</v>
      </c>
      <c r="C245" s="95">
        <v>3458.4101900000001</v>
      </c>
      <c r="D245" s="95">
        <v>0</v>
      </c>
      <c r="E245" s="95">
        <v>0</v>
      </c>
      <c r="F245" s="95">
        <v>48189.870670000004</v>
      </c>
    </row>
    <row r="246" spans="1:6">
      <c r="A246" s="64" t="s">
        <v>1494</v>
      </c>
      <c r="B246" s="95">
        <v>0</v>
      </c>
      <c r="C246" s="95">
        <v>0</v>
      </c>
      <c r="D246" s="95">
        <v>0</v>
      </c>
      <c r="E246" s="95">
        <v>0</v>
      </c>
      <c r="F246" s="95">
        <v>0</v>
      </c>
    </row>
    <row r="247" spans="1:6">
      <c r="A247" s="64" t="s">
        <v>367</v>
      </c>
      <c r="B247" s="95">
        <v>457700.92424000002</v>
      </c>
      <c r="C247" s="95">
        <v>320948.74589999998</v>
      </c>
      <c r="D247" s="95">
        <v>0</v>
      </c>
      <c r="E247" s="95">
        <v>0</v>
      </c>
      <c r="F247" s="95">
        <v>778649.67013999994</v>
      </c>
    </row>
    <row r="248" spans="1:6">
      <c r="A248" s="63" t="s">
        <v>368</v>
      </c>
      <c r="B248" s="95">
        <v>23769.197270000001</v>
      </c>
      <c r="C248" s="95">
        <v>7470.8734000000004</v>
      </c>
      <c r="D248" s="95">
        <v>0</v>
      </c>
      <c r="E248" s="95">
        <v>0</v>
      </c>
      <c r="F248" s="95">
        <v>31240.070670000001</v>
      </c>
    </row>
    <row r="249" spans="1:6">
      <c r="A249" s="64" t="s">
        <v>369</v>
      </c>
      <c r="B249" s="95">
        <v>23611.158940000001</v>
      </c>
      <c r="C249" s="95">
        <v>7225.9714000000004</v>
      </c>
      <c r="D249" s="95">
        <v>0</v>
      </c>
      <c r="E249" s="95">
        <v>0</v>
      </c>
      <c r="F249" s="95">
        <v>30837.13034</v>
      </c>
    </row>
    <row r="250" spans="1:6">
      <c r="A250" s="64" t="s">
        <v>370</v>
      </c>
      <c r="B250" s="95">
        <v>158.03832999999997</v>
      </c>
      <c r="C250" s="95">
        <v>244.90199999999999</v>
      </c>
      <c r="D250" s="95">
        <v>0</v>
      </c>
      <c r="E250" s="95">
        <v>0</v>
      </c>
      <c r="F250" s="95">
        <v>402.94033000000002</v>
      </c>
    </row>
    <row r="251" spans="1:6">
      <c r="A251" s="63" t="s">
        <v>371</v>
      </c>
      <c r="B251" s="95">
        <v>0</v>
      </c>
      <c r="C251" s="95">
        <v>0</v>
      </c>
      <c r="D251" s="95">
        <v>0</v>
      </c>
      <c r="E251" s="95">
        <v>0</v>
      </c>
      <c r="F251" s="95">
        <v>0</v>
      </c>
    </row>
    <row r="252" spans="1:6">
      <c r="A252" s="64" t="s">
        <v>369</v>
      </c>
      <c r="B252" s="95">
        <v>0</v>
      </c>
      <c r="C252" s="95">
        <v>0</v>
      </c>
      <c r="D252" s="95">
        <v>0</v>
      </c>
      <c r="E252" s="95">
        <v>0</v>
      </c>
      <c r="F252" s="95">
        <v>0</v>
      </c>
    </row>
    <row r="253" spans="1:6">
      <c r="A253" s="64" t="s">
        <v>370</v>
      </c>
      <c r="B253" s="95">
        <v>0</v>
      </c>
      <c r="C253" s="95">
        <v>0</v>
      </c>
      <c r="D253" s="95">
        <v>0</v>
      </c>
      <c r="E253" s="95">
        <v>0</v>
      </c>
      <c r="F253" s="95">
        <v>0</v>
      </c>
    </row>
    <row r="254" spans="1:6">
      <c r="A254" s="216" t="s">
        <v>372</v>
      </c>
      <c r="B254" s="57">
        <v>315362.60033999995</v>
      </c>
      <c r="C254" s="57">
        <v>4344.18181</v>
      </c>
      <c r="D254" s="57">
        <v>0</v>
      </c>
      <c r="E254" s="57">
        <v>8.3043300000000002</v>
      </c>
      <c r="F254" s="57">
        <v>319715.08648</v>
      </c>
    </row>
    <row r="255" spans="1:6">
      <c r="A255" s="99" t="s">
        <v>373</v>
      </c>
      <c r="B255" s="95">
        <v>126.82238000000001</v>
      </c>
      <c r="C255" s="95">
        <v>0.15581</v>
      </c>
      <c r="D255" s="95">
        <v>0</v>
      </c>
      <c r="E255" s="95">
        <v>0</v>
      </c>
      <c r="F255" s="95">
        <v>126.97819</v>
      </c>
    </row>
    <row r="256" spans="1:6">
      <c r="A256" s="99" t="s">
        <v>374</v>
      </c>
      <c r="B256" s="95">
        <v>4856.1475999999993</v>
      </c>
      <c r="C256" s="95">
        <v>221.06174999999999</v>
      </c>
      <c r="D256" s="95">
        <v>0</v>
      </c>
      <c r="E256" s="95">
        <v>0.79544999999999999</v>
      </c>
      <c r="F256" s="95">
        <v>5078.0047999999997</v>
      </c>
    </row>
    <row r="257" spans="1:6">
      <c r="A257" s="99" t="s">
        <v>375</v>
      </c>
      <c r="B257" s="95">
        <v>266090.70108999999</v>
      </c>
      <c r="C257" s="95">
        <v>2674.1662200000001</v>
      </c>
      <c r="D257" s="95">
        <v>0</v>
      </c>
      <c r="E257" s="95">
        <v>5.0168699999999999</v>
      </c>
      <c r="F257" s="95">
        <v>268769.88417999999</v>
      </c>
    </row>
    <row r="258" spans="1:6">
      <c r="A258" s="99" t="s">
        <v>376</v>
      </c>
      <c r="B258" s="95">
        <v>22034.010989999999</v>
      </c>
      <c r="C258" s="95">
        <v>843.69481999999994</v>
      </c>
      <c r="D258" s="95">
        <v>0</v>
      </c>
      <c r="E258" s="95">
        <v>0</v>
      </c>
      <c r="F258" s="95">
        <v>22877.705809999999</v>
      </c>
    </row>
    <row r="259" spans="1:6">
      <c r="A259" s="99" t="s">
        <v>377</v>
      </c>
      <c r="B259" s="95">
        <v>2298.8050699999999</v>
      </c>
      <c r="C259" s="95">
        <v>85.205160000000006</v>
      </c>
      <c r="D259" s="95">
        <v>0</v>
      </c>
      <c r="E259" s="95">
        <v>0</v>
      </c>
      <c r="F259" s="95">
        <v>2384.0102299999999</v>
      </c>
    </row>
    <row r="260" spans="1:6">
      <c r="A260" s="99" t="s">
        <v>378</v>
      </c>
      <c r="B260" s="95">
        <v>645.41368999999997</v>
      </c>
      <c r="C260" s="95">
        <v>2.9356100000000001</v>
      </c>
      <c r="D260" s="95">
        <v>0</v>
      </c>
      <c r="E260" s="95">
        <v>0</v>
      </c>
      <c r="F260" s="95">
        <v>648.34930000000008</v>
      </c>
    </row>
    <row r="261" spans="1:6">
      <c r="A261" s="99" t="s">
        <v>379</v>
      </c>
      <c r="B261" s="95">
        <v>2018.9719700000001</v>
      </c>
      <c r="C261" s="95">
        <v>19.252680000000002</v>
      </c>
      <c r="D261" s="95">
        <v>0</v>
      </c>
      <c r="E261" s="95">
        <v>0</v>
      </c>
      <c r="F261" s="95">
        <v>2038.2246499999999</v>
      </c>
    </row>
    <row r="262" spans="1:6">
      <c r="A262" s="99" t="s">
        <v>380</v>
      </c>
      <c r="B262" s="95">
        <v>37.01726</v>
      </c>
      <c r="C262" s="95">
        <v>62.405349999999999</v>
      </c>
      <c r="D262" s="95">
        <v>0</v>
      </c>
      <c r="E262" s="95">
        <v>0</v>
      </c>
      <c r="F262" s="95">
        <v>99.422610000000006</v>
      </c>
    </row>
    <row r="263" spans="1:6">
      <c r="A263" s="99" t="s">
        <v>381</v>
      </c>
      <c r="B263" s="95">
        <v>0</v>
      </c>
      <c r="C263" s="95">
        <v>0</v>
      </c>
      <c r="D263" s="95">
        <v>0</v>
      </c>
      <c r="E263" s="95">
        <v>0</v>
      </c>
      <c r="F263" s="95">
        <v>0</v>
      </c>
    </row>
    <row r="264" spans="1:6">
      <c r="A264" s="99" t="s">
        <v>382</v>
      </c>
      <c r="B264" s="95">
        <v>16418.743900000001</v>
      </c>
      <c r="C264" s="95">
        <v>302.17326000000003</v>
      </c>
      <c r="D264" s="95">
        <v>0</v>
      </c>
      <c r="E264" s="95">
        <v>0</v>
      </c>
      <c r="F264" s="95">
        <v>16720.917160000001</v>
      </c>
    </row>
    <row r="265" spans="1:6">
      <c r="A265" s="99" t="s">
        <v>383</v>
      </c>
      <c r="B265" s="95">
        <v>835.96639000000005</v>
      </c>
      <c r="C265" s="95">
        <v>133.13114999999999</v>
      </c>
      <c r="D265" s="95">
        <v>0</v>
      </c>
      <c r="E265" s="95">
        <v>2.4920100000000001</v>
      </c>
      <c r="F265" s="95">
        <v>971.58955000000003</v>
      </c>
    </row>
    <row r="266" spans="1:6">
      <c r="A266" s="216" t="s">
        <v>384</v>
      </c>
      <c r="B266" s="57">
        <v>-107793.71088</v>
      </c>
      <c r="C266" s="57">
        <v>-7257.7217599999994</v>
      </c>
      <c r="D266" s="57">
        <v>0</v>
      </c>
      <c r="E266" s="57">
        <v>-315.24266</v>
      </c>
      <c r="F266" s="57">
        <v>-115366.6753</v>
      </c>
    </row>
    <row r="267" spans="1:6">
      <c r="A267" s="99" t="s">
        <v>385</v>
      </c>
      <c r="B267" s="95">
        <v>-88731.224829999992</v>
      </c>
      <c r="C267" s="95">
        <v>-1780.0923600000001</v>
      </c>
      <c r="D267" s="95">
        <v>0</v>
      </c>
      <c r="E267" s="95">
        <v>-315.24266</v>
      </c>
      <c r="F267" s="95">
        <v>-90826.559849999991</v>
      </c>
    </row>
    <row r="268" spans="1:6">
      <c r="A268" s="99" t="s">
        <v>386</v>
      </c>
      <c r="B268" s="95">
        <v>0</v>
      </c>
      <c r="C268" s="95">
        <v>0</v>
      </c>
      <c r="D268" s="95">
        <v>0</v>
      </c>
      <c r="E268" s="95">
        <v>0</v>
      </c>
      <c r="F268" s="95">
        <v>0</v>
      </c>
    </row>
    <row r="269" spans="1:6">
      <c r="A269" s="99" t="s">
        <v>387</v>
      </c>
      <c r="B269" s="95">
        <v>-15238.94651</v>
      </c>
      <c r="C269" s="95">
        <v>-3097.3431</v>
      </c>
      <c r="D269" s="95">
        <v>0</v>
      </c>
      <c r="E269" s="95">
        <v>0</v>
      </c>
      <c r="F269" s="95">
        <v>-18336.28961</v>
      </c>
    </row>
    <row r="270" spans="1:6">
      <c r="A270" s="99" t="s">
        <v>388</v>
      </c>
      <c r="B270" s="95">
        <v>0</v>
      </c>
      <c r="C270" s="95">
        <v>-810.36262999999997</v>
      </c>
      <c r="D270" s="95">
        <v>0</v>
      </c>
      <c r="E270" s="95">
        <v>0</v>
      </c>
      <c r="F270" s="95">
        <v>-810.36262999999997</v>
      </c>
    </row>
    <row r="271" spans="1:6">
      <c r="A271" s="99" t="s">
        <v>389</v>
      </c>
      <c r="B271" s="95">
        <v>-1602.8088700000001</v>
      </c>
      <c r="C271" s="95">
        <v>0</v>
      </c>
      <c r="D271" s="95">
        <v>0</v>
      </c>
      <c r="E271" s="95">
        <v>0</v>
      </c>
      <c r="F271" s="95">
        <v>-1602.8088700000001</v>
      </c>
    </row>
    <row r="272" spans="1:6">
      <c r="A272" s="156" t="s">
        <v>390</v>
      </c>
      <c r="B272" s="95">
        <v>-1263.5140900000001</v>
      </c>
      <c r="C272" s="95">
        <v>-1569.9236699999999</v>
      </c>
      <c r="D272" s="95">
        <v>0</v>
      </c>
      <c r="E272" s="95">
        <v>0</v>
      </c>
      <c r="F272" s="95">
        <v>-2833.4377599999998</v>
      </c>
    </row>
    <row r="273" spans="1:6">
      <c r="A273" s="99" t="s">
        <v>461</v>
      </c>
      <c r="B273" s="95">
        <v>-957.21657999999991</v>
      </c>
      <c r="C273" s="95">
        <v>0</v>
      </c>
      <c r="D273" s="95">
        <v>0</v>
      </c>
      <c r="E273" s="95">
        <v>0</v>
      </c>
      <c r="F273" s="95">
        <v>-957.21657999999991</v>
      </c>
    </row>
    <row r="274" spans="1:6">
      <c r="A274" s="216" t="s">
        <v>975</v>
      </c>
      <c r="B274" s="57">
        <v>207568.88946000001</v>
      </c>
      <c r="C274" s="57">
        <v>-2913.5399500000003</v>
      </c>
      <c r="D274" s="57">
        <v>0</v>
      </c>
      <c r="E274" s="57">
        <v>-306.93833000000001</v>
      </c>
      <c r="F274" s="57">
        <v>204348.41118</v>
      </c>
    </row>
    <row r="275" spans="1:6">
      <c r="A275" s="69" t="s">
        <v>391</v>
      </c>
      <c r="B275" s="57">
        <v>25474.993829999999</v>
      </c>
      <c r="C275" s="57">
        <v>2145.8401100000001</v>
      </c>
      <c r="D275" s="57">
        <v>0</v>
      </c>
      <c r="E275" s="57">
        <v>0</v>
      </c>
      <c r="F275" s="57">
        <v>27620.83394</v>
      </c>
    </row>
    <row r="276" spans="1:6">
      <c r="A276" s="99" t="s">
        <v>392</v>
      </c>
      <c r="B276" s="95">
        <v>19286.011409999999</v>
      </c>
      <c r="C276" s="95">
        <v>911.61392000000001</v>
      </c>
      <c r="D276" s="95">
        <v>0</v>
      </c>
      <c r="E276" s="95">
        <v>0</v>
      </c>
      <c r="F276" s="95">
        <v>20197.625329999999</v>
      </c>
    </row>
    <row r="277" spans="1:6">
      <c r="A277" s="99" t="s">
        <v>393</v>
      </c>
      <c r="B277" s="95">
        <v>0</v>
      </c>
      <c r="C277" s="95">
        <v>778.08011999999997</v>
      </c>
      <c r="D277" s="95">
        <v>0</v>
      </c>
      <c r="E277" s="95">
        <v>0</v>
      </c>
      <c r="F277" s="95">
        <v>778.08011999999997</v>
      </c>
    </row>
    <row r="278" spans="1:6">
      <c r="A278" s="99" t="s">
        <v>394</v>
      </c>
      <c r="B278" s="95">
        <v>3947.9417999999996</v>
      </c>
      <c r="C278" s="95">
        <v>442.52</v>
      </c>
      <c r="D278" s="95">
        <v>0</v>
      </c>
      <c r="E278" s="95">
        <v>0</v>
      </c>
      <c r="F278" s="95">
        <v>4390.4618</v>
      </c>
    </row>
    <row r="279" spans="1:6">
      <c r="A279" s="99" t="s">
        <v>395</v>
      </c>
      <c r="B279" s="95">
        <v>112.90866</v>
      </c>
      <c r="C279" s="95">
        <v>0</v>
      </c>
      <c r="D279" s="95">
        <v>0</v>
      </c>
      <c r="E279" s="95">
        <v>0</v>
      </c>
      <c r="F279" s="95">
        <v>112.90866</v>
      </c>
    </row>
    <row r="280" spans="1:6">
      <c r="A280" s="99" t="s">
        <v>396</v>
      </c>
      <c r="B280" s="95">
        <v>2128.1319600000002</v>
      </c>
      <c r="C280" s="95">
        <v>13.62607</v>
      </c>
      <c r="D280" s="95">
        <v>0</v>
      </c>
      <c r="E280" s="95">
        <v>0</v>
      </c>
      <c r="F280" s="95">
        <v>2141.75803</v>
      </c>
    </row>
    <row r="281" spans="1:6">
      <c r="A281" s="99" t="s">
        <v>397</v>
      </c>
      <c r="B281" s="95">
        <v>0</v>
      </c>
      <c r="C281" s="95">
        <v>0</v>
      </c>
      <c r="D281" s="95">
        <v>0</v>
      </c>
      <c r="E281" s="95">
        <v>0</v>
      </c>
      <c r="F281" s="95">
        <v>0</v>
      </c>
    </row>
    <row r="282" spans="1:6">
      <c r="A282" s="157" t="s">
        <v>398</v>
      </c>
      <c r="B282" s="57">
        <v>-9169.1836300000014</v>
      </c>
      <c r="C282" s="57">
        <v>-2408.8964100000003</v>
      </c>
      <c r="D282" s="57">
        <v>0</v>
      </c>
      <c r="E282" s="57">
        <v>-0.32518000000000002</v>
      </c>
      <c r="F282" s="57">
        <v>-11578.405220000001</v>
      </c>
    </row>
    <row r="283" spans="1:6">
      <c r="A283" s="99" t="s">
        <v>392</v>
      </c>
      <c r="B283" s="95">
        <v>-2090.7584999999999</v>
      </c>
      <c r="C283" s="95">
        <v>-1091.46703</v>
      </c>
      <c r="D283" s="95">
        <v>0</v>
      </c>
      <c r="E283" s="95">
        <v>-0.32518000000000002</v>
      </c>
      <c r="F283" s="95">
        <v>-3182.55071</v>
      </c>
    </row>
    <row r="284" spans="1:6">
      <c r="A284" s="99" t="s">
        <v>399</v>
      </c>
      <c r="B284" s="95">
        <v>-4784.4584699999996</v>
      </c>
      <c r="C284" s="95">
        <v>0</v>
      </c>
      <c r="D284" s="95">
        <v>0</v>
      </c>
      <c r="E284" s="95">
        <v>0</v>
      </c>
      <c r="F284" s="95">
        <v>-4784.4584699999996</v>
      </c>
    </row>
    <row r="285" spans="1:6">
      <c r="A285" s="99" t="s">
        <v>400</v>
      </c>
      <c r="B285" s="95">
        <v>0</v>
      </c>
      <c r="C285" s="95">
        <v>-582.74622999999997</v>
      </c>
      <c r="D285" s="95">
        <v>0</v>
      </c>
      <c r="E285" s="95">
        <v>0</v>
      </c>
      <c r="F285" s="95">
        <v>-582.74622999999997</v>
      </c>
    </row>
    <row r="286" spans="1:6">
      <c r="A286" s="99" t="s">
        <v>401</v>
      </c>
      <c r="B286" s="95">
        <v>0</v>
      </c>
      <c r="C286" s="95">
        <v>0</v>
      </c>
      <c r="D286" s="95">
        <v>0</v>
      </c>
      <c r="E286" s="95">
        <v>0</v>
      </c>
      <c r="F286" s="95">
        <v>0</v>
      </c>
    </row>
    <row r="287" spans="1:6">
      <c r="A287" s="99" t="s">
        <v>402</v>
      </c>
      <c r="B287" s="95">
        <v>-2293.96666</v>
      </c>
      <c r="C287" s="95">
        <v>-734.68315000000007</v>
      </c>
      <c r="D287" s="95">
        <v>0</v>
      </c>
      <c r="E287" s="95">
        <v>0</v>
      </c>
      <c r="F287" s="95">
        <v>-3028.6498099999999</v>
      </c>
    </row>
    <row r="288" spans="1:6">
      <c r="A288" s="99" t="s">
        <v>403</v>
      </c>
      <c r="B288" s="95">
        <v>0</v>
      </c>
      <c r="C288" s="95">
        <v>0</v>
      </c>
      <c r="D288" s="95">
        <v>0</v>
      </c>
      <c r="E288" s="95">
        <v>0</v>
      </c>
      <c r="F288" s="95">
        <v>0</v>
      </c>
    </row>
    <row r="289" spans="1:6">
      <c r="A289" s="216" t="s">
        <v>974</v>
      </c>
      <c r="B289" s="57">
        <v>223874.69965999998</v>
      </c>
      <c r="C289" s="57">
        <v>-3176.5962500000001</v>
      </c>
      <c r="D289" s="57">
        <v>0</v>
      </c>
      <c r="E289" s="57">
        <v>-307.26351</v>
      </c>
      <c r="F289" s="57">
        <v>220390.83989999999</v>
      </c>
    </row>
    <row r="290" spans="1:6">
      <c r="A290" s="99" t="s">
        <v>404</v>
      </c>
      <c r="B290" s="95">
        <v>41224.133929999996</v>
      </c>
      <c r="C290" s="95">
        <v>1903.43777</v>
      </c>
      <c r="D290" s="95">
        <v>0</v>
      </c>
      <c r="E290" s="95">
        <v>0.28576000000000001</v>
      </c>
      <c r="F290" s="95">
        <v>43127.857459999999</v>
      </c>
    </row>
    <row r="291" spans="1:6">
      <c r="A291" s="99" t="s">
        <v>405</v>
      </c>
      <c r="B291" s="95">
        <v>4615.4049000000005</v>
      </c>
      <c r="C291" s="95">
        <v>498.54365999999999</v>
      </c>
      <c r="D291" s="95">
        <v>0</v>
      </c>
      <c r="E291" s="95">
        <v>0</v>
      </c>
      <c r="F291" s="95">
        <v>5113.9485599999998</v>
      </c>
    </row>
    <row r="292" spans="1:6">
      <c r="A292" s="99" t="s">
        <v>406</v>
      </c>
      <c r="B292" s="95">
        <v>36608.729030000002</v>
      </c>
      <c r="C292" s="95">
        <v>1404.8941100000002</v>
      </c>
      <c r="D292" s="95">
        <v>0</v>
      </c>
      <c r="E292" s="95">
        <v>0.28576000000000001</v>
      </c>
      <c r="F292" s="95">
        <v>38013.908899999995</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-76420.264280000003</v>
      </c>
      <c r="C298" s="95">
        <v>-1984.0309299999999</v>
      </c>
      <c r="D298" s="95">
        <v>0</v>
      </c>
      <c r="E298" s="95">
        <v>-0.17130000000000001</v>
      </c>
      <c r="F298" s="95">
        <v>-78404.466509999998</v>
      </c>
    </row>
    <row r="299" spans="1:6">
      <c r="A299" s="99" t="s">
        <v>413</v>
      </c>
      <c r="B299" s="95">
        <v>-52366.56624</v>
      </c>
      <c r="C299" s="95">
        <v>-1473.67533</v>
      </c>
      <c r="D299" s="95">
        <v>0</v>
      </c>
      <c r="E299" s="95">
        <v>-0.17130000000000001</v>
      </c>
      <c r="F299" s="95">
        <v>-53840.41287</v>
      </c>
    </row>
    <row r="300" spans="1:6">
      <c r="A300" s="99" t="s">
        <v>414</v>
      </c>
      <c r="B300" s="95">
        <v>-0.94353999999999993</v>
      </c>
      <c r="C300" s="95">
        <v>0</v>
      </c>
      <c r="D300" s="95">
        <v>0</v>
      </c>
      <c r="E300" s="95">
        <v>0</v>
      </c>
      <c r="F300" s="95">
        <v>-0.94353999999999993</v>
      </c>
    </row>
    <row r="301" spans="1:6">
      <c r="A301" s="99" t="s">
        <v>415</v>
      </c>
      <c r="B301" s="95">
        <v>-10820.3151</v>
      </c>
      <c r="C301" s="95">
        <v>-17.43318</v>
      </c>
      <c r="D301" s="95">
        <v>0</v>
      </c>
      <c r="E301" s="95">
        <v>0</v>
      </c>
      <c r="F301" s="95">
        <v>-10837.74828</v>
      </c>
    </row>
    <row r="302" spans="1:6">
      <c r="A302" s="156" t="s">
        <v>416</v>
      </c>
      <c r="B302" s="95">
        <v>-13232.439400000001</v>
      </c>
      <c r="C302" s="95">
        <v>-492.92241999999999</v>
      </c>
      <c r="D302" s="95">
        <v>0</v>
      </c>
      <c r="E302" s="95">
        <v>0</v>
      </c>
      <c r="F302" s="95">
        <v>-13725.36182</v>
      </c>
    </row>
    <row r="303" spans="1:6">
      <c r="A303" s="156" t="s">
        <v>1495</v>
      </c>
      <c r="B303" s="95">
        <v>0</v>
      </c>
      <c r="C303" s="95">
        <v>0</v>
      </c>
      <c r="D303" s="95">
        <v>0</v>
      </c>
      <c r="E303" s="95">
        <v>0</v>
      </c>
      <c r="F303" s="95">
        <v>0</v>
      </c>
    </row>
    <row r="304" spans="1:6">
      <c r="A304" s="156" t="s">
        <v>418</v>
      </c>
      <c r="B304" s="95">
        <v>0</v>
      </c>
      <c r="C304" s="95">
        <v>0</v>
      </c>
      <c r="D304" s="95">
        <v>0</v>
      </c>
      <c r="E304" s="95">
        <v>0</v>
      </c>
      <c r="F304" s="95">
        <v>0</v>
      </c>
    </row>
    <row r="305" spans="1:6">
      <c r="A305" s="216" t="s">
        <v>973</v>
      </c>
      <c r="B305" s="57">
        <v>188678.56930999999</v>
      </c>
      <c r="C305" s="57">
        <v>-3257.18941</v>
      </c>
      <c r="D305" s="57">
        <v>0</v>
      </c>
      <c r="E305" s="57">
        <v>-307.14904999999999</v>
      </c>
      <c r="F305" s="57">
        <v>185114.23084999999</v>
      </c>
    </row>
    <row r="306" spans="1:6">
      <c r="A306" s="216" t="s">
        <v>419</v>
      </c>
      <c r="B306" s="57">
        <v>-167180.53519999998</v>
      </c>
      <c r="C306" s="57">
        <v>-8312.5731400000004</v>
      </c>
      <c r="D306" s="57">
        <v>0</v>
      </c>
      <c r="E306" s="57">
        <v>0</v>
      </c>
      <c r="F306" s="57">
        <v>-175493.10834000001</v>
      </c>
    </row>
    <row r="307" spans="1:6">
      <c r="A307" s="99" t="s">
        <v>420</v>
      </c>
      <c r="B307" s="95">
        <v>-97649.611550000001</v>
      </c>
      <c r="C307" s="95">
        <v>-443.04694000000001</v>
      </c>
      <c r="D307" s="95">
        <v>0</v>
      </c>
      <c r="E307" s="95">
        <v>0</v>
      </c>
      <c r="F307" s="95">
        <v>-98092.658490000002</v>
      </c>
    </row>
    <row r="308" spans="1:6">
      <c r="A308" s="99" t="s">
        <v>421</v>
      </c>
      <c r="B308" s="95">
        <v>-14959.865970000001</v>
      </c>
      <c r="C308" s="95">
        <v>-2483.5545299999999</v>
      </c>
      <c r="D308" s="95">
        <v>0</v>
      </c>
      <c r="E308" s="95">
        <v>0</v>
      </c>
      <c r="F308" s="95">
        <v>-17443.4205</v>
      </c>
    </row>
    <row r="309" spans="1:6">
      <c r="A309" s="99" t="s">
        <v>422</v>
      </c>
      <c r="B309" s="95">
        <v>-237.67059</v>
      </c>
      <c r="C309" s="95">
        <v>-822.29537000000005</v>
      </c>
      <c r="D309" s="95">
        <v>0</v>
      </c>
      <c r="E309" s="95">
        <v>0</v>
      </c>
      <c r="F309" s="95">
        <v>-1059.96596</v>
      </c>
    </row>
    <row r="310" spans="1:6">
      <c r="A310" s="99" t="s">
        <v>423</v>
      </c>
      <c r="B310" s="95">
        <v>-5071.8290900000002</v>
      </c>
      <c r="C310" s="95">
        <v>-74.208910000000003</v>
      </c>
      <c r="D310" s="95">
        <v>0</v>
      </c>
      <c r="E310" s="95">
        <v>0</v>
      </c>
      <c r="F310" s="95">
        <v>-5146.0379999999996</v>
      </c>
    </row>
    <row r="311" spans="1:6">
      <c r="A311" s="99" t="s">
        <v>424</v>
      </c>
      <c r="B311" s="95">
        <v>-11306.856609999999</v>
      </c>
      <c r="C311" s="95">
        <v>0</v>
      </c>
      <c r="D311" s="95">
        <v>0</v>
      </c>
      <c r="E311" s="95">
        <v>0</v>
      </c>
      <c r="F311" s="95">
        <v>-11306.856609999999</v>
      </c>
    </row>
    <row r="312" spans="1:6">
      <c r="A312" s="99" t="s">
        <v>425</v>
      </c>
      <c r="B312" s="95">
        <v>-2552.9860400000002</v>
      </c>
      <c r="C312" s="95">
        <v>0</v>
      </c>
      <c r="D312" s="95">
        <v>0</v>
      </c>
      <c r="E312" s="95">
        <v>0</v>
      </c>
      <c r="F312" s="95">
        <v>-2552.9860400000002</v>
      </c>
    </row>
    <row r="313" spans="1:6">
      <c r="A313" s="99" t="s">
        <v>426</v>
      </c>
      <c r="B313" s="95">
        <v>-6132.02441</v>
      </c>
      <c r="C313" s="95">
        <v>0</v>
      </c>
      <c r="D313" s="95">
        <v>0</v>
      </c>
      <c r="E313" s="95">
        <v>0</v>
      </c>
      <c r="F313" s="95">
        <v>-6132.02441</v>
      </c>
    </row>
    <row r="314" spans="1:6">
      <c r="A314" s="99" t="s">
        <v>427</v>
      </c>
      <c r="B314" s="95">
        <v>-1574.2717500000001</v>
      </c>
      <c r="C314" s="95">
        <v>0</v>
      </c>
      <c r="D314" s="95">
        <v>0</v>
      </c>
      <c r="E314" s="95">
        <v>0</v>
      </c>
      <c r="F314" s="95">
        <v>-1574.2717500000001</v>
      </c>
    </row>
    <row r="315" spans="1:6">
      <c r="A315" s="99" t="s">
        <v>428</v>
      </c>
      <c r="B315" s="95">
        <v>-27695.419190000001</v>
      </c>
      <c r="C315" s="95">
        <v>-4489.4673899999998</v>
      </c>
      <c r="D315" s="95">
        <v>0</v>
      </c>
      <c r="E315" s="95">
        <v>0</v>
      </c>
      <c r="F315" s="95">
        <v>-32184.886579999999</v>
      </c>
    </row>
    <row r="316" spans="1:6">
      <c r="A316" s="69" t="s">
        <v>972</v>
      </c>
      <c r="B316" s="57">
        <v>21498.034110000001</v>
      </c>
      <c r="C316" s="57">
        <v>-11569.762550000001</v>
      </c>
      <c r="D316" s="57">
        <v>0</v>
      </c>
      <c r="E316" s="57">
        <v>-307.14904999999999</v>
      </c>
      <c r="F316" s="57">
        <v>9621.1225099999992</v>
      </c>
    </row>
    <row r="317" spans="1:6">
      <c r="A317" s="156" t="s">
        <v>429</v>
      </c>
      <c r="B317" s="95">
        <v>7.0000000000000007E-5</v>
      </c>
      <c r="C317" s="95">
        <v>-1.14E-3</v>
      </c>
      <c r="D317" s="95">
        <v>0</v>
      </c>
      <c r="E317" s="95">
        <v>4.4188299999999998</v>
      </c>
      <c r="F317" s="95">
        <v>4.4177600000000004</v>
      </c>
    </row>
    <row r="318" spans="1:6">
      <c r="A318" s="156" t="s">
        <v>430</v>
      </c>
      <c r="B318" s="95">
        <v>0</v>
      </c>
      <c r="C318" s="95">
        <v>-1.14E-3</v>
      </c>
      <c r="D318" s="95">
        <v>0</v>
      </c>
      <c r="E318" s="95">
        <v>0</v>
      </c>
      <c r="F318" s="95">
        <v>-1.14E-3</v>
      </c>
    </row>
    <row r="319" spans="1:6">
      <c r="A319" s="156" t="s">
        <v>431</v>
      </c>
      <c r="B319" s="95">
        <v>7.0000000000000007E-5</v>
      </c>
      <c r="C319" s="95">
        <v>0</v>
      </c>
      <c r="D319" s="95">
        <v>0</v>
      </c>
      <c r="E319" s="95">
        <v>4.4188299999999998</v>
      </c>
      <c r="F319" s="95">
        <v>4.4188999999999998</v>
      </c>
    </row>
    <row r="320" spans="1:6">
      <c r="A320" s="156" t="s">
        <v>432</v>
      </c>
      <c r="B320" s="95">
        <v>0</v>
      </c>
      <c r="C320" s="95">
        <v>-42.740360000000003</v>
      </c>
      <c r="D320" s="95">
        <v>0</v>
      </c>
      <c r="E320" s="95">
        <v>-106.4663</v>
      </c>
      <c r="F320" s="95">
        <v>-149.20666</v>
      </c>
    </row>
    <row r="321" spans="1:6">
      <c r="A321" s="156" t="s">
        <v>433</v>
      </c>
      <c r="B321" s="95">
        <v>0</v>
      </c>
      <c r="C321" s="95">
        <v>-42.740360000000003</v>
      </c>
      <c r="D321" s="95">
        <v>0</v>
      </c>
      <c r="E321" s="95">
        <v>0</v>
      </c>
      <c r="F321" s="95">
        <v>-42.740360000000003</v>
      </c>
    </row>
    <row r="322" spans="1:6">
      <c r="A322" s="156" t="s">
        <v>434</v>
      </c>
      <c r="B322" s="95">
        <v>0</v>
      </c>
      <c r="C322" s="95">
        <v>0</v>
      </c>
      <c r="D322" s="95">
        <v>0</v>
      </c>
      <c r="E322" s="95">
        <v>-106.4663</v>
      </c>
      <c r="F322" s="95">
        <v>-106.4663</v>
      </c>
    </row>
    <row r="323" spans="1:6">
      <c r="A323" s="69" t="s">
        <v>1240</v>
      </c>
      <c r="B323" s="57">
        <v>21498.034179999999</v>
      </c>
      <c r="C323" s="57">
        <v>-11612.504050000001</v>
      </c>
      <c r="D323" s="57">
        <v>0</v>
      </c>
      <c r="E323" s="57">
        <v>-409.19652000000002</v>
      </c>
      <c r="F323" s="57">
        <v>9476.3336099999997</v>
      </c>
    </row>
    <row r="324" spans="1:6">
      <c r="A324" s="99" t="s">
        <v>435</v>
      </c>
      <c r="B324" s="64">
        <v>18.950520000000001</v>
      </c>
      <c r="C324" s="64">
        <v>30.87454</v>
      </c>
      <c r="D324" s="64">
        <v>0</v>
      </c>
      <c r="E324" s="64">
        <v>0</v>
      </c>
      <c r="F324" s="64">
        <v>49.825060000000001</v>
      </c>
    </row>
    <row r="325" spans="1:6">
      <c r="A325" s="69" t="s">
        <v>971</v>
      </c>
      <c r="B325" s="564">
        <v>21516.984700000001</v>
      </c>
      <c r="C325" s="564">
        <v>-11581.629510000001</v>
      </c>
      <c r="D325" s="564">
        <v>0</v>
      </c>
      <c r="E325" s="564">
        <v>-409.19652000000002</v>
      </c>
      <c r="F325" s="564">
        <v>9526.1586700000007</v>
      </c>
    </row>
    <row r="326" spans="1:6">
      <c r="A326" s="156" t="s">
        <v>436</v>
      </c>
      <c r="B326" s="64">
        <v>-1503.7871699999998</v>
      </c>
      <c r="C326" s="64">
        <v>-36.352530000000002</v>
      </c>
      <c r="D326" s="64">
        <v>0</v>
      </c>
      <c r="E326" s="64">
        <v>0</v>
      </c>
      <c r="F326" s="64">
        <v>-1540.1396999999999</v>
      </c>
    </row>
    <row r="327" spans="1:6">
      <c r="A327" s="216" t="s">
        <v>1277</v>
      </c>
      <c r="B327" s="564">
        <v>20013.197530000001</v>
      </c>
      <c r="C327" s="564">
        <v>-11617.982039999999</v>
      </c>
      <c r="D327" s="564">
        <v>0</v>
      </c>
      <c r="E327" s="564">
        <v>-409.19652000000002</v>
      </c>
      <c r="F327" s="564">
        <v>7986.0189700000001</v>
      </c>
    </row>
    <row r="328" spans="1:6">
      <c r="A328" s="156" t="s">
        <v>437</v>
      </c>
      <c r="B328" s="64">
        <v>0</v>
      </c>
      <c r="C328" s="64">
        <v>0</v>
      </c>
      <c r="D328" s="64">
        <v>0</v>
      </c>
      <c r="E328" s="64">
        <v>0</v>
      </c>
      <c r="F328" s="64">
        <v>0</v>
      </c>
    </row>
    <row r="329" spans="1:6">
      <c r="A329" s="69" t="s">
        <v>970</v>
      </c>
      <c r="B329" s="564">
        <v>20013.197530000001</v>
      </c>
      <c r="C329" s="564">
        <v>-11617.982039999999</v>
      </c>
      <c r="D329" s="564">
        <v>0</v>
      </c>
      <c r="E329" s="564">
        <v>-409.19652000000002</v>
      </c>
      <c r="F329" s="564">
        <v>7986.0189700000001</v>
      </c>
    </row>
    <row r="330" spans="1:6">
      <c r="A330" s="156" t="s">
        <v>438</v>
      </c>
      <c r="B330" s="64">
        <v>-8543.8867499999997</v>
      </c>
      <c r="C330" s="64">
        <v>0</v>
      </c>
      <c r="D330" s="64">
        <v>0</v>
      </c>
      <c r="E330" s="64">
        <v>0</v>
      </c>
      <c r="F330" s="64">
        <v>-8543.8867499999997</v>
      </c>
    </row>
    <row r="331" spans="1:6">
      <c r="A331" s="69" t="s">
        <v>969</v>
      </c>
      <c r="B331" s="57">
        <v>11469.31078</v>
      </c>
      <c r="C331" s="57">
        <v>-11617.982039999999</v>
      </c>
      <c r="D331" s="57">
        <v>0</v>
      </c>
      <c r="E331" s="57">
        <v>-409.19652000000002</v>
      </c>
      <c r="F331" s="57">
        <v>-557.86778000000004</v>
      </c>
    </row>
    <row r="332" spans="1:6" ht="3.75" customHeight="1" thickBot="1">
      <c r="A332" s="145"/>
      <c r="B332" s="565"/>
      <c r="C332" s="565"/>
      <c r="D332" s="565"/>
      <c r="E332" s="565"/>
      <c r="F332" s="565"/>
    </row>
    <row r="333" spans="1:6" ht="15.75" thickTop="1">
      <c r="A333" s="64"/>
      <c r="B333" s="146"/>
      <c r="C333" s="146"/>
      <c r="D333" s="146"/>
      <c r="E333" s="146"/>
      <c r="F333" s="146"/>
    </row>
  </sheetData>
  <mergeCells count="4">
    <mergeCell ref="A1:F1"/>
    <mergeCell ref="A2:F2"/>
    <mergeCell ref="A3:F3"/>
    <mergeCell ref="A4:F4"/>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33"/>
  <sheetViews>
    <sheetView workbookViewId="0">
      <selection sqref="A1:D1"/>
    </sheetView>
  </sheetViews>
  <sheetFormatPr defaultRowHeight="15"/>
  <cols>
    <col min="1" max="1" width="104.42578125" style="5" bestFit="1" customWidth="1"/>
    <col min="2" max="3" width="9.7109375" style="5" bestFit="1" customWidth="1"/>
    <col min="4" max="4" width="14.85546875" style="5" customWidth="1"/>
    <col min="5" max="16384" width="9.140625" style="5"/>
  </cols>
  <sheetData>
    <row r="1" spans="1:4" ht="30" customHeight="1">
      <c r="A1" s="775" t="s">
        <v>442</v>
      </c>
      <c r="B1" s="775"/>
      <c r="C1" s="775"/>
      <c r="D1" s="775"/>
    </row>
    <row r="2" spans="1:4" ht="18">
      <c r="A2" s="776" t="s">
        <v>520</v>
      </c>
      <c r="B2" s="776"/>
      <c r="C2" s="776"/>
      <c r="D2" s="776"/>
    </row>
    <row r="3" spans="1:4" ht="18">
      <c r="A3" s="776" t="s">
        <v>1500</v>
      </c>
      <c r="B3" s="776"/>
      <c r="C3" s="776"/>
      <c r="D3" s="776"/>
    </row>
    <row r="4" spans="1:4" ht="30" customHeight="1">
      <c r="A4" s="777" t="s">
        <v>512</v>
      </c>
      <c r="B4" s="777"/>
      <c r="C4" s="777"/>
      <c r="D4" s="777"/>
    </row>
    <row r="5" spans="1:4" ht="3.75" customHeight="1">
      <c r="A5" s="11"/>
      <c r="B5" s="11"/>
      <c r="C5" s="11"/>
      <c r="D5" s="11"/>
    </row>
    <row r="6" spans="1:4" ht="30" customHeight="1" thickBot="1">
      <c r="A6" s="155"/>
      <c r="B6" s="236" t="s">
        <v>60</v>
      </c>
      <c r="C6" s="236" t="s">
        <v>58</v>
      </c>
      <c r="D6" s="237" t="s">
        <v>519</v>
      </c>
    </row>
    <row r="7" spans="1:4">
      <c r="A7" s="428" t="s">
        <v>161</v>
      </c>
      <c r="B7" s="386">
        <v>5460150.6901000002</v>
      </c>
      <c r="C7" s="386">
        <v>872479.61528999999</v>
      </c>
      <c r="D7" s="386">
        <v>6332630.3053900003</v>
      </c>
    </row>
    <row r="8" spans="1:4">
      <c r="A8" s="177" t="s">
        <v>162</v>
      </c>
      <c r="B8" s="57">
        <v>409569.08398</v>
      </c>
      <c r="C8" s="57">
        <v>99963.780590000009</v>
      </c>
      <c r="D8" s="57">
        <v>509532.86456999998</v>
      </c>
    </row>
    <row r="9" spans="1:4">
      <c r="A9" s="64" t="s">
        <v>163</v>
      </c>
      <c r="B9" s="95">
        <v>133667.57626</v>
      </c>
      <c r="C9" s="95">
        <v>28322.167539999999</v>
      </c>
      <c r="D9" s="95">
        <v>161989.74380000003</v>
      </c>
    </row>
    <row r="10" spans="1:4">
      <c r="A10" s="64" t="s">
        <v>164</v>
      </c>
      <c r="B10" s="95">
        <v>224047.13063999999</v>
      </c>
      <c r="C10" s="95">
        <v>49156.845409999994</v>
      </c>
      <c r="D10" s="95">
        <v>273203.97605</v>
      </c>
    </row>
    <row r="11" spans="1:4">
      <c r="A11" s="64" t="s">
        <v>165</v>
      </c>
      <c r="B11" s="95">
        <v>5571.9084999999995</v>
      </c>
      <c r="C11" s="95">
        <v>22484.767640000002</v>
      </c>
      <c r="D11" s="95">
        <v>28056.67614</v>
      </c>
    </row>
    <row r="12" spans="1:4">
      <c r="A12" s="64" t="s">
        <v>166</v>
      </c>
      <c r="B12" s="95">
        <v>0</v>
      </c>
      <c r="C12" s="95">
        <v>0</v>
      </c>
      <c r="D12" s="95">
        <v>0</v>
      </c>
    </row>
    <row r="13" spans="1:4">
      <c r="A13" s="64" t="s">
        <v>167</v>
      </c>
      <c r="B13" s="95">
        <v>14031.79509</v>
      </c>
      <c r="C13" s="95">
        <v>0</v>
      </c>
      <c r="D13" s="95">
        <v>14031.79509</v>
      </c>
    </row>
    <row r="14" spans="1:4">
      <c r="A14" s="64" t="s">
        <v>1488</v>
      </c>
      <c r="B14" s="95">
        <v>32250.673489999997</v>
      </c>
      <c r="C14" s="95">
        <v>0</v>
      </c>
      <c r="D14" s="95">
        <v>32250.673489999997</v>
      </c>
    </row>
    <row r="15" spans="1:4">
      <c r="A15" s="64" t="s">
        <v>169</v>
      </c>
      <c r="B15" s="95">
        <v>0</v>
      </c>
      <c r="C15" s="95">
        <v>0</v>
      </c>
      <c r="D15" s="95">
        <v>0</v>
      </c>
    </row>
    <row r="16" spans="1:4">
      <c r="A16" s="64" t="s">
        <v>170</v>
      </c>
      <c r="B16" s="95">
        <v>0</v>
      </c>
      <c r="C16" s="95">
        <v>0</v>
      </c>
      <c r="D16" s="95">
        <v>0</v>
      </c>
    </row>
    <row r="17" spans="1:4">
      <c r="A17" s="177" t="s">
        <v>171</v>
      </c>
      <c r="B17" s="57">
        <v>92596.098790000004</v>
      </c>
      <c r="C17" s="57">
        <v>46101.859100000001</v>
      </c>
      <c r="D17" s="57">
        <v>138697.95788999999</v>
      </c>
    </row>
    <row r="18" spans="1:4">
      <c r="A18" s="64" t="s">
        <v>172</v>
      </c>
      <c r="B18" s="95">
        <v>0</v>
      </c>
      <c r="C18" s="95">
        <v>0</v>
      </c>
      <c r="D18" s="95">
        <v>0</v>
      </c>
    </row>
    <row r="19" spans="1:4">
      <c r="A19" s="64" t="s">
        <v>173</v>
      </c>
      <c r="B19" s="95">
        <v>5446.7035700000006</v>
      </c>
      <c r="C19" s="95">
        <v>20636.993579999998</v>
      </c>
      <c r="D19" s="95">
        <v>26083.69715</v>
      </c>
    </row>
    <row r="20" spans="1:4">
      <c r="A20" s="64" t="s">
        <v>174</v>
      </c>
      <c r="B20" s="95">
        <v>20651.9732</v>
      </c>
      <c r="C20" s="95">
        <v>0</v>
      </c>
      <c r="D20" s="95">
        <v>20651.9732</v>
      </c>
    </row>
    <row r="21" spans="1:4">
      <c r="A21" s="64" t="s">
        <v>175</v>
      </c>
      <c r="B21" s="95">
        <v>0</v>
      </c>
      <c r="C21" s="95">
        <v>0</v>
      </c>
      <c r="D21" s="95">
        <v>0</v>
      </c>
    </row>
    <row r="22" spans="1:4">
      <c r="A22" s="64" t="s">
        <v>220</v>
      </c>
      <c r="B22" s="95">
        <v>3474.5299399999999</v>
      </c>
      <c r="C22" s="95">
        <v>6300.7130999999999</v>
      </c>
      <c r="D22" s="95">
        <v>9775.2430399999994</v>
      </c>
    </row>
    <row r="23" spans="1:4">
      <c r="A23" s="64" t="s">
        <v>177</v>
      </c>
      <c r="B23" s="95">
        <v>62960.31495</v>
      </c>
      <c r="C23" s="95">
        <v>19164.152420000002</v>
      </c>
      <c r="D23" s="95">
        <v>82124.467369999998</v>
      </c>
    </row>
    <row r="24" spans="1:4">
      <c r="A24" s="64" t="s">
        <v>178</v>
      </c>
      <c r="B24" s="95">
        <v>62.577129999999997</v>
      </c>
      <c r="C24" s="95">
        <v>0</v>
      </c>
      <c r="D24" s="95">
        <v>62.577129999999997</v>
      </c>
    </row>
    <row r="25" spans="1:4">
      <c r="A25" s="64" t="s">
        <v>179</v>
      </c>
      <c r="B25" s="95">
        <v>0</v>
      </c>
      <c r="C25" s="95">
        <v>0</v>
      </c>
      <c r="D25" s="95">
        <v>0</v>
      </c>
    </row>
    <row r="26" spans="1:4">
      <c r="A26" s="177" t="s">
        <v>180</v>
      </c>
      <c r="B26" s="57">
        <v>4301743.4989399994</v>
      </c>
      <c r="C26" s="57">
        <v>667246.42057000007</v>
      </c>
      <c r="D26" s="57">
        <v>4968989.9195100004</v>
      </c>
    </row>
    <row r="27" spans="1:4">
      <c r="A27" s="63" t="s">
        <v>181</v>
      </c>
      <c r="B27" s="95">
        <v>3779650.4417699999</v>
      </c>
      <c r="C27" s="95">
        <v>591647.67848999996</v>
      </c>
      <c r="D27" s="95">
        <v>4371298.1202600002</v>
      </c>
    </row>
    <row r="28" spans="1:4">
      <c r="A28" s="64" t="s">
        <v>182</v>
      </c>
      <c r="B28" s="95">
        <v>3548226.2727700002</v>
      </c>
      <c r="C28" s="95">
        <v>362721.94161000004</v>
      </c>
      <c r="D28" s="95">
        <v>3910948.2143800003</v>
      </c>
    </row>
    <row r="29" spans="1:4">
      <c r="A29" s="64" t="s">
        <v>183</v>
      </c>
      <c r="B29" s="95">
        <v>193005.66464999999</v>
      </c>
      <c r="C29" s="95">
        <v>197227.95224000001</v>
      </c>
      <c r="D29" s="95">
        <v>390233.61689</v>
      </c>
    </row>
    <row r="30" spans="1:4">
      <c r="A30" s="64" t="s">
        <v>184</v>
      </c>
      <c r="B30" s="95">
        <v>38418.504350000003</v>
      </c>
      <c r="C30" s="95">
        <v>31697.784640000002</v>
      </c>
      <c r="D30" s="95">
        <v>70116.288990000001</v>
      </c>
    </row>
    <row r="31" spans="1:4">
      <c r="A31" s="63" t="s">
        <v>185</v>
      </c>
      <c r="B31" s="95">
        <v>21317.835600000002</v>
      </c>
      <c r="C31" s="95">
        <v>5589.4526900000001</v>
      </c>
      <c r="D31" s="95">
        <v>26907.28829</v>
      </c>
    </row>
    <row r="32" spans="1:4">
      <c r="A32" s="64" t="s">
        <v>186</v>
      </c>
      <c r="B32" s="95">
        <v>20190.701290000001</v>
      </c>
      <c r="C32" s="95">
        <v>1582.0399</v>
      </c>
      <c r="D32" s="95">
        <v>21772.741190000001</v>
      </c>
    </row>
    <row r="33" spans="1:4">
      <c r="A33" s="64" t="s">
        <v>187</v>
      </c>
      <c r="B33" s="95">
        <v>920.28683999999998</v>
      </c>
      <c r="C33" s="95">
        <v>3521.3418999999999</v>
      </c>
      <c r="D33" s="95">
        <v>4441.6287400000001</v>
      </c>
    </row>
    <row r="34" spans="1:4">
      <c r="A34" s="65" t="s">
        <v>188</v>
      </c>
      <c r="B34" s="95">
        <v>206.84746999999999</v>
      </c>
      <c r="C34" s="95">
        <v>486.07089000000002</v>
      </c>
      <c r="D34" s="95">
        <v>692.91836000000001</v>
      </c>
    </row>
    <row r="35" spans="1:4">
      <c r="A35" s="63" t="s">
        <v>189</v>
      </c>
      <c r="B35" s="95">
        <v>32885.248200000002</v>
      </c>
      <c r="C35" s="95">
        <v>72314.379889999997</v>
      </c>
      <c r="D35" s="95">
        <v>105199.62809</v>
      </c>
    </row>
    <row r="36" spans="1:4">
      <c r="A36" s="64" t="s">
        <v>190</v>
      </c>
      <c r="B36" s="95">
        <v>31587.410170000003</v>
      </c>
      <c r="C36" s="95">
        <v>22315.799370000001</v>
      </c>
      <c r="D36" s="95">
        <v>53903.209539999996</v>
      </c>
    </row>
    <row r="37" spans="1:4">
      <c r="A37" s="64" t="s">
        <v>191</v>
      </c>
      <c r="B37" s="95">
        <v>1188.0224599999999</v>
      </c>
      <c r="C37" s="95">
        <v>48845.326630000003</v>
      </c>
      <c r="D37" s="95">
        <v>50033.349090000003</v>
      </c>
    </row>
    <row r="38" spans="1:4">
      <c r="A38" s="64" t="s">
        <v>192</v>
      </c>
      <c r="B38" s="95">
        <v>109.81557000000001</v>
      </c>
      <c r="C38" s="95">
        <v>1153.25389</v>
      </c>
      <c r="D38" s="95">
        <v>1263.0694599999999</v>
      </c>
    </row>
    <row r="39" spans="1:4">
      <c r="A39" s="63" t="s">
        <v>193</v>
      </c>
      <c r="B39" s="95">
        <v>587280.94592999993</v>
      </c>
      <c r="C39" s="95">
        <v>71139.270810000002</v>
      </c>
      <c r="D39" s="95">
        <v>658420.21674000006</v>
      </c>
    </row>
    <row r="40" spans="1:4">
      <c r="A40" s="65" t="s">
        <v>194</v>
      </c>
      <c r="B40" s="95">
        <v>267116.19208000001</v>
      </c>
      <c r="C40" s="95">
        <v>8246.84915</v>
      </c>
      <c r="D40" s="95">
        <v>275363.04123000003</v>
      </c>
    </row>
    <row r="41" spans="1:4">
      <c r="A41" s="64" t="s">
        <v>195</v>
      </c>
      <c r="B41" s="95">
        <v>38837.43275</v>
      </c>
      <c r="C41" s="95">
        <v>23162.619640000001</v>
      </c>
      <c r="D41" s="95">
        <v>62000.052389999997</v>
      </c>
    </row>
    <row r="42" spans="1:4">
      <c r="A42" s="64" t="s">
        <v>196</v>
      </c>
      <c r="B42" s="95">
        <v>227.64729</v>
      </c>
      <c r="C42" s="95">
        <v>12.724030000000001</v>
      </c>
      <c r="D42" s="95">
        <v>240.37132</v>
      </c>
    </row>
    <row r="43" spans="1:4">
      <c r="A43" s="64" t="s">
        <v>197</v>
      </c>
      <c r="B43" s="95">
        <v>114.32566</v>
      </c>
      <c r="C43" s="95">
        <v>470.69315</v>
      </c>
      <c r="D43" s="95">
        <v>585.01881000000003</v>
      </c>
    </row>
    <row r="44" spans="1:4">
      <c r="A44" s="64" t="s">
        <v>198</v>
      </c>
      <c r="B44" s="95">
        <v>0</v>
      </c>
      <c r="C44" s="95">
        <v>0</v>
      </c>
      <c r="D44" s="95">
        <v>0</v>
      </c>
    </row>
    <row r="45" spans="1:4">
      <c r="A45" s="99" t="s">
        <v>199</v>
      </c>
      <c r="B45" s="95">
        <v>0</v>
      </c>
      <c r="C45" s="95">
        <v>0</v>
      </c>
      <c r="D45" s="95">
        <v>0</v>
      </c>
    </row>
    <row r="46" spans="1:4">
      <c r="A46" s="65" t="s">
        <v>1194</v>
      </c>
      <c r="B46" s="95">
        <v>251713.04221000001</v>
      </c>
      <c r="C46" s="95">
        <v>19230.947390000001</v>
      </c>
      <c r="D46" s="95">
        <v>270943.98960000003</v>
      </c>
    </row>
    <row r="47" spans="1:4">
      <c r="A47" s="64" t="s">
        <v>1195</v>
      </c>
      <c r="B47" s="95">
        <v>28818.325499999999</v>
      </c>
      <c r="C47" s="95">
        <v>19582.733769999999</v>
      </c>
      <c r="D47" s="95">
        <v>48401.059270000005</v>
      </c>
    </row>
    <row r="48" spans="1:4">
      <c r="A48" s="64" t="s">
        <v>1200</v>
      </c>
      <c r="B48" s="95">
        <v>155.74807999999999</v>
      </c>
      <c r="C48" s="95">
        <v>91.920299999999997</v>
      </c>
      <c r="D48" s="95">
        <v>247.66838000000001</v>
      </c>
    </row>
    <row r="49" spans="1:4">
      <c r="A49" s="64" t="s">
        <v>1201</v>
      </c>
      <c r="B49" s="95">
        <v>101.87066</v>
      </c>
      <c r="C49" s="95">
        <v>340.78338000000002</v>
      </c>
      <c r="D49" s="95">
        <v>442.65403999999995</v>
      </c>
    </row>
    <row r="50" spans="1:4">
      <c r="A50" s="64" t="s">
        <v>1219</v>
      </c>
      <c r="B50" s="95">
        <v>184.93468999999999</v>
      </c>
      <c r="C50" s="95">
        <v>0</v>
      </c>
      <c r="D50" s="95">
        <v>184.93468999999999</v>
      </c>
    </row>
    <row r="51" spans="1:4">
      <c r="A51" s="99" t="s">
        <v>1239</v>
      </c>
      <c r="B51" s="95">
        <v>11.427010000000001</v>
      </c>
      <c r="C51" s="95">
        <v>0</v>
      </c>
      <c r="D51" s="95">
        <v>11.427010000000001</v>
      </c>
    </row>
    <row r="52" spans="1:4">
      <c r="A52" s="101" t="s">
        <v>200</v>
      </c>
      <c r="B52" s="95">
        <v>-119390.97256000001</v>
      </c>
      <c r="C52" s="95">
        <v>-73444.361310000008</v>
      </c>
      <c r="D52" s="95">
        <v>-192835.33387</v>
      </c>
    </row>
    <row r="53" spans="1:4">
      <c r="A53" s="64" t="s">
        <v>1273</v>
      </c>
      <c r="B53" s="95">
        <v>-17286.823980000001</v>
      </c>
      <c r="C53" s="95">
        <v>-2173.18869</v>
      </c>
      <c r="D53" s="95">
        <v>-19460.01267</v>
      </c>
    </row>
    <row r="54" spans="1:4">
      <c r="A54" s="643" t="s">
        <v>1299</v>
      </c>
      <c r="B54" s="95">
        <v>-1218.0504799999999</v>
      </c>
      <c r="C54" s="95">
        <v>-1898.5853300000001</v>
      </c>
      <c r="D54" s="95">
        <v>-3116.6358100000002</v>
      </c>
    </row>
    <row r="55" spans="1:4">
      <c r="A55" s="643" t="s">
        <v>1274</v>
      </c>
      <c r="B55" s="95">
        <v>-16334.958909999999</v>
      </c>
      <c r="C55" s="95">
        <v>-463.85521</v>
      </c>
      <c r="D55" s="95">
        <v>-16798.814120000003</v>
      </c>
    </row>
    <row r="56" spans="1:4">
      <c r="A56" s="643" t="s">
        <v>1300</v>
      </c>
      <c r="B56" s="95">
        <v>-668.1019</v>
      </c>
      <c r="C56" s="95">
        <v>-636.04913999999997</v>
      </c>
      <c r="D56" s="95">
        <v>-1304.15104</v>
      </c>
    </row>
    <row r="57" spans="1:4">
      <c r="A57" s="64" t="s">
        <v>1275</v>
      </c>
      <c r="B57" s="95">
        <v>-22157.02261</v>
      </c>
      <c r="C57" s="95">
        <v>-13590.148499999999</v>
      </c>
      <c r="D57" s="95">
        <v>-35747.171110000003</v>
      </c>
    </row>
    <row r="58" spans="1:4">
      <c r="A58" s="64" t="s">
        <v>201</v>
      </c>
      <c r="B58" s="95">
        <v>-1155.0474299999998</v>
      </c>
      <c r="C58" s="95">
        <v>-28736.496360000001</v>
      </c>
      <c r="D58" s="95">
        <v>-29891.54379</v>
      </c>
    </row>
    <row r="59" spans="1:4">
      <c r="A59" s="64" t="s">
        <v>202</v>
      </c>
      <c r="B59" s="95">
        <v>-46672.845890000004</v>
      </c>
      <c r="C59" s="95">
        <v>-20657.562480000001</v>
      </c>
      <c r="D59" s="95">
        <v>-67330.408370000005</v>
      </c>
    </row>
    <row r="60" spans="1:4">
      <c r="A60" s="64" t="s">
        <v>203</v>
      </c>
      <c r="B60" s="95">
        <v>-13568.40502</v>
      </c>
      <c r="C60" s="95">
        <v>-3670.1</v>
      </c>
      <c r="D60" s="95">
        <v>-17238.505020000001</v>
      </c>
    </row>
    <row r="61" spans="1:4">
      <c r="A61" s="64" t="s">
        <v>204</v>
      </c>
      <c r="B61" s="95">
        <v>0</v>
      </c>
      <c r="C61" s="95">
        <v>0</v>
      </c>
      <c r="D61" s="95">
        <v>0</v>
      </c>
    </row>
    <row r="62" spans="1:4">
      <c r="A62" s="64" t="s">
        <v>205</v>
      </c>
      <c r="B62" s="95">
        <v>0</v>
      </c>
      <c r="C62" s="95">
        <v>0</v>
      </c>
      <c r="D62" s="95">
        <v>0</v>
      </c>
    </row>
    <row r="63" spans="1:4">
      <c r="A63" s="64" t="s">
        <v>1003</v>
      </c>
      <c r="B63" s="95">
        <v>0</v>
      </c>
      <c r="C63" s="95">
        <v>-128.94139000000001</v>
      </c>
      <c r="D63" s="95">
        <v>-128.94139000000001</v>
      </c>
    </row>
    <row r="64" spans="1:4">
      <c r="A64" s="64" t="s">
        <v>1004</v>
      </c>
      <c r="B64" s="95">
        <v>0</v>
      </c>
      <c r="C64" s="95">
        <v>-381.36238000000003</v>
      </c>
      <c r="D64" s="95">
        <v>-381.36238000000003</v>
      </c>
    </row>
    <row r="65" spans="1:4">
      <c r="A65" s="64" t="s">
        <v>1202</v>
      </c>
      <c r="B65" s="95">
        <v>-116.75659</v>
      </c>
      <c r="C65" s="95">
        <v>-98.940629999999999</v>
      </c>
      <c r="D65" s="95">
        <v>-215.69721999999999</v>
      </c>
    </row>
    <row r="66" spans="1:4">
      <c r="A66" s="64" t="s">
        <v>1203</v>
      </c>
      <c r="B66" s="95">
        <v>-66.42410000000001</v>
      </c>
      <c r="C66" s="95">
        <v>-190.58634000000001</v>
      </c>
      <c r="D66" s="95">
        <v>-257.01044000000002</v>
      </c>
    </row>
    <row r="67" spans="1:4">
      <c r="A67" s="64" t="s">
        <v>1204</v>
      </c>
      <c r="B67" s="95">
        <v>-144.37178</v>
      </c>
      <c r="C67" s="95">
        <v>-233.43213</v>
      </c>
      <c r="D67" s="95">
        <v>-377.80390999999997</v>
      </c>
    </row>
    <row r="68" spans="1:4">
      <c r="A68" s="64" t="s">
        <v>1205</v>
      </c>
      <c r="B68" s="95">
        <v>-2.1638699999999997</v>
      </c>
      <c r="C68" s="95">
        <v>-585.11272999999994</v>
      </c>
      <c r="D68" s="95">
        <v>-587.27660000000003</v>
      </c>
    </row>
    <row r="69" spans="1:4">
      <c r="A69" s="177" t="s">
        <v>206</v>
      </c>
      <c r="B69" s="57">
        <v>92976.606889999995</v>
      </c>
      <c r="C69" s="57">
        <v>3852.5918500000002</v>
      </c>
      <c r="D69" s="57">
        <v>96829.198739999993</v>
      </c>
    </row>
    <row r="70" spans="1:4">
      <c r="A70" s="64" t="s">
        <v>207</v>
      </c>
      <c r="B70" s="95">
        <v>0</v>
      </c>
      <c r="C70" s="95">
        <v>0</v>
      </c>
      <c r="D70" s="95">
        <v>0</v>
      </c>
    </row>
    <row r="71" spans="1:4">
      <c r="A71" s="64" t="s">
        <v>208</v>
      </c>
      <c r="B71" s="95">
        <v>19555.466250000001</v>
      </c>
      <c r="C71" s="95">
        <v>906.80283999999995</v>
      </c>
      <c r="D71" s="95">
        <v>20462.269090000002</v>
      </c>
    </row>
    <row r="72" spans="1:4">
      <c r="A72" s="64" t="s">
        <v>209</v>
      </c>
      <c r="B72" s="95">
        <v>73421.140639999998</v>
      </c>
      <c r="C72" s="95">
        <v>2945.78901</v>
      </c>
      <c r="D72" s="95">
        <v>76366.929650000005</v>
      </c>
    </row>
    <row r="73" spans="1:4">
      <c r="A73" s="64" t="s">
        <v>210</v>
      </c>
      <c r="B73" s="95">
        <v>0</v>
      </c>
      <c r="C73" s="95">
        <v>0</v>
      </c>
      <c r="D73" s="95">
        <v>0</v>
      </c>
    </row>
    <row r="74" spans="1:4">
      <c r="A74" s="64" t="s">
        <v>211</v>
      </c>
      <c r="B74" s="95">
        <v>0</v>
      </c>
      <c r="C74" s="95">
        <v>0</v>
      </c>
      <c r="D74" s="95">
        <v>0</v>
      </c>
    </row>
    <row r="75" spans="1:4">
      <c r="A75" s="177" t="s">
        <v>212</v>
      </c>
      <c r="B75" s="57">
        <v>837.99391000000003</v>
      </c>
      <c r="C75" s="57">
        <v>5179.1736500000006</v>
      </c>
      <c r="D75" s="57">
        <v>6017.1675599999999</v>
      </c>
    </row>
    <row r="76" spans="1:4">
      <c r="A76" s="64" t="s">
        <v>213</v>
      </c>
      <c r="B76" s="95">
        <v>0</v>
      </c>
      <c r="C76" s="95">
        <v>0</v>
      </c>
      <c r="D76" s="95">
        <v>0</v>
      </c>
    </row>
    <row r="77" spans="1:4">
      <c r="A77" s="64" t="s">
        <v>214</v>
      </c>
      <c r="B77" s="95">
        <v>9219.9685399999998</v>
      </c>
      <c r="C77" s="95">
        <v>10363.10367</v>
      </c>
      <c r="D77" s="95">
        <v>19583.072210000002</v>
      </c>
    </row>
    <row r="78" spans="1:4">
      <c r="A78" s="64" t="s">
        <v>215</v>
      </c>
      <c r="B78" s="95">
        <v>0</v>
      </c>
      <c r="C78" s="95">
        <v>0</v>
      </c>
      <c r="D78" s="95">
        <v>0</v>
      </c>
    </row>
    <row r="79" spans="1:4">
      <c r="A79" s="64" t="s">
        <v>216</v>
      </c>
      <c r="B79" s="95">
        <v>50</v>
      </c>
      <c r="C79" s="95">
        <v>0</v>
      </c>
      <c r="D79" s="95">
        <v>50</v>
      </c>
    </row>
    <row r="80" spans="1:4">
      <c r="A80" s="64" t="s">
        <v>217</v>
      </c>
      <c r="B80" s="95">
        <v>-8431.9746300000006</v>
      </c>
      <c r="C80" s="95">
        <v>-5183.9300199999998</v>
      </c>
      <c r="D80" s="95">
        <v>-13615.90465</v>
      </c>
    </row>
    <row r="81" spans="1:4">
      <c r="A81" s="177" t="s">
        <v>218</v>
      </c>
      <c r="B81" s="57">
        <v>425460.58685000002</v>
      </c>
      <c r="C81" s="57">
        <v>36418.658009999999</v>
      </c>
      <c r="D81" s="57">
        <v>461879.24486000004</v>
      </c>
    </row>
    <row r="82" spans="1:4">
      <c r="A82" s="64" t="s">
        <v>172</v>
      </c>
      <c r="B82" s="95">
        <v>0</v>
      </c>
      <c r="C82" s="95">
        <v>0</v>
      </c>
      <c r="D82" s="95">
        <v>0</v>
      </c>
    </row>
    <row r="83" spans="1:4">
      <c r="A83" s="64" t="s">
        <v>173</v>
      </c>
      <c r="B83" s="95">
        <v>107825.31953000001</v>
      </c>
      <c r="C83" s="95">
        <v>0</v>
      </c>
      <c r="D83" s="95">
        <v>107825.31953000001</v>
      </c>
    </row>
    <row r="84" spans="1:4">
      <c r="A84" s="64" t="s">
        <v>174</v>
      </c>
      <c r="B84" s="95">
        <v>0</v>
      </c>
      <c r="C84" s="95">
        <v>0</v>
      </c>
      <c r="D84" s="95">
        <v>0</v>
      </c>
    </row>
    <row r="85" spans="1:4">
      <c r="A85" s="64" t="s">
        <v>175</v>
      </c>
      <c r="B85" s="95">
        <v>0</v>
      </c>
      <c r="C85" s="95">
        <v>0</v>
      </c>
      <c r="D85" s="95">
        <v>0</v>
      </c>
    </row>
    <row r="86" spans="1:4">
      <c r="A86" s="64" t="s">
        <v>219</v>
      </c>
      <c r="B86" s="95">
        <v>424.64368000000002</v>
      </c>
      <c r="C86" s="95">
        <v>0</v>
      </c>
      <c r="D86" s="95">
        <v>424.64368000000002</v>
      </c>
    </row>
    <row r="87" spans="1:4">
      <c r="A87" s="64" t="s">
        <v>220</v>
      </c>
      <c r="B87" s="95">
        <v>5173.1770999999999</v>
      </c>
      <c r="C87" s="95">
        <v>213.346</v>
      </c>
      <c r="D87" s="95">
        <v>5386.5230999999994</v>
      </c>
    </row>
    <row r="88" spans="1:4">
      <c r="A88" s="64" t="s">
        <v>177</v>
      </c>
      <c r="B88" s="95">
        <v>282311.19880000001</v>
      </c>
      <c r="C88" s="95">
        <v>36342.937330000001</v>
      </c>
      <c r="D88" s="95">
        <v>318654.13613</v>
      </c>
    </row>
    <row r="89" spans="1:4">
      <c r="A89" s="64" t="s">
        <v>221</v>
      </c>
      <c r="B89" s="95">
        <v>29942.211640000001</v>
      </c>
      <c r="C89" s="95">
        <v>0</v>
      </c>
      <c r="D89" s="95">
        <v>29942.211640000001</v>
      </c>
    </row>
    <row r="90" spans="1:4">
      <c r="A90" s="64" t="s">
        <v>222</v>
      </c>
      <c r="B90" s="95">
        <v>-215.9639</v>
      </c>
      <c r="C90" s="95">
        <v>-137.62532000000002</v>
      </c>
      <c r="D90" s="95">
        <v>-353.58921999999995</v>
      </c>
    </row>
    <row r="91" spans="1:4">
      <c r="A91" s="177" t="s">
        <v>223</v>
      </c>
      <c r="B91" s="57">
        <v>128880.80501000001</v>
      </c>
      <c r="C91" s="57">
        <v>12826.936679999999</v>
      </c>
      <c r="D91" s="57">
        <v>141707.74169</v>
      </c>
    </row>
    <row r="92" spans="1:4">
      <c r="A92" s="64" t="s">
        <v>224</v>
      </c>
      <c r="B92" s="95">
        <v>23500.36</v>
      </c>
      <c r="C92" s="95">
        <v>3875.84</v>
      </c>
      <c r="D92" s="95">
        <v>27376.2</v>
      </c>
    </row>
    <row r="93" spans="1:4">
      <c r="A93" s="64" t="s">
        <v>225</v>
      </c>
      <c r="B93" s="95">
        <v>81233.512409999996</v>
      </c>
      <c r="C93" s="95">
        <v>6733.3634900000006</v>
      </c>
      <c r="D93" s="95">
        <v>87966.875899999999</v>
      </c>
    </row>
    <row r="94" spans="1:4">
      <c r="A94" s="64" t="s">
        <v>226</v>
      </c>
      <c r="B94" s="95">
        <v>9778.6474499999986</v>
      </c>
      <c r="C94" s="95">
        <v>691.08885999999995</v>
      </c>
      <c r="D94" s="95">
        <v>10469.73631</v>
      </c>
    </row>
    <row r="95" spans="1:4">
      <c r="A95" s="64" t="s">
        <v>227</v>
      </c>
      <c r="B95" s="95">
        <v>3310.15022</v>
      </c>
      <c r="C95" s="95">
        <v>568.48194999999998</v>
      </c>
      <c r="D95" s="95">
        <v>3878.6321699999999</v>
      </c>
    </row>
    <row r="96" spans="1:4">
      <c r="A96" s="64" t="s">
        <v>228</v>
      </c>
      <c r="B96" s="95">
        <v>7928.2799299999997</v>
      </c>
      <c r="C96" s="95">
        <v>849.52531999999997</v>
      </c>
      <c r="D96" s="95">
        <v>8777.8052499999994</v>
      </c>
    </row>
    <row r="97" spans="1:4">
      <c r="A97" s="64" t="s">
        <v>229</v>
      </c>
      <c r="B97" s="95">
        <v>2156.1845800000001</v>
      </c>
      <c r="C97" s="95">
        <v>92.138199999999998</v>
      </c>
      <c r="D97" s="95">
        <v>2248.32278</v>
      </c>
    </row>
    <row r="98" spans="1:4">
      <c r="A98" s="64" t="s">
        <v>230</v>
      </c>
      <c r="B98" s="95">
        <v>973.67042000000004</v>
      </c>
      <c r="C98" s="95">
        <v>16.498860000000001</v>
      </c>
      <c r="D98" s="95">
        <v>990.16928000000007</v>
      </c>
    </row>
    <row r="99" spans="1:4">
      <c r="A99" s="64" t="s">
        <v>231</v>
      </c>
      <c r="B99" s="95">
        <v>0</v>
      </c>
      <c r="C99" s="95">
        <v>0</v>
      </c>
      <c r="D99" s="95">
        <v>0</v>
      </c>
    </row>
    <row r="100" spans="1:4">
      <c r="A100" s="64" t="s">
        <v>232</v>
      </c>
      <c r="B100" s="95">
        <v>0</v>
      </c>
      <c r="C100" s="95">
        <v>0</v>
      </c>
      <c r="D100" s="95">
        <v>0</v>
      </c>
    </row>
    <row r="101" spans="1:4">
      <c r="A101" s="177" t="s">
        <v>233</v>
      </c>
      <c r="B101" s="57">
        <v>8086.0157300000001</v>
      </c>
      <c r="C101" s="57">
        <v>890.19484</v>
      </c>
      <c r="D101" s="57">
        <v>8976.2105700000011</v>
      </c>
    </row>
    <row r="102" spans="1:4">
      <c r="A102" s="64" t="s">
        <v>234</v>
      </c>
      <c r="B102" s="95">
        <v>1520.8354099999999</v>
      </c>
      <c r="C102" s="95">
        <v>395.87384000000003</v>
      </c>
      <c r="D102" s="95">
        <v>1916.7092500000001</v>
      </c>
    </row>
    <row r="103" spans="1:4">
      <c r="A103" s="64" t="s">
        <v>235</v>
      </c>
      <c r="B103" s="95">
        <v>2911.4683100000002</v>
      </c>
      <c r="C103" s="95">
        <v>334.202</v>
      </c>
      <c r="D103" s="95">
        <v>3245.67031</v>
      </c>
    </row>
    <row r="104" spans="1:4">
      <c r="A104" s="64" t="s">
        <v>236</v>
      </c>
      <c r="B104" s="95">
        <v>972.33210999999994</v>
      </c>
      <c r="C104" s="95">
        <v>0</v>
      </c>
      <c r="D104" s="95">
        <v>972.33210999999994</v>
      </c>
    </row>
    <row r="105" spans="1:4">
      <c r="A105" s="64" t="s">
        <v>237</v>
      </c>
      <c r="B105" s="95">
        <v>2974.9669800000001</v>
      </c>
      <c r="C105" s="95">
        <v>160.119</v>
      </c>
      <c r="D105" s="95">
        <v>3135.0859799999998</v>
      </c>
    </row>
    <row r="106" spans="1:4">
      <c r="A106" s="99" t="s">
        <v>238</v>
      </c>
      <c r="B106" s="95">
        <v>-293.58708000000001</v>
      </c>
      <c r="C106" s="95">
        <v>0</v>
      </c>
      <c r="D106" s="95">
        <v>-293.58708000000001</v>
      </c>
    </row>
    <row r="107" spans="1:4">
      <c r="A107" s="177" t="s">
        <v>239</v>
      </c>
      <c r="B107" s="57">
        <v>0</v>
      </c>
      <c r="C107" s="57">
        <v>0</v>
      </c>
      <c r="D107" s="57">
        <v>0</v>
      </c>
    </row>
    <row r="108" spans="1:4">
      <c r="A108" s="64" t="s">
        <v>240</v>
      </c>
      <c r="B108" s="95">
        <v>0</v>
      </c>
      <c r="C108" s="95">
        <v>0</v>
      </c>
      <c r="D108" s="95">
        <v>0</v>
      </c>
    </row>
    <row r="109" spans="1:4">
      <c r="A109" s="64" t="s">
        <v>241</v>
      </c>
      <c r="B109" s="95">
        <v>0</v>
      </c>
      <c r="C109" s="95">
        <v>0</v>
      </c>
      <c r="D109" s="95">
        <v>0</v>
      </c>
    </row>
    <row r="110" spans="1:4">
      <c r="A110" s="64" t="s">
        <v>242</v>
      </c>
      <c r="B110" s="95">
        <v>0</v>
      </c>
      <c r="C110" s="95">
        <v>0</v>
      </c>
      <c r="D110" s="95">
        <v>0</v>
      </c>
    </row>
    <row r="111" spans="1:4">
      <c r="A111" s="64" t="s">
        <v>243</v>
      </c>
      <c r="B111" s="95">
        <v>0</v>
      </c>
      <c r="C111" s="95">
        <v>0</v>
      </c>
      <c r="D111" s="95">
        <v>0</v>
      </c>
    </row>
    <row r="112" spans="1:4">
      <c r="A112" s="64" t="s">
        <v>244</v>
      </c>
      <c r="B112" s="95">
        <v>0</v>
      </c>
      <c r="C112" s="95">
        <v>0</v>
      </c>
      <c r="D112" s="95">
        <v>0</v>
      </c>
    </row>
    <row r="113" spans="1:4">
      <c r="A113" s="99" t="s">
        <v>245</v>
      </c>
      <c r="B113" s="95">
        <v>0</v>
      </c>
      <c r="C113" s="95">
        <v>0</v>
      </c>
      <c r="D113" s="95">
        <v>0</v>
      </c>
    </row>
    <row r="114" spans="1:4">
      <c r="A114" s="177" t="s">
        <v>246</v>
      </c>
      <c r="B114" s="57">
        <v>5085771.7530200006</v>
      </c>
      <c r="C114" s="57">
        <v>809895.22042999999</v>
      </c>
      <c r="D114" s="57">
        <v>5895666.9734499995</v>
      </c>
    </row>
    <row r="115" spans="1:4">
      <c r="A115" s="177" t="s">
        <v>247</v>
      </c>
      <c r="B115" s="57">
        <v>3893928.32497</v>
      </c>
      <c r="C115" s="57">
        <v>410459.14147000003</v>
      </c>
      <c r="D115" s="57">
        <v>4304387.4664399996</v>
      </c>
    </row>
    <row r="116" spans="1:4">
      <c r="A116" s="64" t="s">
        <v>248</v>
      </c>
      <c r="B116" s="95">
        <v>276296.87142000004</v>
      </c>
      <c r="C116" s="95">
        <v>8357.0854899999995</v>
      </c>
      <c r="D116" s="95">
        <v>284653.95691000001</v>
      </c>
    </row>
    <row r="117" spans="1:4">
      <c r="A117" s="64" t="s">
        <v>249</v>
      </c>
      <c r="B117" s="95">
        <v>276206.92843999999</v>
      </c>
      <c r="C117" s="95">
        <v>8213.9376699999993</v>
      </c>
      <c r="D117" s="95">
        <v>284420.86611</v>
      </c>
    </row>
    <row r="118" spans="1:4">
      <c r="A118" s="64" t="s">
        <v>250</v>
      </c>
      <c r="B118" s="95">
        <v>89.942979999999991</v>
      </c>
      <c r="C118" s="95">
        <v>143.14782</v>
      </c>
      <c r="D118" s="95">
        <v>233.0908</v>
      </c>
    </row>
    <row r="119" spans="1:4">
      <c r="A119" s="64" t="s">
        <v>251</v>
      </c>
      <c r="B119" s="95">
        <v>978507.30053999997</v>
      </c>
      <c r="C119" s="95">
        <v>194237.04646000001</v>
      </c>
      <c r="D119" s="95">
        <v>1172744.3470000001</v>
      </c>
    </row>
    <row r="120" spans="1:4">
      <c r="A120" s="64" t="s">
        <v>252</v>
      </c>
      <c r="B120" s="95">
        <v>52293.894919999999</v>
      </c>
      <c r="C120" s="95">
        <v>0</v>
      </c>
      <c r="D120" s="95">
        <v>52293.894919999999</v>
      </c>
    </row>
    <row r="121" spans="1:4">
      <c r="A121" s="65" t="s">
        <v>253</v>
      </c>
      <c r="B121" s="95">
        <v>176.74792000000002</v>
      </c>
      <c r="C121" s="95">
        <v>0</v>
      </c>
      <c r="D121" s="95">
        <v>176.74792000000002</v>
      </c>
    </row>
    <row r="122" spans="1:4">
      <c r="A122" s="99" t="s">
        <v>254</v>
      </c>
      <c r="B122" s="95">
        <v>0</v>
      </c>
      <c r="C122" s="95">
        <v>0</v>
      </c>
      <c r="D122" s="95">
        <v>0</v>
      </c>
    </row>
    <row r="123" spans="1:4">
      <c r="A123" s="99" t="s">
        <v>255</v>
      </c>
      <c r="B123" s="95">
        <v>0</v>
      </c>
      <c r="C123" s="95">
        <v>0</v>
      </c>
      <c r="D123" s="95">
        <v>0</v>
      </c>
    </row>
    <row r="124" spans="1:4">
      <c r="A124" s="99" t="s">
        <v>256</v>
      </c>
      <c r="B124" s="95">
        <v>0</v>
      </c>
      <c r="C124" s="95">
        <v>0</v>
      </c>
      <c r="D124" s="95">
        <v>0</v>
      </c>
    </row>
    <row r="125" spans="1:4">
      <c r="A125" s="99" t="s">
        <v>257</v>
      </c>
      <c r="B125" s="95">
        <v>0</v>
      </c>
      <c r="C125" s="95">
        <v>0</v>
      </c>
      <c r="D125" s="95">
        <v>0</v>
      </c>
    </row>
    <row r="126" spans="1:4">
      <c r="A126" s="99" t="s">
        <v>258</v>
      </c>
      <c r="B126" s="95">
        <v>117.14700000000001</v>
      </c>
      <c r="C126" s="95">
        <v>0</v>
      </c>
      <c r="D126" s="95">
        <v>117.14700000000001</v>
      </c>
    </row>
    <row r="127" spans="1:4">
      <c r="A127" s="99" t="s">
        <v>1489</v>
      </c>
      <c r="B127" s="95">
        <v>0</v>
      </c>
      <c r="C127" s="95">
        <v>0</v>
      </c>
      <c r="D127" s="95">
        <v>0</v>
      </c>
    </row>
    <row r="128" spans="1:4">
      <c r="A128" s="156" t="s">
        <v>1490</v>
      </c>
      <c r="B128" s="95">
        <v>52000</v>
      </c>
      <c r="C128" s="95">
        <v>0</v>
      </c>
      <c r="D128" s="95">
        <v>52000</v>
      </c>
    </row>
    <row r="129" spans="1:4">
      <c r="A129" s="156" t="s">
        <v>261</v>
      </c>
      <c r="B129" s="95">
        <v>11699.08222</v>
      </c>
      <c r="C129" s="95">
        <v>22498.834350000001</v>
      </c>
      <c r="D129" s="95">
        <v>34197.916570000001</v>
      </c>
    </row>
    <row r="130" spans="1:4">
      <c r="A130" s="64" t="s">
        <v>262</v>
      </c>
      <c r="B130" s="95">
        <v>2292060.3558299998</v>
      </c>
      <c r="C130" s="95">
        <v>172660.43766</v>
      </c>
      <c r="D130" s="95">
        <v>2464720.7934899996</v>
      </c>
    </row>
    <row r="131" spans="1:4">
      <c r="A131" s="64" t="s">
        <v>263</v>
      </c>
      <c r="B131" s="95">
        <v>283070.82004000002</v>
      </c>
      <c r="C131" s="95">
        <v>12705.737509999999</v>
      </c>
      <c r="D131" s="95">
        <v>295776.55755000003</v>
      </c>
    </row>
    <row r="132" spans="1:4">
      <c r="A132" s="177" t="s">
        <v>264</v>
      </c>
      <c r="B132" s="57">
        <v>1.0998699999999999</v>
      </c>
      <c r="C132" s="57">
        <v>0</v>
      </c>
      <c r="D132" s="57">
        <v>1.0998699999999999</v>
      </c>
    </row>
    <row r="133" spans="1:4">
      <c r="A133" s="177" t="s">
        <v>455</v>
      </c>
      <c r="B133" s="57">
        <v>49299.566899999998</v>
      </c>
      <c r="C133" s="57">
        <v>39475.343139999997</v>
      </c>
      <c r="D133" s="57">
        <v>88774.910040000002</v>
      </c>
    </row>
    <row r="134" spans="1:4">
      <c r="A134" s="64" t="s">
        <v>456</v>
      </c>
      <c r="B134" s="95">
        <v>0</v>
      </c>
      <c r="C134" s="95">
        <v>0</v>
      </c>
      <c r="D134" s="95">
        <v>0</v>
      </c>
    </row>
    <row r="135" spans="1:4">
      <c r="A135" s="64" t="s">
        <v>457</v>
      </c>
      <c r="B135" s="95">
        <v>1366.3615300000001</v>
      </c>
      <c r="C135" s="95">
        <v>46.536050000000003</v>
      </c>
      <c r="D135" s="95">
        <v>1412.8975800000001</v>
      </c>
    </row>
    <row r="136" spans="1:4">
      <c r="A136" s="64" t="s">
        <v>458</v>
      </c>
      <c r="B136" s="95">
        <v>0</v>
      </c>
      <c r="C136" s="95">
        <v>0</v>
      </c>
      <c r="D136" s="95">
        <v>0</v>
      </c>
    </row>
    <row r="137" spans="1:4">
      <c r="A137" s="64" t="s">
        <v>459</v>
      </c>
      <c r="B137" s="95">
        <v>0</v>
      </c>
      <c r="C137" s="95">
        <v>0</v>
      </c>
      <c r="D137" s="95">
        <v>0</v>
      </c>
    </row>
    <row r="138" spans="1:4">
      <c r="A138" s="64" t="s">
        <v>460</v>
      </c>
      <c r="B138" s="95">
        <v>46305</v>
      </c>
      <c r="C138" s="95">
        <v>36000</v>
      </c>
      <c r="D138" s="95">
        <v>82305</v>
      </c>
    </row>
    <row r="139" spans="1:4">
      <c r="A139" s="64" t="s">
        <v>467</v>
      </c>
      <c r="B139" s="95">
        <v>1628.2053700000001</v>
      </c>
      <c r="C139" s="95">
        <v>3428.8070899999998</v>
      </c>
      <c r="D139" s="95">
        <v>5057.0124599999999</v>
      </c>
    </row>
    <row r="140" spans="1:4">
      <c r="A140" s="177" t="s">
        <v>265</v>
      </c>
      <c r="B140" s="57">
        <v>805423.97600000002</v>
      </c>
      <c r="C140" s="57">
        <v>341059.16275999998</v>
      </c>
      <c r="D140" s="57">
        <v>1146483.13876</v>
      </c>
    </row>
    <row r="141" spans="1:4">
      <c r="A141" s="64" t="s">
        <v>266</v>
      </c>
      <c r="B141" s="95">
        <v>4428.1027599999998</v>
      </c>
      <c r="C141" s="95">
        <v>1755.1385700000001</v>
      </c>
      <c r="D141" s="95">
        <v>6183.2413299999998</v>
      </c>
    </row>
    <row r="142" spans="1:4">
      <c r="A142" s="64" t="s">
        <v>267</v>
      </c>
      <c r="B142" s="95">
        <v>181399.80403</v>
      </c>
      <c r="C142" s="95">
        <v>35200</v>
      </c>
      <c r="D142" s="95">
        <v>216599.80403</v>
      </c>
    </row>
    <row r="143" spans="1:4">
      <c r="A143" s="64" t="s">
        <v>268</v>
      </c>
      <c r="B143" s="95">
        <v>0</v>
      </c>
      <c r="C143" s="95">
        <v>0</v>
      </c>
      <c r="D143" s="95">
        <v>0</v>
      </c>
    </row>
    <row r="144" spans="1:4">
      <c r="A144" s="64" t="s">
        <v>269</v>
      </c>
      <c r="B144" s="95">
        <v>26009.682000000001</v>
      </c>
      <c r="C144" s="95">
        <v>15485.226560000001</v>
      </c>
      <c r="D144" s="95">
        <v>41494.908560000003</v>
      </c>
    </row>
    <row r="145" spans="1:4">
      <c r="A145" s="64" t="s">
        <v>1491</v>
      </c>
      <c r="B145" s="95">
        <v>482108.04599000001</v>
      </c>
      <c r="C145" s="95">
        <v>231280.64684999999</v>
      </c>
      <c r="D145" s="95">
        <v>713388.69284000003</v>
      </c>
    </row>
    <row r="146" spans="1:4">
      <c r="A146" s="64" t="s">
        <v>271</v>
      </c>
      <c r="B146" s="95">
        <v>0</v>
      </c>
      <c r="C146" s="95">
        <v>5090.6239999999998</v>
      </c>
      <c r="D146" s="95">
        <v>5090.6239999999998</v>
      </c>
    </row>
    <row r="147" spans="1:4">
      <c r="A147" s="64" t="s">
        <v>272</v>
      </c>
      <c r="B147" s="95">
        <v>104272</v>
      </c>
      <c r="C147" s="95">
        <v>0</v>
      </c>
      <c r="D147" s="95">
        <v>104272</v>
      </c>
    </row>
    <row r="148" spans="1:4">
      <c r="A148" s="64" t="s">
        <v>273</v>
      </c>
      <c r="B148" s="95">
        <v>7206.3412199999993</v>
      </c>
      <c r="C148" s="95">
        <v>52247.52678</v>
      </c>
      <c r="D148" s="95">
        <v>59453.868000000002</v>
      </c>
    </row>
    <row r="149" spans="1:4">
      <c r="A149" s="177" t="s">
        <v>274</v>
      </c>
      <c r="B149" s="57">
        <v>119916.72812999999</v>
      </c>
      <c r="C149" s="57">
        <v>12138.383240000001</v>
      </c>
      <c r="D149" s="57">
        <v>132055.11137</v>
      </c>
    </row>
    <row r="150" spans="1:4">
      <c r="A150" s="64" t="s">
        <v>207</v>
      </c>
      <c r="B150" s="95">
        <v>19197.994910000001</v>
      </c>
      <c r="C150" s="95">
        <v>28.93591</v>
      </c>
      <c r="D150" s="95">
        <v>19226.930820000001</v>
      </c>
    </row>
    <row r="151" spans="1:4">
      <c r="A151" s="64" t="s">
        <v>209</v>
      </c>
      <c r="B151" s="95">
        <v>39054.065219999997</v>
      </c>
      <c r="C151" s="95">
        <v>4261.0092100000002</v>
      </c>
      <c r="D151" s="95">
        <v>43315.074430000001</v>
      </c>
    </row>
    <row r="152" spans="1:4">
      <c r="A152" s="64" t="s">
        <v>275</v>
      </c>
      <c r="B152" s="95">
        <v>61039.068500000001</v>
      </c>
      <c r="C152" s="95">
        <v>6761.9885700000004</v>
      </c>
      <c r="D152" s="95">
        <v>67801.057069999995</v>
      </c>
    </row>
    <row r="153" spans="1:4">
      <c r="A153" s="64" t="s">
        <v>236</v>
      </c>
      <c r="B153" s="95">
        <v>625.59950000000003</v>
      </c>
      <c r="C153" s="95">
        <v>1086.44955</v>
      </c>
      <c r="D153" s="95">
        <v>1712.0490500000001</v>
      </c>
    </row>
    <row r="154" spans="1:4">
      <c r="A154" s="64" t="s">
        <v>276</v>
      </c>
      <c r="B154" s="95">
        <v>0</v>
      </c>
      <c r="C154" s="95">
        <v>0</v>
      </c>
      <c r="D154" s="95">
        <v>0</v>
      </c>
    </row>
    <row r="155" spans="1:4">
      <c r="A155" s="177" t="s">
        <v>277</v>
      </c>
      <c r="B155" s="57">
        <v>56609.359420000001</v>
      </c>
      <c r="C155" s="57">
        <v>4474.2410599999994</v>
      </c>
      <c r="D155" s="57">
        <v>61083.600479999994</v>
      </c>
    </row>
    <row r="156" spans="1:4">
      <c r="A156" s="64" t="s">
        <v>278</v>
      </c>
      <c r="B156" s="95">
        <v>1549.79793</v>
      </c>
      <c r="C156" s="95">
        <v>178.68977999999998</v>
      </c>
      <c r="D156" s="95">
        <v>1728.4877099999999</v>
      </c>
    </row>
    <row r="157" spans="1:4">
      <c r="A157" s="64" t="s">
        <v>279</v>
      </c>
      <c r="B157" s="95">
        <v>0</v>
      </c>
      <c r="C157" s="95">
        <v>0</v>
      </c>
      <c r="D157" s="95">
        <v>0</v>
      </c>
    </row>
    <row r="158" spans="1:4">
      <c r="A158" s="64" t="s">
        <v>280</v>
      </c>
      <c r="B158" s="95">
        <v>15707.601789999999</v>
      </c>
      <c r="C158" s="95">
        <v>2147.7756400000003</v>
      </c>
      <c r="D158" s="95">
        <v>17855.37743</v>
      </c>
    </row>
    <row r="159" spans="1:4">
      <c r="A159" s="64" t="s">
        <v>1301</v>
      </c>
      <c r="B159" s="95">
        <v>0</v>
      </c>
      <c r="C159" s="95">
        <v>0</v>
      </c>
      <c r="D159" s="95">
        <v>0</v>
      </c>
    </row>
    <row r="160" spans="1:4">
      <c r="A160" s="64" t="s">
        <v>281</v>
      </c>
      <c r="B160" s="95">
        <v>39351.959699999999</v>
      </c>
      <c r="C160" s="95">
        <v>2147.7756400000003</v>
      </c>
      <c r="D160" s="95">
        <v>41499.735340000007</v>
      </c>
    </row>
    <row r="161" spans="1:4">
      <c r="A161" s="64" t="s">
        <v>282</v>
      </c>
      <c r="B161" s="95">
        <v>0</v>
      </c>
      <c r="C161" s="95">
        <v>0</v>
      </c>
      <c r="D161" s="95">
        <v>0</v>
      </c>
    </row>
    <row r="162" spans="1:4">
      <c r="A162" s="177" t="s">
        <v>283</v>
      </c>
      <c r="B162" s="57">
        <v>50704.166659999995</v>
      </c>
      <c r="C162" s="57">
        <v>0</v>
      </c>
      <c r="D162" s="57">
        <v>50704.166659999995</v>
      </c>
    </row>
    <row r="163" spans="1:4">
      <c r="A163" s="64" t="s">
        <v>284</v>
      </c>
      <c r="B163" s="95">
        <v>50000</v>
      </c>
      <c r="C163" s="95">
        <v>0</v>
      </c>
      <c r="D163" s="95">
        <v>50000</v>
      </c>
    </row>
    <row r="164" spans="1:4">
      <c r="A164" s="64" t="s">
        <v>285</v>
      </c>
      <c r="B164" s="95">
        <v>0</v>
      </c>
      <c r="C164" s="95">
        <v>0</v>
      </c>
      <c r="D164" s="95">
        <v>0</v>
      </c>
    </row>
    <row r="165" spans="1:4">
      <c r="A165" s="64" t="s">
        <v>1492</v>
      </c>
      <c r="B165" s="95">
        <v>0</v>
      </c>
      <c r="C165" s="95">
        <v>0</v>
      </c>
      <c r="D165" s="95">
        <v>0</v>
      </c>
    </row>
    <row r="166" spans="1:4">
      <c r="A166" s="64" t="s">
        <v>287</v>
      </c>
      <c r="B166" s="95">
        <v>704.16665999999998</v>
      </c>
      <c r="C166" s="95">
        <v>0</v>
      </c>
      <c r="D166" s="95">
        <v>704.16665999999998</v>
      </c>
    </row>
    <row r="167" spans="1:4">
      <c r="A167" s="177" t="s">
        <v>288</v>
      </c>
      <c r="B167" s="57">
        <v>109888.53107</v>
      </c>
      <c r="C167" s="57">
        <v>2288.9487599999998</v>
      </c>
      <c r="D167" s="57">
        <v>112177.47983</v>
      </c>
    </row>
    <row r="168" spans="1:4">
      <c r="A168" s="64" t="s">
        <v>289</v>
      </c>
      <c r="B168" s="95">
        <v>66370.360740000004</v>
      </c>
      <c r="C168" s="95">
        <v>0</v>
      </c>
      <c r="D168" s="95">
        <v>66370.360740000004</v>
      </c>
    </row>
    <row r="169" spans="1:4">
      <c r="A169" s="64" t="s">
        <v>290</v>
      </c>
      <c r="B169" s="95">
        <v>0</v>
      </c>
      <c r="C169" s="95">
        <v>0</v>
      </c>
      <c r="D169" s="95">
        <v>0</v>
      </c>
    </row>
    <row r="170" spans="1:4">
      <c r="A170" s="64" t="s">
        <v>291</v>
      </c>
      <c r="B170" s="95">
        <v>54.536999999999999</v>
      </c>
      <c r="C170" s="95">
        <v>0</v>
      </c>
      <c r="D170" s="95">
        <v>54.536999999999999</v>
      </c>
    </row>
    <row r="171" spans="1:4">
      <c r="A171" s="64" t="s">
        <v>292</v>
      </c>
      <c r="B171" s="95">
        <v>66315.823740000007</v>
      </c>
      <c r="C171" s="95">
        <v>0</v>
      </c>
      <c r="D171" s="95">
        <v>66315.823740000007</v>
      </c>
    </row>
    <row r="172" spans="1:4">
      <c r="A172" s="64" t="s">
        <v>293</v>
      </c>
      <c r="B172" s="95">
        <v>0</v>
      </c>
      <c r="C172" s="95">
        <v>0</v>
      </c>
      <c r="D172" s="95">
        <v>0</v>
      </c>
    </row>
    <row r="173" spans="1:4">
      <c r="A173" s="64" t="s">
        <v>294</v>
      </c>
      <c r="B173" s="95">
        <v>0</v>
      </c>
      <c r="C173" s="95">
        <v>0</v>
      </c>
      <c r="D173" s="95">
        <v>0</v>
      </c>
    </row>
    <row r="174" spans="1:4">
      <c r="A174" s="64" t="s">
        <v>295</v>
      </c>
      <c r="B174" s="95">
        <v>42100</v>
      </c>
      <c r="C174" s="95">
        <v>2284.38</v>
      </c>
      <c r="D174" s="95">
        <v>44384.38</v>
      </c>
    </row>
    <row r="175" spans="1:4">
      <c r="A175" s="64" t="s">
        <v>296</v>
      </c>
      <c r="B175" s="95">
        <v>1418.1703300000001</v>
      </c>
      <c r="C175" s="95">
        <v>4.5687600000000002</v>
      </c>
      <c r="D175" s="95">
        <v>1422.73909</v>
      </c>
    </row>
    <row r="176" spans="1:4">
      <c r="A176" s="177" t="s">
        <v>297</v>
      </c>
      <c r="B176" s="57">
        <v>374378.93708</v>
      </c>
      <c r="C176" s="57">
        <v>62584.39486</v>
      </c>
      <c r="D176" s="57">
        <v>436963.33194</v>
      </c>
    </row>
    <row r="177" spans="1:4">
      <c r="A177" s="63" t="s">
        <v>298</v>
      </c>
      <c r="B177" s="95">
        <v>303114.90000000002</v>
      </c>
      <c r="C177" s="95">
        <v>100197.28</v>
      </c>
      <c r="D177" s="95">
        <v>403312.18</v>
      </c>
    </row>
    <row r="178" spans="1:4">
      <c r="A178" s="64" t="s">
        <v>299</v>
      </c>
      <c r="B178" s="95">
        <v>303114.90000000002</v>
      </c>
      <c r="C178" s="95">
        <v>100197.28</v>
      </c>
      <c r="D178" s="95">
        <v>403312.18</v>
      </c>
    </row>
    <row r="179" spans="1:4">
      <c r="A179" s="64" t="s">
        <v>300</v>
      </c>
      <c r="B179" s="95">
        <v>0</v>
      </c>
      <c r="C179" s="95">
        <v>0</v>
      </c>
      <c r="D179" s="95">
        <v>0</v>
      </c>
    </row>
    <row r="180" spans="1:4">
      <c r="A180" s="64" t="s">
        <v>301</v>
      </c>
      <c r="B180" s="95">
        <v>0</v>
      </c>
      <c r="C180" s="95">
        <v>0</v>
      </c>
      <c r="D180" s="95">
        <v>0</v>
      </c>
    </row>
    <row r="181" spans="1:4">
      <c r="A181" s="63" t="s">
        <v>302</v>
      </c>
      <c r="B181" s="95">
        <v>883.58978999999999</v>
      </c>
      <c r="C181" s="95">
        <v>7101.6055900000001</v>
      </c>
      <c r="D181" s="95">
        <v>7985.1953800000001</v>
      </c>
    </row>
    <row r="182" spans="1:4">
      <c r="A182" s="64" t="s">
        <v>303</v>
      </c>
      <c r="B182" s="95">
        <v>0</v>
      </c>
      <c r="C182" s="95">
        <v>0</v>
      </c>
      <c r="D182" s="95">
        <v>0</v>
      </c>
    </row>
    <row r="183" spans="1:4">
      <c r="A183" s="64" t="s">
        <v>304</v>
      </c>
      <c r="B183" s="95">
        <v>1.3038800000000001</v>
      </c>
      <c r="C183" s="95">
        <v>7101.6055900000001</v>
      </c>
      <c r="D183" s="95">
        <v>7102.9094699999996</v>
      </c>
    </row>
    <row r="184" spans="1:4">
      <c r="A184" s="64" t="s">
        <v>305</v>
      </c>
      <c r="B184" s="95">
        <v>882.28591000000006</v>
      </c>
      <c r="C184" s="95">
        <v>0</v>
      </c>
      <c r="D184" s="95">
        <v>882.28591000000006</v>
      </c>
    </row>
    <row r="185" spans="1:4">
      <c r="A185" s="63" t="s">
        <v>306</v>
      </c>
      <c r="B185" s="95">
        <v>0</v>
      </c>
      <c r="C185" s="95">
        <v>0</v>
      </c>
      <c r="D185" s="95">
        <v>0</v>
      </c>
    </row>
    <row r="186" spans="1:4">
      <c r="A186" s="64" t="s">
        <v>307</v>
      </c>
      <c r="B186" s="95">
        <v>0</v>
      </c>
      <c r="C186" s="95">
        <v>0</v>
      </c>
      <c r="D186" s="95">
        <v>0</v>
      </c>
    </row>
    <row r="187" spans="1:4">
      <c r="A187" s="63" t="s">
        <v>308</v>
      </c>
      <c r="B187" s="95">
        <v>40541.281729999995</v>
      </c>
      <c r="C187" s="95">
        <v>4986.2727400000003</v>
      </c>
      <c r="D187" s="95">
        <v>45527.554469999995</v>
      </c>
    </row>
    <row r="188" spans="1:4">
      <c r="A188" s="64" t="s">
        <v>309</v>
      </c>
      <c r="B188" s="95">
        <v>37598.184249999998</v>
      </c>
      <c r="C188" s="95">
        <v>4507.8763600000002</v>
      </c>
      <c r="D188" s="95">
        <v>42106.06061</v>
      </c>
    </row>
    <row r="189" spans="1:4">
      <c r="A189" s="64" t="s">
        <v>310</v>
      </c>
      <c r="B189" s="95">
        <v>2943.0974799999999</v>
      </c>
      <c r="C189" s="95">
        <v>478.39638000000002</v>
      </c>
      <c r="D189" s="95">
        <v>3421.49386</v>
      </c>
    </row>
    <row r="190" spans="1:4">
      <c r="A190" s="64" t="s">
        <v>311</v>
      </c>
      <c r="B190" s="95">
        <v>0</v>
      </c>
      <c r="C190" s="95">
        <v>0</v>
      </c>
      <c r="D190" s="95">
        <v>0</v>
      </c>
    </row>
    <row r="191" spans="1:4">
      <c r="A191" s="63" t="s">
        <v>312</v>
      </c>
      <c r="B191" s="95">
        <v>29839.165559999998</v>
      </c>
      <c r="C191" s="95">
        <v>-49700.763469999998</v>
      </c>
      <c r="D191" s="95">
        <v>-19861.59791</v>
      </c>
    </row>
    <row r="192" spans="1:4">
      <c r="A192" s="64" t="s">
        <v>313</v>
      </c>
      <c r="B192" s="95">
        <v>16218.301359999999</v>
      </c>
      <c r="C192" s="95">
        <v>-35522.031490000001</v>
      </c>
      <c r="D192" s="95">
        <v>-19303.73013</v>
      </c>
    </row>
    <row r="193" spans="1:4">
      <c r="A193" s="100" t="s">
        <v>314</v>
      </c>
      <c r="B193" s="95">
        <v>13620.8642</v>
      </c>
      <c r="C193" s="95">
        <v>-14178.73198</v>
      </c>
      <c r="D193" s="95">
        <v>-557.86778000000004</v>
      </c>
    </row>
    <row r="194" spans="1:4">
      <c r="A194" s="155" t="s">
        <v>315</v>
      </c>
      <c r="B194" s="57">
        <v>5460150.6901000002</v>
      </c>
      <c r="C194" s="57">
        <v>872479.61528999999</v>
      </c>
      <c r="D194" s="57">
        <v>6332630.3053900003</v>
      </c>
    </row>
    <row r="195" spans="1:4">
      <c r="A195" s="177" t="s">
        <v>316</v>
      </c>
      <c r="B195" s="57">
        <v>39891.15971</v>
      </c>
      <c r="C195" s="57">
        <v>31851.122769999998</v>
      </c>
      <c r="D195" s="57">
        <v>71742.282480000009</v>
      </c>
    </row>
    <row r="196" spans="1:4">
      <c r="A196" s="63" t="s">
        <v>317</v>
      </c>
      <c r="B196" s="95">
        <v>0</v>
      </c>
      <c r="C196" s="95">
        <v>0</v>
      </c>
      <c r="D196" s="95">
        <v>0</v>
      </c>
    </row>
    <row r="197" spans="1:4">
      <c r="A197" s="64" t="s">
        <v>318</v>
      </c>
      <c r="B197" s="95">
        <v>0</v>
      </c>
      <c r="C197" s="95">
        <v>0</v>
      </c>
      <c r="D197" s="95">
        <v>0</v>
      </c>
    </row>
    <row r="198" spans="1:4">
      <c r="A198" s="64" t="s">
        <v>319</v>
      </c>
      <c r="B198" s="95">
        <v>0</v>
      </c>
      <c r="C198" s="95">
        <v>0</v>
      </c>
      <c r="D198" s="95">
        <v>0</v>
      </c>
    </row>
    <row r="199" spans="1:4">
      <c r="A199" s="64" t="s">
        <v>320</v>
      </c>
      <c r="B199" s="95">
        <v>0</v>
      </c>
      <c r="C199" s="95">
        <v>0</v>
      </c>
      <c r="D199" s="95">
        <v>0</v>
      </c>
    </row>
    <row r="200" spans="1:4">
      <c r="A200" s="64" t="s">
        <v>321</v>
      </c>
      <c r="B200" s="95">
        <v>0</v>
      </c>
      <c r="C200" s="95">
        <v>0</v>
      </c>
      <c r="D200" s="95">
        <v>0</v>
      </c>
    </row>
    <row r="201" spans="1:4">
      <c r="A201" s="64" t="s">
        <v>322</v>
      </c>
      <c r="B201" s="95">
        <v>0</v>
      </c>
      <c r="C201" s="95">
        <v>0</v>
      </c>
      <c r="D201" s="95">
        <v>0</v>
      </c>
    </row>
    <row r="202" spans="1:4">
      <c r="A202" s="63" t="s">
        <v>323</v>
      </c>
      <c r="B202" s="95">
        <v>0</v>
      </c>
      <c r="C202" s="95">
        <v>29989.117170000001</v>
      </c>
      <c r="D202" s="95">
        <v>29989.117170000001</v>
      </c>
    </row>
    <row r="203" spans="1:4">
      <c r="A203" s="64" t="s">
        <v>324</v>
      </c>
      <c r="B203" s="95">
        <v>0</v>
      </c>
      <c r="C203" s="95">
        <v>0</v>
      </c>
      <c r="D203" s="95">
        <v>0</v>
      </c>
    </row>
    <row r="204" spans="1:4">
      <c r="A204" s="64" t="s">
        <v>325</v>
      </c>
      <c r="B204" s="95">
        <v>0</v>
      </c>
      <c r="C204" s="95">
        <v>0</v>
      </c>
      <c r="D204" s="95">
        <v>0</v>
      </c>
    </row>
    <row r="205" spans="1:4">
      <c r="A205" s="64" t="s">
        <v>1493</v>
      </c>
      <c r="B205" s="95">
        <v>0</v>
      </c>
      <c r="C205" s="95">
        <v>1162.4010000000001</v>
      </c>
      <c r="D205" s="95">
        <v>1162.4010000000001</v>
      </c>
    </row>
    <row r="206" spans="1:4">
      <c r="A206" s="64" t="s">
        <v>327</v>
      </c>
      <c r="B206" s="95">
        <v>0</v>
      </c>
      <c r="C206" s="95">
        <v>0</v>
      </c>
      <c r="D206" s="95">
        <v>0</v>
      </c>
    </row>
    <row r="207" spans="1:4">
      <c r="A207" s="64" t="s">
        <v>328</v>
      </c>
      <c r="B207" s="95">
        <v>0</v>
      </c>
      <c r="C207" s="95">
        <v>28826.716170000003</v>
      </c>
      <c r="D207" s="95">
        <v>28826.716170000003</v>
      </c>
    </row>
    <row r="208" spans="1:4">
      <c r="A208" s="63" t="s">
        <v>329</v>
      </c>
      <c r="B208" s="95">
        <v>0</v>
      </c>
      <c r="C208" s="95">
        <v>0</v>
      </c>
      <c r="D208" s="95">
        <v>0</v>
      </c>
    </row>
    <row r="209" spans="1:4">
      <c r="A209" s="63" t="s">
        <v>330</v>
      </c>
      <c r="B209" s="95">
        <v>39891.15971</v>
      </c>
      <c r="C209" s="95">
        <v>1862.0056000000002</v>
      </c>
      <c r="D209" s="95">
        <v>41753.165310000004</v>
      </c>
    </row>
    <row r="210" spans="1:4">
      <c r="A210" s="64" t="s">
        <v>331</v>
      </c>
      <c r="B210" s="95">
        <v>0</v>
      </c>
      <c r="C210" s="95">
        <v>0</v>
      </c>
      <c r="D210" s="95">
        <v>0</v>
      </c>
    </row>
    <row r="211" spans="1:4">
      <c r="A211" s="64" t="s">
        <v>332</v>
      </c>
      <c r="B211" s="95">
        <v>39891.15971</v>
      </c>
      <c r="C211" s="95">
        <v>1862.0056000000002</v>
      </c>
      <c r="D211" s="95">
        <v>41753.165310000004</v>
      </c>
    </row>
    <row r="212" spans="1:4">
      <c r="A212" s="64" t="s">
        <v>333</v>
      </c>
      <c r="B212" s="95">
        <v>0</v>
      </c>
      <c r="C212" s="95">
        <v>0</v>
      </c>
      <c r="D212" s="95">
        <v>0</v>
      </c>
    </row>
    <row r="213" spans="1:4">
      <c r="A213" s="64" t="s">
        <v>334</v>
      </c>
      <c r="B213" s="95">
        <v>0</v>
      </c>
      <c r="C213" s="95">
        <v>0</v>
      </c>
      <c r="D213" s="95">
        <v>0</v>
      </c>
    </row>
    <row r="214" spans="1:4">
      <c r="A214" s="63" t="s">
        <v>335</v>
      </c>
      <c r="B214" s="95">
        <v>0</v>
      </c>
      <c r="C214" s="95">
        <v>0</v>
      </c>
      <c r="D214" s="95">
        <v>0</v>
      </c>
    </row>
    <row r="215" spans="1:4">
      <c r="A215" s="177" t="s">
        <v>336</v>
      </c>
      <c r="B215" s="57">
        <v>5893060.7705100002</v>
      </c>
      <c r="C215" s="57">
        <v>1830900.4605399999</v>
      </c>
      <c r="D215" s="57">
        <v>7723961.2310500005</v>
      </c>
    </row>
    <row r="216" spans="1:4">
      <c r="A216" s="63" t="s">
        <v>337</v>
      </c>
      <c r="B216" s="95">
        <v>0</v>
      </c>
      <c r="C216" s="95">
        <v>1.7999999999999999E-2</v>
      </c>
      <c r="D216" s="95">
        <v>1.7999999999999999E-2</v>
      </c>
    </row>
    <row r="217" spans="1:4">
      <c r="A217" s="64" t="s">
        <v>338</v>
      </c>
      <c r="B217" s="95">
        <v>0</v>
      </c>
      <c r="C217" s="95">
        <v>0</v>
      </c>
      <c r="D217" s="95">
        <v>0</v>
      </c>
    </row>
    <row r="218" spans="1:4">
      <c r="A218" s="64" t="s">
        <v>339</v>
      </c>
      <c r="B218" s="95">
        <v>0</v>
      </c>
      <c r="C218" s="95">
        <v>0</v>
      </c>
      <c r="D218" s="95">
        <v>0</v>
      </c>
    </row>
    <row r="219" spans="1:4">
      <c r="A219" s="64" t="s">
        <v>340</v>
      </c>
      <c r="B219" s="95">
        <v>0</v>
      </c>
      <c r="C219" s="95">
        <v>1.7999999999999999E-2</v>
      </c>
      <c r="D219" s="95">
        <v>1.7999999999999999E-2</v>
      </c>
    </row>
    <row r="220" spans="1:4">
      <c r="A220" s="63" t="s">
        <v>341</v>
      </c>
      <c r="B220" s="95">
        <v>0</v>
      </c>
      <c r="C220" s="95">
        <v>0</v>
      </c>
      <c r="D220" s="95">
        <v>0</v>
      </c>
    </row>
    <row r="221" spans="1:4">
      <c r="A221" s="65" t="s">
        <v>342</v>
      </c>
      <c r="B221" s="95">
        <v>0</v>
      </c>
      <c r="C221" s="95">
        <v>0</v>
      </c>
      <c r="D221" s="95">
        <v>0</v>
      </c>
    </row>
    <row r="222" spans="1:4">
      <c r="A222" s="64" t="s">
        <v>343</v>
      </c>
      <c r="B222" s="95">
        <v>0</v>
      </c>
      <c r="C222" s="95">
        <v>0</v>
      </c>
      <c r="D222" s="95">
        <v>0</v>
      </c>
    </row>
    <row r="223" spans="1:4">
      <c r="A223" s="64" t="s">
        <v>344</v>
      </c>
      <c r="B223" s="95">
        <v>0</v>
      </c>
      <c r="C223" s="95">
        <v>0</v>
      </c>
      <c r="D223" s="95">
        <v>0</v>
      </c>
    </row>
    <row r="224" spans="1:4">
      <c r="A224" s="64" t="s">
        <v>345</v>
      </c>
      <c r="B224" s="95">
        <v>0</v>
      </c>
      <c r="C224" s="95">
        <v>0</v>
      </c>
      <c r="D224" s="95">
        <v>0</v>
      </c>
    </row>
    <row r="225" spans="1:4">
      <c r="A225" s="64" t="s">
        <v>346</v>
      </c>
      <c r="B225" s="95">
        <v>0</v>
      </c>
      <c r="C225" s="95">
        <v>0</v>
      </c>
      <c r="D225" s="95">
        <v>0</v>
      </c>
    </row>
    <row r="226" spans="1:4">
      <c r="A226" s="63" t="s">
        <v>347</v>
      </c>
      <c r="B226" s="95">
        <v>0</v>
      </c>
      <c r="C226" s="95">
        <v>0</v>
      </c>
      <c r="D226" s="95">
        <v>0</v>
      </c>
    </row>
    <row r="227" spans="1:4">
      <c r="A227" s="64" t="s">
        <v>348</v>
      </c>
      <c r="B227" s="95">
        <v>0</v>
      </c>
      <c r="C227" s="95">
        <v>0</v>
      </c>
      <c r="D227" s="95">
        <v>0</v>
      </c>
    </row>
    <row r="228" spans="1:4">
      <c r="A228" s="64" t="s">
        <v>349</v>
      </c>
      <c r="B228" s="95">
        <v>0</v>
      </c>
      <c r="C228" s="95">
        <v>0</v>
      </c>
      <c r="D228" s="95">
        <v>0</v>
      </c>
    </row>
    <row r="229" spans="1:4">
      <c r="A229" s="63" t="s">
        <v>350</v>
      </c>
      <c r="B229" s="95">
        <v>0</v>
      </c>
      <c r="C229" s="95">
        <v>0</v>
      </c>
      <c r="D229" s="95">
        <v>0</v>
      </c>
    </row>
    <row r="230" spans="1:4">
      <c r="A230" s="64" t="s">
        <v>351</v>
      </c>
      <c r="B230" s="95">
        <v>0</v>
      </c>
      <c r="C230" s="95">
        <v>0</v>
      </c>
      <c r="D230" s="95">
        <v>0</v>
      </c>
    </row>
    <row r="231" spans="1:4">
      <c r="A231" s="64" t="s">
        <v>352</v>
      </c>
      <c r="B231" s="95">
        <v>0</v>
      </c>
      <c r="C231" s="95">
        <v>0</v>
      </c>
      <c r="D231" s="95">
        <v>0</v>
      </c>
    </row>
    <row r="232" spans="1:4">
      <c r="A232" s="63" t="s">
        <v>353</v>
      </c>
      <c r="B232" s="95">
        <v>3895056.4589299997</v>
      </c>
      <c r="C232" s="95">
        <v>1614345.2681099998</v>
      </c>
      <c r="D232" s="95">
        <v>5509401.7270400003</v>
      </c>
    </row>
    <row r="233" spans="1:4">
      <c r="A233" s="64" t="s">
        <v>354</v>
      </c>
      <c r="B233" s="95">
        <v>2933925.06672</v>
      </c>
      <c r="C233" s="95">
        <v>1473629.94759</v>
      </c>
      <c r="D233" s="95">
        <v>4407555.0143100005</v>
      </c>
    </row>
    <row r="234" spans="1:4">
      <c r="A234" s="64" t="s">
        <v>355</v>
      </c>
      <c r="B234" s="95">
        <v>0</v>
      </c>
      <c r="C234" s="95">
        <v>0</v>
      </c>
      <c r="D234" s="95">
        <v>0</v>
      </c>
    </row>
    <row r="235" spans="1:4">
      <c r="A235" s="64" t="s">
        <v>356</v>
      </c>
      <c r="B235" s="95">
        <v>939814.69788999995</v>
      </c>
      <c r="C235" s="95">
        <v>118706.76084</v>
      </c>
      <c r="D235" s="95">
        <v>1058521.4587300001</v>
      </c>
    </row>
    <row r="236" spans="1:4">
      <c r="A236" s="64" t="s">
        <v>357</v>
      </c>
      <c r="B236" s="95">
        <v>0</v>
      </c>
      <c r="C236" s="95">
        <v>0</v>
      </c>
      <c r="D236" s="95">
        <v>0</v>
      </c>
    </row>
    <row r="237" spans="1:4">
      <c r="A237" s="64" t="s">
        <v>358</v>
      </c>
      <c r="B237" s="64">
        <v>955.23383000000001</v>
      </c>
      <c r="C237" s="64">
        <v>19362.172589999998</v>
      </c>
      <c r="D237" s="64">
        <v>20317.406420000003</v>
      </c>
    </row>
    <row r="238" spans="1:4">
      <c r="A238" s="64" t="s">
        <v>359</v>
      </c>
      <c r="B238" s="64">
        <v>0</v>
      </c>
      <c r="C238" s="64">
        <v>0</v>
      </c>
      <c r="D238" s="64">
        <v>0</v>
      </c>
    </row>
    <row r="239" spans="1:4">
      <c r="A239" s="64" t="s">
        <v>360</v>
      </c>
      <c r="B239" s="64">
        <v>0</v>
      </c>
      <c r="C239" s="64">
        <v>0</v>
      </c>
      <c r="D239" s="64">
        <v>0</v>
      </c>
    </row>
    <row r="240" spans="1:4">
      <c r="A240" s="64" t="s">
        <v>361</v>
      </c>
      <c r="B240" s="64">
        <v>20361.460489999998</v>
      </c>
      <c r="C240" s="64">
        <v>2646.3870899999997</v>
      </c>
      <c r="D240" s="64">
        <v>23007.847579999998</v>
      </c>
    </row>
    <row r="241" spans="1:4">
      <c r="A241" s="63" t="s">
        <v>362</v>
      </c>
      <c r="B241" s="64">
        <v>1967478.0065299999</v>
      </c>
      <c r="C241" s="64">
        <v>215841.40880999999</v>
      </c>
      <c r="D241" s="64">
        <v>2183319.4153400003</v>
      </c>
    </row>
    <row r="242" spans="1:4">
      <c r="A242" s="64" t="s">
        <v>363</v>
      </c>
      <c r="B242" s="64">
        <v>957285.62216999999</v>
      </c>
      <c r="C242" s="64">
        <v>161049.68188999998</v>
      </c>
      <c r="D242" s="64">
        <v>1118335.30406</v>
      </c>
    </row>
    <row r="243" spans="1:4">
      <c r="A243" s="64" t="s">
        <v>364</v>
      </c>
      <c r="B243" s="64">
        <v>0</v>
      </c>
      <c r="C243" s="64">
        <v>0</v>
      </c>
      <c r="D243" s="64">
        <v>0</v>
      </c>
    </row>
    <row r="244" spans="1:4">
      <c r="A244" s="64" t="s">
        <v>365</v>
      </c>
      <c r="B244" s="64">
        <v>210871.01733999999</v>
      </c>
      <c r="C244" s="64">
        <v>27273.55313</v>
      </c>
      <c r="D244" s="64">
        <v>238144.57047000001</v>
      </c>
    </row>
    <row r="245" spans="1:4">
      <c r="A245" s="64" t="s">
        <v>366</v>
      </c>
      <c r="B245" s="64">
        <v>23235.52925</v>
      </c>
      <c r="C245" s="64">
        <v>24954.341420000001</v>
      </c>
      <c r="D245" s="64">
        <v>48189.870670000004</v>
      </c>
    </row>
    <row r="246" spans="1:4">
      <c r="A246" s="64" t="s">
        <v>1494</v>
      </c>
      <c r="B246" s="64">
        <v>0</v>
      </c>
      <c r="C246" s="64">
        <v>0</v>
      </c>
      <c r="D246" s="64">
        <v>0</v>
      </c>
    </row>
    <row r="247" spans="1:4">
      <c r="A247" s="64" t="s">
        <v>367</v>
      </c>
      <c r="B247" s="64">
        <v>776085.83776999998</v>
      </c>
      <c r="C247" s="64">
        <v>2563.8323700000001</v>
      </c>
      <c r="D247" s="64">
        <v>778649.67013999994</v>
      </c>
    </row>
    <row r="248" spans="1:4">
      <c r="A248" s="63" t="s">
        <v>368</v>
      </c>
      <c r="B248" s="64">
        <v>30526.305049999999</v>
      </c>
      <c r="C248" s="64">
        <v>713.76562000000001</v>
      </c>
      <c r="D248" s="64">
        <v>31240.070670000001</v>
      </c>
    </row>
    <row r="249" spans="1:4">
      <c r="A249" s="64" t="s">
        <v>369</v>
      </c>
      <c r="B249" s="64">
        <v>30126.81308</v>
      </c>
      <c r="C249" s="64">
        <v>710.31726000000003</v>
      </c>
      <c r="D249" s="64">
        <v>30837.13034</v>
      </c>
    </row>
    <row r="250" spans="1:4">
      <c r="A250" s="64" t="s">
        <v>370</v>
      </c>
      <c r="B250" s="64">
        <v>399.49196999999998</v>
      </c>
      <c r="C250" s="64">
        <v>3.4483600000000001</v>
      </c>
      <c r="D250" s="64">
        <v>402.94033000000002</v>
      </c>
    </row>
    <row r="251" spans="1:4">
      <c r="A251" s="63" t="s">
        <v>371</v>
      </c>
      <c r="B251" s="64">
        <v>0</v>
      </c>
      <c r="C251" s="64">
        <v>0</v>
      </c>
      <c r="D251" s="64">
        <v>0</v>
      </c>
    </row>
    <row r="252" spans="1:4">
      <c r="A252" s="64" t="s">
        <v>369</v>
      </c>
      <c r="B252" s="64">
        <v>0</v>
      </c>
      <c r="C252" s="64">
        <v>0</v>
      </c>
      <c r="D252" s="64">
        <v>0</v>
      </c>
    </row>
    <row r="253" spans="1:4">
      <c r="A253" s="64" t="s">
        <v>370</v>
      </c>
      <c r="B253" s="64">
        <v>0</v>
      </c>
      <c r="C253" s="64">
        <v>0</v>
      </c>
      <c r="D253" s="64">
        <v>0</v>
      </c>
    </row>
    <row r="254" spans="1:4">
      <c r="A254" s="177" t="s">
        <v>372</v>
      </c>
      <c r="B254" s="57">
        <v>286892.56800000003</v>
      </c>
      <c r="C254" s="57">
        <v>32822.518479999999</v>
      </c>
      <c r="D254" s="57">
        <v>319715.08648</v>
      </c>
    </row>
    <row r="255" spans="1:4">
      <c r="A255" s="64" t="s">
        <v>373</v>
      </c>
      <c r="B255" s="95">
        <v>0</v>
      </c>
      <c r="C255" s="95">
        <v>126.97819</v>
      </c>
      <c r="D255" s="95">
        <v>126.97819</v>
      </c>
    </row>
    <row r="256" spans="1:4">
      <c r="A256" s="64" t="s">
        <v>374</v>
      </c>
      <c r="B256" s="95">
        <v>4705.3810899999999</v>
      </c>
      <c r="C256" s="95">
        <v>372.62371000000002</v>
      </c>
      <c r="D256" s="95">
        <v>5078.0047999999997</v>
      </c>
    </row>
    <row r="257" spans="1:4">
      <c r="A257" s="64" t="s">
        <v>375</v>
      </c>
      <c r="B257" s="95">
        <v>249208.91983</v>
      </c>
      <c r="C257" s="95">
        <v>19560.964350000002</v>
      </c>
      <c r="D257" s="95">
        <v>268769.88417999999</v>
      </c>
    </row>
    <row r="258" spans="1:4">
      <c r="A258" s="64" t="s">
        <v>376</v>
      </c>
      <c r="B258" s="95">
        <v>11738.967269999999</v>
      </c>
      <c r="C258" s="95">
        <v>11138.738539999998</v>
      </c>
      <c r="D258" s="95">
        <v>22877.705809999999</v>
      </c>
    </row>
    <row r="259" spans="1:4">
      <c r="A259" s="64" t="s">
        <v>377</v>
      </c>
      <c r="B259" s="95">
        <v>2159.36996</v>
      </c>
      <c r="C259" s="95">
        <v>224.64026999999999</v>
      </c>
      <c r="D259" s="95">
        <v>2384.0102299999999</v>
      </c>
    </row>
    <row r="260" spans="1:4">
      <c r="A260" s="64" t="s">
        <v>378</v>
      </c>
      <c r="B260" s="95">
        <v>307.82577000000003</v>
      </c>
      <c r="C260" s="95">
        <v>340.52353000000005</v>
      </c>
      <c r="D260" s="95">
        <v>648.34930000000008</v>
      </c>
    </row>
    <row r="261" spans="1:4">
      <c r="A261" s="64" t="s">
        <v>379</v>
      </c>
      <c r="B261" s="95">
        <v>1777.9338899999998</v>
      </c>
      <c r="C261" s="95">
        <v>260.29076000000003</v>
      </c>
      <c r="D261" s="95">
        <v>2038.2246499999999</v>
      </c>
    </row>
    <row r="262" spans="1:4">
      <c r="A262" s="64" t="s">
        <v>380</v>
      </c>
      <c r="B262" s="95">
        <v>9.42516</v>
      </c>
      <c r="C262" s="95">
        <v>89.997450000000001</v>
      </c>
      <c r="D262" s="95">
        <v>99.422610000000006</v>
      </c>
    </row>
    <row r="263" spans="1:4">
      <c r="A263" s="64" t="s">
        <v>381</v>
      </c>
      <c r="B263" s="95">
        <v>0</v>
      </c>
      <c r="C263" s="95">
        <v>0</v>
      </c>
      <c r="D263" s="95">
        <v>0</v>
      </c>
    </row>
    <row r="264" spans="1:4">
      <c r="A264" s="64" t="s">
        <v>382</v>
      </c>
      <c r="B264" s="95">
        <v>16720.917160000001</v>
      </c>
      <c r="C264" s="95">
        <v>0</v>
      </c>
      <c r="D264" s="95">
        <v>16720.917160000001</v>
      </c>
    </row>
    <row r="265" spans="1:4">
      <c r="A265" s="64" t="s">
        <v>383</v>
      </c>
      <c r="B265" s="95">
        <v>263.82787000000002</v>
      </c>
      <c r="C265" s="95">
        <v>707.76168000000007</v>
      </c>
      <c r="D265" s="95">
        <v>971.58955000000003</v>
      </c>
    </row>
    <row r="266" spans="1:4">
      <c r="A266" s="177" t="s">
        <v>384</v>
      </c>
      <c r="B266" s="57">
        <v>-101763.73209</v>
      </c>
      <c r="C266" s="57">
        <v>-13602.943210000001</v>
      </c>
      <c r="D266" s="57">
        <v>-115366.6753</v>
      </c>
    </row>
    <row r="267" spans="1:4">
      <c r="A267" s="64" t="s">
        <v>385</v>
      </c>
      <c r="B267" s="95">
        <v>-84235.359200000006</v>
      </c>
      <c r="C267" s="95">
        <v>-6591.2006500000007</v>
      </c>
      <c r="D267" s="95">
        <v>-90826.559849999991</v>
      </c>
    </row>
    <row r="268" spans="1:4">
      <c r="A268" s="64" t="s">
        <v>386</v>
      </c>
      <c r="B268" s="95">
        <v>0</v>
      </c>
      <c r="C268" s="95">
        <v>0</v>
      </c>
      <c r="D268" s="95">
        <v>0</v>
      </c>
    </row>
    <row r="269" spans="1:4">
      <c r="A269" s="64" t="s">
        <v>387</v>
      </c>
      <c r="B269" s="95">
        <v>-12411.788970000001</v>
      </c>
      <c r="C269" s="95">
        <v>-5924.5006399999993</v>
      </c>
      <c r="D269" s="95">
        <v>-18336.28961</v>
      </c>
    </row>
    <row r="270" spans="1:4">
      <c r="A270" s="64" t="s">
        <v>388</v>
      </c>
      <c r="B270" s="95">
        <v>-810.36262999999997</v>
      </c>
      <c r="C270" s="95">
        <v>0</v>
      </c>
      <c r="D270" s="95">
        <v>-810.36262999999997</v>
      </c>
    </row>
    <row r="271" spans="1:4">
      <c r="A271" s="64" t="s">
        <v>389</v>
      </c>
      <c r="B271" s="95">
        <v>-1602.8088700000001</v>
      </c>
      <c r="C271" s="95">
        <v>0</v>
      </c>
      <c r="D271" s="95">
        <v>-1602.8088700000001</v>
      </c>
    </row>
    <row r="272" spans="1:4">
      <c r="A272" s="65" t="s">
        <v>390</v>
      </c>
      <c r="B272" s="95">
        <v>-2700.1822599999996</v>
      </c>
      <c r="C272" s="95">
        <v>-133.25550000000001</v>
      </c>
      <c r="D272" s="95">
        <v>-2833.4377599999998</v>
      </c>
    </row>
    <row r="273" spans="1:4">
      <c r="A273" s="65" t="s">
        <v>461</v>
      </c>
      <c r="B273" s="95">
        <v>-3.2301599999999997</v>
      </c>
      <c r="C273" s="95">
        <v>-953.98642000000007</v>
      </c>
      <c r="D273" s="95">
        <v>-957.21657999999991</v>
      </c>
    </row>
    <row r="274" spans="1:4">
      <c r="A274" s="177" t="s">
        <v>975</v>
      </c>
      <c r="B274" s="57">
        <v>185128.83590999999</v>
      </c>
      <c r="C274" s="57">
        <v>19219.575270000001</v>
      </c>
      <c r="D274" s="57">
        <v>204348.41118</v>
      </c>
    </row>
    <row r="275" spans="1:4">
      <c r="A275" s="155" t="s">
        <v>391</v>
      </c>
      <c r="B275" s="57">
        <v>26129.941440000002</v>
      </c>
      <c r="C275" s="57">
        <v>1490.8924999999999</v>
      </c>
      <c r="D275" s="57">
        <v>27620.83394</v>
      </c>
    </row>
    <row r="276" spans="1:4">
      <c r="A276" s="64" t="s">
        <v>392</v>
      </c>
      <c r="B276" s="95">
        <v>19275.70939</v>
      </c>
      <c r="C276" s="95">
        <v>921.91593999999998</v>
      </c>
      <c r="D276" s="95">
        <v>20197.625329999999</v>
      </c>
    </row>
    <row r="277" spans="1:4">
      <c r="A277" s="64" t="s">
        <v>393</v>
      </c>
      <c r="B277" s="95">
        <v>624.11274000000003</v>
      </c>
      <c r="C277" s="95">
        <v>153.96737999999999</v>
      </c>
      <c r="D277" s="95">
        <v>778.08011999999997</v>
      </c>
    </row>
    <row r="278" spans="1:4">
      <c r="A278" s="64" t="s">
        <v>394</v>
      </c>
      <c r="B278" s="95">
        <v>4085.1387999999997</v>
      </c>
      <c r="C278" s="95">
        <v>305.32299999999998</v>
      </c>
      <c r="D278" s="95">
        <v>4390.4618</v>
      </c>
    </row>
    <row r="279" spans="1:4">
      <c r="A279" s="64" t="s">
        <v>395</v>
      </c>
      <c r="B279" s="95">
        <v>112.90866</v>
      </c>
      <c r="C279" s="95">
        <v>0</v>
      </c>
      <c r="D279" s="95">
        <v>112.90866</v>
      </c>
    </row>
    <row r="280" spans="1:4">
      <c r="A280" s="62" t="s">
        <v>396</v>
      </c>
      <c r="B280" s="95">
        <v>2032.07185</v>
      </c>
      <c r="C280" s="95">
        <v>109.68617999999999</v>
      </c>
      <c r="D280" s="95">
        <v>2141.75803</v>
      </c>
    </row>
    <row r="281" spans="1:4">
      <c r="A281" s="62" t="s">
        <v>397</v>
      </c>
      <c r="B281" s="95">
        <v>0</v>
      </c>
      <c r="C281" s="95">
        <v>0</v>
      </c>
      <c r="D281" s="95">
        <v>0</v>
      </c>
    </row>
    <row r="282" spans="1:4">
      <c r="A282" s="177" t="s">
        <v>398</v>
      </c>
      <c r="B282" s="57">
        <v>-8507.7284299999992</v>
      </c>
      <c r="C282" s="57">
        <v>-3070.67679</v>
      </c>
      <c r="D282" s="57">
        <v>-11578.405220000001</v>
      </c>
    </row>
    <row r="283" spans="1:4">
      <c r="A283" s="64" t="s">
        <v>392</v>
      </c>
      <c r="B283" s="95">
        <v>-2861.71677</v>
      </c>
      <c r="C283" s="95">
        <v>-320.83393999999998</v>
      </c>
      <c r="D283" s="95">
        <v>-3182.55071</v>
      </c>
    </row>
    <row r="284" spans="1:4">
      <c r="A284" s="64" t="s">
        <v>399</v>
      </c>
      <c r="B284" s="95">
        <v>-2421.9389100000003</v>
      </c>
      <c r="C284" s="95">
        <v>-2362.5195600000002</v>
      </c>
      <c r="D284" s="95">
        <v>-4784.4584699999996</v>
      </c>
    </row>
    <row r="285" spans="1:4">
      <c r="A285" s="64" t="s">
        <v>400</v>
      </c>
      <c r="B285" s="95">
        <v>-582.74622999999997</v>
      </c>
      <c r="C285" s="95">
        <v>0</v>
      </c>
      <c r="D285" s="95">
        <v>-582.74622999999997</v>
      </c>
    </row>
    <row r="286" spans="1:4">
      <c r="A286" s="64" t="s">
        <v>401</v>
      </c>
      <c r="B286" s="95">
        <v>0</v>
      </c>
      <c r="C286" s="95">
        <v>0</v>
      </c>
      <c r="D286" s="95">
        <v>0</v>
      </c>
    </row>
    <row r="287" spans="1:4">
      <c r="A287" s="64" t="s">
        <v>402</v>
      </c>
      <c r="B287" s="95">
        <v>-2641.3265200000001</v>
      </c>
      <c r="C287" s="95">
        <v>-387.32328999999999</v>
      </c>
      <c r="D287" s="95">
        <v>-3028.6498099999999</v>
      </c>
    </row>
    <row r="288" spans="1:4">
      <c r="A288" s="65" t="s">
        <v>403</v>
      </c>
      <c r="B288" s="95">
        <v>0</v>
      </c>
      <c r="C288" s="95">
        <v>0</v>
      </c>
      <c r="D288" s="95">
        <v>0</v>
      </c>
    </row>
    <row r="289" spans="1:4">
      <c r="A289" s="177" t="s">
        <v>974</v>
      </c>
      <c r="B289" s="57">
        <v>202751.04892</v>
      </c>
      <c r="C289" s="57">
        <v>17639.790980000002</v>
      </c>
      <c r="D289" s="57">
        <v>220390.83989999999</v>
      </c>
    </row>
    <row r="290" spans="1:4">
      <c r="A290" s="64" t="s">
        <v>404</v>
      </c>
      <c r="B290" s="95">
        <v>31411.982019999999</v>
      </c>
      <c r="C290" s="95">
        <v>11715.87544</v>
      </c>
      <c r="D290" s="95">
        <v>43127.857459999999</v>
      </c>
    </row>
    <row r="291" spans="1:4">
      <c r="A291" s="64" t="s">
        <v>405</v>
      </c>
      <c r="B291" s="95">
        <v>4827.0673699999998</v>
      </c>
      <c r="C291" s="95">
        <v>286.88119</v>
      </c>
      <c r="D291" s="95">
        <v>5113.9485599999998</v>
      </c>
    </row>
    <row r="292" spans="1:4">
      <c r="A292" s="64" t="s">
        <v>406</v>
      </c>
      <c r="B292" s="95">
        <v>26584.914649999999</v>
      </c>
      <c r="C292" s="95">
        <v>11428.99425</v>
      </c>
      <c r="D292" s="95">
        <v>38013.908899999995</v>
      </c>
    </row>
    <row r="293" spans="1:4">
      <c r="A293" s="64" t="s">
        <v>407</v>
      </c>
      <c r="B293" s="95">
        <v>0</v>
      </c>
      <c r="C293" s="95">
        <v>0</v>
      </c>
      <c r="D293" s="95">
        <v>0</v>
      </c>
    </row>
    <row r="294" spans="1:4">
      <c r="A294" s="64" t="s">
        <v>408</v>
      </c>
      <c r="B294" s="95">
        <v>0</v>
      </c>
      <c r="C294" s="95">
        <v>0</v>
      </c>
      <c r="D294" s="95">
        <v>0</v>
      </c>
    </row>
    <row r="295" spans="1:4">
      <c r="A295" s="64" t="s">
        <v>409</v>
      </c>
      <c r="B295" s="95">
        <v>0</v>
      </c>
      <c r="C295" s="95">
        <v>0</v>
      </c>
      <c r="D295" s="95">
        <v>0</v>
      </c>
    </row>
    <row r="296" spans="1:4">
      <c r="A296" s="64" t="s">
        <v>410</v>
      </c>
      <c r="B296" s="95">
        <v>0</v>
      </c>
      <c r="C296" s="95">
        <v>0</v>
      </c>
      <c r="D296" s="95">
        <v>0</v>
      </c>
    </row>
    <row r="297" spans="1:4">
      <c r="A297" s="64" t="s">
        <v>411</v>
      </c>
      <c r="B297" s="95">
        <v>0</v>
      </c>
      <c r="C297" s="95">
        <v>0</v>
      </c>
      <c r="D297" s="95">
        <v>0</v>
      </c>
    </row>
    <row r="298" spans="1:4">
      <c r="A298" s="64" t="s">
        <v>412</v>
      </c>
      <c r="B298" s="95">
        <v>-60921.343150000001</v>
      </c>
      <c r="C298" s="95">
        <v>-17483.123359999998</v>
      </c>
      <c r="D298" s="95">
        <v>-78404.466509999998</v>
      </c>
    </row>
    <row r="299" spans="1:4">
      <c r="A299" s="64" t="s">
        <v>413</v>
      </c>
      <c r="B299" s="95">
        <v>-38036.261159999995</v>
      </c>
      <c r="C299" s="95">
        <v>-15804.15171</v>
      </c>
      <c r="D299" s="95">
        <v>-53840.41287</v>
      </c>
    </row>
    <row r="300" spans="1:4">
      <c r="A300" s="64" t="s">
        <v>414</v>
      </c>
      <c r="B300" s="95">
        <v>-0.94353999999999993</v>
      </c>
      <c r="C300" s="95">
        <v>0</v>
      </c>
      <c r="D300" s="95">
        <v>-0.94353999999999993</v>
      </c>
    </row>
    <row r="301" spans="1:4">
      <c r="A301" s="64" t="s">
        <v>415</v>
      </c>
      <c r="B301" s="95">
        <v>-10837.74828</v>
      </c>
      <c r="C301" s="95">
        <v>0</v>
      </c>
      <c r="D301" s="95">
        <v>-10837.74828</v>
      </c>
    </row>
    <row r="302" spans="1:4">
      <c r="A302" s="65" t="s">
        <v>416</v>
      </c>
      <c r="B302" s="95">
        <v>-12046.390170000001</v>
      </c>
      <c r="C302" s="95">
        <v>-1678.97165</v>
      </c>
      <c r="D302" s="95">
        <v>-13725.36182</v>
      </c>
    </row>
    <row r="303" spans="1:4">
      <c r="A303" s="65" t="s">
        <v>1495</v>
      </c>
      <c r="B303" s="95">
        <v>0</v>
      </c>
      <c r="C303" s="95">
        <v>0</v>
      </c>
      <c r="D303" s="95">
        <v>0</v>
      </c>
    </row>
    <row r="304" spans="1:4">
      <c r="A304" s="64" t="s">
        <v>418</v>
      </c>
      <c r="B304" s="95">
        <v>0</v>
      </c>
      <c r="C304" s="95">
        <v>0</v>
      </c>
      <c r="D304" s="95">
        <v>0</v>
      </c>
    </row>
    <row r="305" spans="1:4">
      <c r="A305" s="177" t="s">
        <v>973</v>
      </c>
      <c r="B305" s="57">
        <v>173241.68779</v>
      </c>
      <c r="C305" s="57">
        <v>11872.54306</v>
      </c>
      <c r="D305" s="57">
        <v>185114.23084999999</v>
      </c>
    </row>
    <row r="306" spans="1:4">
      <c r="A306" s="177" t="s">
        <v>419</v>
      </c>
      <c r="B306" s="57">
        <v>-149458.51575999998</v>
      </c>
      <c r="C306" s="57">
        <v>-26034.592579999997</v>
      </c>
      <c r="D306" s="57">
        <v>-175493.10834000001</v>
      </c>
    </row>
    <row r="307" spans="1:4">
      <c r="A307" s="64" t="s">
        <v>420</v>
      </c>
      <c r="B307" s="95">
        <v>-82019.355280000003</v>
      </c>
      <c r="C307" s="95">
        <v>-16073.30321</v>
      </c>
      <c r="D307" s="95">
        <v>-98092.658490000002</v>
      </c>
    </row>
    <row r="308" spans="1:4">
      <c r="A308" s="64" t="s">
        <v>421</v>
      </c>
      <c r="B308" s="95">
        <v>-14949.86527</v>
      </c>
      <c r="C308" s="95">
        <v>-2493.5552299999999</v>
      </c>
      <c r="D308" s="95">
        <v>-17443.4205</v>
      </c>
    </row>
    <row r="309" spans="1:4">
      <c r="A309" s="64" t="s">
        <v>422</v>
      </c>
      <c r="B309" s="95">
        <v>-766.74066000000005</v>
      </c>
      <c r="C309" s="95">
        <v>-293.2253</v>
      </c>
      <c r="D309" s="95">
        <v>-1059.96596</v>
      </c>
    </row>
    <row r="310" spans="1:4">
      <c r="A310" s="64" t="s">
        <v>423</v>
      </c>
      <c r="B310" s="95">
        <v>-4473.0365199999997</v>
      </c>
      <c r="C310" s="95">
        <v>-673.00148000000002</v>
      </c>
      <c r="D310" s="95">
        <v>-5146.0379999999996</v>
      </c>
    </row>
    <row r="311" spans="1:4">
      <c r="A311" s="64" t="s">
        <v>424</v>
      </c>
      <c r="B311" s="95">
        <v>-9876.025529999999</v>
      </c>
      <c r="C311" s="95">
        <v>-1430.8310800000002</v>
      </c>
      <c r="D311" s="95">
        <v>-11306.856609999999</v>
      </c>
    </row>
    <row r="312" spans="1:4">
      <c r="A312" s="64" t="s">
        <v>425</v>
      </c>
      <c r="B312" s="95">
        <v>-2311.4747900000002</v>
      </c>
      <c r="C312" s="95">
        <v>-241.51124999999999</v>
      </c>
      <c r="D312" s="95">
        <v>-2552.9860400000002</v>
      </c>
    </row>
    <row r="313" spans="1:4">
      <c r="A313" s="64" t="s">
        <v>426</v>
      </c>
      <c r="B313" s="95">
        <v>-5410.9471599999997</v>
      </c>
      <c r="C313" s="95">
        <v>-721.07725000000005</v>
      </c>
      <c r="D313" s="95">
        <v>-6132.02441</v>
      </c>
    </row>
    <row r="314" spans="1:4">
      <c r="A314" s="64" t="s">
        <v>427</v>
      </c>
      <c r="B314" s="95">
        <v>-1280.2018999999998</v>
      </c>
      <c r="C314" s="95">
        <v>-294.06984999999997</v>
      </c>
      <c r="D314" s="95">
        <v>-1574.2717500000001</v>
      </c>
    </row>
    <row r="315" spans="1:4">
      <c r="A315" s="64" t="s">
        <v>428</v>
      </c>
      <c r="B315" s="95">
        <v>-28370.868649999997</v>
      </c>
      <c r="C315" s="95">
        <v>-3814.01793</v>
      </c>
      <c r="D315" s="95">
        <v>-32184.886579999999</v>
      </c>
    </row>
    <row r="316" spans="1:4">
      <c r="A316" s="155" t="s">
        <v>972</v>
      </c>
      <c r="B316" s="57">
        <v>23783.172030000002</v>
      </c>
      <c r="C316" s="57">
        <v>-14162.049519999999</v>
      </c>
      <c r="D316" s="57">
        <v>9621.1225099999992</v>
      </c>
    </row>
    <row r="317" spans="1:4">
      <c r="A317" s="65" t="s">
        <v>429</v>
      </c>
      <c r="B317" s="95">
        <v>4.4176400000000005</v>
      </c>
      <c r="C317" s="95">
        <v>1.1999999999999999E-4</v>
      </c>
      <c r="D317" s="95">
        <v>4.4177600000000004</v>
      </c>
    </row>
    <row r="318" spans="1:4">
      <c r="A318" s="65" t="s">
        <v>430</v>
      </c>
      <c r="B318" s="95">
        <v>-1.2600000000000001E-3</v>
      </c>
      <c r="C318" s="95">
        <v>1.1999999999999999E-4</v>
      </c>
      <c r="D318" s="95">
        <v>-1.14E-3</v>
      </c>
    </row>
    <row r="319" spans="1:4">
      <c r="A319" s="65" t="s">
        <v>431</v>
      </c>
      <c r="B319" s="95">
        <v>4.4188999999999998</v>
      </c>
      <c r="C319" s="95">
        <v>0</v>
      </c>
      <c r="D319" s="95">
        <v>4.4188999999999998</v>
      </c>
    </row>
    <row r="320" spans="1:4">
      <c r="A320" s="65" t="s">
        <v>432</v>
      </c>
      <c r="B320" s="95">
        <v>-149.20760000000001</v>
      </c>
      <c r="C320" s="95">
        <v>9.3999999999999997E-4</v>
      </c>
      <c r="D320" s="95">
        <v>-149.20666</v>
      </c>
    </row>
    <row r="321" spans="1:4">
      <c r="A321" s="65" t="s">
        <v>433</v>
      </c>
      <c r="B321" s="95">
        <v>-42.741529999999997</v>
      </c>
      <c r="C321" s="95">
        <v>1.17E-3</v>
      </c>
      <c r="D321" s="95">
        <v>-42.740360000000003</v>
      </c>
    </row>
    <row r="322" spans="1:4">
      <c r="A322" s="65" t="s">
        <v>434</v>
      </c>
      <c r="B322" s="95">
        <v>-106.46607</v>
      </c>
      <c r="C322" s="95">
        <v>-2.3000000000000001E-4</v>
      </c>
      <c r="D322" s="95">
        <v>-106.4663</v>
      </c>
    </row>
    <row r="323" spans="1:4">
      <c r="A323" s="177" t="s">
        <v>1240</v>
      </c>
      <c r="B323" s="564">
        <v>23638.38207</v>
      </c>
      <c r="C323" s="564">
        <v>-14162.048460000002</v>
      </c>
      <c r="D323" s="564">
        <v>9476.3336099999997</v>
      </c>
    </row>
    <row r="324" spans="1:4">
      <c r="A324" s="65" t="s">
        <v>435</v>
      </c>
      <c r="B324" s="64">
        <v>49.825060000000001</v>
      </c>
      <c r="C324" s="64">
        <v>0</v>
      </c>
      <c r="D324" s="64">
        <v>49.825060000000001</v>
      </c>
    </row>
    <row r="325" spans="1:4">
      <c r="A325" s="155" t="s">
        <v>971</v>
      </c>
      <c r="B325" s="564">
        <v>23688.207129999999</v>
      </c>
      <c r="C325" s="564">
        <v>-14162.048460000002</v>
      </c>
      <c r="D325" s="564">
        <v>9526.1586700000007</v>
      </c>
    </row>
    <row r="326" spans="1:4">
      <c r="A326" s="64" t="s">
        <v>436</v>
      </c>
      <c r="B326" s="64">
        <v>-1523.4561799999999</v>
      </c>
      <c r="C326" s="64">
        <v>-16.683520000000001</v>
      </c>
      <c r="D326" s="64">
        <v>-1540.1396999999999</v>
      </c>
    </row>
    <row r="327" spans="1:4">
      <c r="A327" s="177" t="s">
        <v>1241</v>
      </c>
      <c r="B327" s="564">
        <v>22164.750949999998</v>
      </c>
      <c r="C327" s="564">
        <v>-14178.73198</v>
      </c>
      <c r="D327" s="564">
        <v>7986.0189700000001</v>
      </c>
    </row>
    <row r="328" spans="1:4">
      <c r="A328" s="64" t="s">
        <v>437</v>
      </c>
      <c r="B328" s="64">
        <v>0</v>
      </c>
      <c r="C328" s="64">
        <v>0</v>
      </c>
      <c r="D328" s="64">
        <v>0</v>
      </c>
    </row>
    <row r="329" spans="1:4">
      <c r="A329" s="155" t="s">
        <v>970</v>
      </c>
      <c r="B329" s="564">
        <v>22164.750949999998</v>
      </c>
      <c r="C329" s="564">
        <v>-14178.73198</v>
      </c>
      <c r="D329" s="564">
        <v>7986.0189700000001</v>
      </c>
    </row>
    <row r="330" spans="1:4">
      <c r="A330" s="65" t="s">
        <v>438</v>
      </c>
      <c r="B330" s="64">
        <v>-8543.8867499999997</v>
      </c>
      <c r="C330" s="64">
        <v>0</v>
      </c>
      <c r="D330" s="64">
        <v>-8543.8867499999997</v>
      </c>
    </row>
    <row r="331" spans="1:4">
      <c r="A331" s="155" t="s">
        <v>969</v>
      </c>
      <c r="B331" s="564">
        <v>13620.8642</v>
      </c>
      <c r="C331" s="564">
        <v>-14178.73198</v>
      </c>
      <c r="D331" s="564">
        <v>-557.86778000000004</v>
      </c>
    </row>
    <row r="332" spans="1:4" ht="3.75" customHeight="1" thickBot="1">
      <c r="A332" s="145"/>
      <c r="B332" s="565"/>
      <c r="C332" s="565"/>
      <c r="D332" s="565"/>
    </row>
    <row r="333" spans="1:4" ht="15.75" thickTop="1">
      <c r="A333" s="64"/>
      <c r="B333" s="146"/>
      <c r="C333" s="146"/>
      <c r="D333" s="146"/>
    </row>
  </sheetData>
  <mergeCells count="4">
    <mergeCell ref="A1:D1"/>
    <mergeCell ref="A2:D2"/>
    <mergeCell ref="A3:D3"/>
    <mergeCell ref="A4:D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sqref="A1:D1"/>
    </sheetView>
  </sheetViews>
  <sheetFormatPr defaultRowHeight="15"/>
  <cols>
    <col min="1" max="1" width="93.28515625" style="5" customWidth="1"/>
    <col min="2" max="3" width="8.28515625" style="5" bestFit="1" customWidth="1"/>
    <col min="4" max="4" width="13.85546875" style="5" customWidth="1"/>
    <col min="5" max="16384" width="9.140625" style="5"/>
  </cols>
  <sheetData>
    <row r="1" spans="1:5" ht="30" customHeight="1">
      <c r="A1" s="736" t="s">
        <v>442</v>
      </c>
      <c r="B1" s="736"/>
      <c r="C1" s="736"/>
      <c r="D1" s="736"/>
      <c r="E1" s="11"/>
    </row>
    <row r="2" spans="1:5" ht="18">
      <c r="A2" s="737" t="s">
        <v>988</v>
      </c>
      <c r="B2" s="737"/>
      <c r="C2" s="737"/>
      <c r="D2" s="737"/>
      <c r="E2" s="11"/>
    </row>
    <row r="3" spans="1:5" ht="30" customHeight="1">
      <c r="A3" s="743" t="s">
        <v>1500</v>
      </c>
      <c r="B3" s="743"/>
      <c r="C3" s="743"/>
      <c r="D3" s="743"/>
      <c r="E3" s="11"/>
    </row>
    <row r="4" spans="1:5">
      <c r="A4" s="103"/>
      <c r="B4" s="178"/>
      <c r="C4" s="178"/>
      <c r="D4" s="178"/>
      <c r="E4" s="11"/>
    </row>
    <row r="5" spans="1:5" ht="30" customHeight="1">
      <c r="A5" s="102"/>
      <c r="B5" s="52" t="s">
        <v>60</v>
      </c>
      <c r="C5" s="52" t="s">
        <v>58</v>
      </c>
      <c r="D5" s="53" t="s">
        <v>519</v>
      </c>
      <c r="E5" s="11"/>
    </row>
    <row r="6" spans="1:5">
      <c r="A6" s="103"/>
      <c r="B6" s="104"/>
      <c r="C6" s="104"/>
      <c r="D6" s="105"/>
      <c r="E6" s="11"/>
    </row>
    <row r="7" spans="1:5">
      <c r="A7" s="72" t="s">
        <v>521</v>
      </c>
      <c r="B7" s="52"/>
      <c r="C7" s="52"/>
      <c r="D7" s="53"/>
      <c r="E7" s="11"/>
    </row>
    <row r="8" spans="1:5">
      <c r="A8" s="103" t="s">
        <v>522</v>
      </c>
      <c r="B8" s="106">
        <v>7.4999999999999997E-2</v>
      </c>
      <c r="C8" s="106">
        <v>0.11459999999999999</v>
      </c>
      <c r="D8" s="106">
        <v>8.0500000000000002E-2</v>
      </c>
      <c r="E8" s="103"/>
    </row>
    <row r="9" spans="1:5">
      <c r="A9" s="103" t="s">
        <v>523</v>
      </c>
      <c r="B9" s="106">
        <v>0.78779999999999994</v>
      </c>
      <c r="C9" s="106">
        <v>0.76480000000000004</v>
      </c>
      <c r="D9" s="106">
        <v>0.78469999999999995</v>
      </c>
      <c r="E9" s="11"/>
    </row>
    <row r="10" spans="1:5">
      <c r="A10" s="72" t="s">
        <v>524</v>
      </c>
      <c r="B10" s="107"/>
      <c r="C10" s="107"/>
      <c r="D10" s="107"/>
      <c r="E10" s="11"/>
    </row>
    <row r="11" spans="1:5">
      <c r="A11" s="108" t="s">
        <v>1406</v>
      </c>
      <c r="B11" s="106">
        <v>0.71319999999999995</v>
      </c>
      <c r="C11" s="106">
        <v>0.47049999999999997</v>
      </c>
      <c r="D11" s="106">
        <v>0.67969999999999997</v>
      </c>
      <c r="E11" s="11"/>
    </row>
    <row r="12" spans="1:5">
      <c r="A12" s="108" t="s">
        <v>1407</v>
      </c>
      <c r="B12" s="106">
        <v>0.72219999999999995</v>
      </c>
      <c r="C12" s="106">
        <v>0.51570000000000005</v>
      </c>
      <c r="D12" s="106">
        <v>0.69369999999999998</v>
      </c>
      <c r="E12" s="11"/>
    </row>
    <row r="13" spans="1:5">
      <c r="A13" s="103" t="s">
        <v>1408</v>
      </c>
      <c r="B13" s="106">
        <v>0.14749999999999999</v>
      </c>
      <c r="C13" s="106">
        <v>0.39090000000000003</v>
      </c>
      <c r="D13" s="106">
        <v>0.18099999999999999</v>
      </c>
      <c r="E13" s="11"/>
    </row>
    <row r="14" spans="1:5">
      <c r="A14" s="108" t="s">
        <v>1409</v>
      </c>
      <c r="B14" s="106">
        <v>2.01E-2</v>
      </c>
      <c r="C14" s="106">
        <v>2.5999999999999999E-3</v>
      </c>
      <c r="D14" s="106">
        <v>1.77E-2</v>
      </c>
      <c r="E14" s="11"/>
    </row>
    <row r="15" spans="1:5">
      <c r="A15" s="109" t="s">
        <v>525</v>
      </c>
      <c r="B15" s="107"/>
      <c r="C15" s="107"/>
      <c r="D15" s="107"/>
      <c r="E15" s="11"/>
    </row>
    <row r="16" spans="1:5">
      <c r="A16" s="108" t="s">
        <v>1457</v>
      </c>
      <c r="B16" s="106">
        <v>0.75929999999999997</v>
      </c>
      <c r="C16" s="106">
        <v>0.29430000000000001</v>
      </c>
      <c r="D16" s="106">
        <v>0.71020000000000005</v>
      </c>
      <c r="E16" s="11"/>
    </row>
    <row r="17" spans="1:5">
      <c r="A17" s="108" t="s">
        <v>1411</v>
      </c>
      <c r="B17" s="106">
        <v>0.2407</v>
      </c>
      <c r="C17" s="106">
        <v>0.70569999999999999</v>
      </c>
      <c r="D17" s="106">
        <v>0.2898</v>
      </c>
      <c r="E17" s="11"/>
    </row>
    <row r="18" spans="1:5">
      <c r="A18" s="108" t="s">
        <v>526</v>
      </c>
      <c r="B18" s="110">
        <v>841.79200000000003</v>
      </c>
      <c r="C18" s="110">
        <v>672.40369999999996</v>
      </c>
      <c r="D18" s="110">
        <v>830.17240000000004</v>
      </c>
      <c r="E18" s="11"/>
    </row>
    <row r="19" spans="1:5">
      <c r="A19" s="109" t="s">
        <v>527</v>
      </c>
      <c r="B19" s="111"/>
      <c r="C19" s="111"/>
      <c r="D19" s="111"/>
      <c r="E19" s="11"/>
    </row>
    <row r="20" spans="1:5">
      <c r="A20" s="103" t="s">
        <v>528</v>
      </c>
      <c r="B20" s="106">
        <v>0.9859</v>
      </c>
      <c r="C20" s="106">
        <v>0.88360000000000005</v>
      </c>
      <c r="D20" s="106">
        <v>0.97070000000000001</v>
      </c>
      <c r="E20" s="11"/>
    </row>
    <row r="21" spans="1:5">
      <c r="A21" s="103" t="s">
        <v>529</v>
      </c>
      <c r="B21" s="106">
        <v>6.0999999999999999E-2</v>
      </c>
      <c r="C21" s="106">
        <v>0.42259999999999998</v>
      </c>
      <c r="D21" s="106">
        <v>0.1148</v>
      </c>
      <c r="E21" s="11"/>
    </row>
    <row r="22" spans="1:5">
      <c r="A22" s="108" t="s">
        <v>530</v>
      </c>
      <c r="B22" s="106">
        <v>1.41E-2</v>
      </c>
      <c r="C22" s="106">
        <v>0.1164</v>
      </c>
      <c r="D22" s="106">
        <v>2.93E-2</v>
      </c>
      <c r="E22" s="11"/>
    </row>
    <row r="23" spans="1:5">
      <c r="A23" s="108" t="s">
        <v>531</v>
      </c>
      <c r="B23" s="106">
        <v>6.1199999999999997E-2</v>
      </c>
      <c r="C23" s="106">
        <v>0.38690000000000002</v>
      </c>
      <c r="D23" s="106">
        <v>0.1053</v>
      </c>
      <c r="E23" s="11"/>
    </row>
    <row r="24" spans="1:5">
      <c r="A24" s="108" t="s">
        <v>532</v>
      </c>
      <c r="B24" s="106">
        <v>1.04E-2</v>
      </c>
      <c r="C24" s="106">
        <v>0.19089999999999999</v>
      </c>
      <c r="D24" s="106">
        <v>0.10920000000000001</v>
      </c>
      <c r="E24" s="11"/>
    </row>
    <row r="25" spans="1:5">
      <c r="A25" s="108" t="s">
        <v>533</v>
      </c>
      <c r="B25" s="106">
        <v>0.1532</v>
      </c>
      <c r="C25" s="106">
        <v>0.1062</v>
      </c>
      <c r="D25" s="106">
        <v>0.1462</v>
      </c>
      <c r="E25" s="11"/>
    </row>
    <row r="26" spans="1:5">
      <c r="A26" s="108" t="s">
        <v>1412</v>
      </c>
      <c r="B26" s="106">
        <v>3.5200000000000002E-2</v>
      </c>
      <c r="C26" s="106">
        <v>0.1129</v>
      </c>
      <c r="D26" s="106">
        <v>4.6800000000000001E-2</v>
      </c>
      <c r="E26" s="11"/>
    </row>
    <row r="27" spans="1:5">
      <c r="A27" s="108" t="s">
        <v>534</v>
      </c>
      <c r="B27" s="106">
        <v>0.97829999999999995</v>
      </c>
      <c r="C27" s="106">
        <v>0.85399999999999998</v>
      </c>
      <c r="D27" s="106">
        <v>0.95920000000000005</v>
      </c>
      <c r="E27" s="11"/>
    </row>
    <row r="28" spans="1:5">
      <c r="A28" s="108" t="s">
        <v>535</v>
      </c>
      <c r="B28" s="106">
        <v>6.7000000000000002E-3</v>
      </c>
      <c r="C28" s="106">
        <v>2.0899999999999998E-2</v>
      </c>
      <c r="D28" s="106">
        <v>8.8999999999999999E-3</v>
      </c>
      <c r="E28" s="11"/>
    </row>
    <row r="29" spans="1:5">
      <c r="A29" s="108" t="s">
        <v>536</v>
      </c>
      <c r="B29" s="106">
        <v>1E-3</v>
      </c>
      <c r="C29" s="106">
        <v>1.5900000000000001E-2</v>
      </c>
      <c r="D29" s="106">
        <v>3.3E-3</v>
      </c>
      <c r="E29" s="11"/>
    </row>
    <row r="30" spans="1:5">
      <c r="A30" s="108" t="s">
        <v>537</v>
      </c>
      <c r="B30" s="106">
        <v>2.0000000000000001E-4</v>
      </c>
      <c r="C30" s="106">
        <v>4.0000000000000002E-4</v>
      </c>
      <c r="D30" s="106">
        <v>2.0000000000000001E-4</v>
      </c>
      <c r="E30" s="11"/>
    </row>
    <row r="31" spans="1:5">
      <c r="A31" s="108" t="s">
        <v>538</v>
      </c>
      <c r="B31" s="106">
        <v>8.0000000000000004E-4</v>
      </c>
      <c r="C31" s="106">
        <v>1.8100000000000002E-2</v>
      </c>
      <c r="D31" s="106">
        <v>3.3999999999999998E-3</v>
      </c>
      <c r="E31" s="11"/>
    </row>
    <row r="32" spans="1:5">
      <c r="A32" s="108" t="s">
        <v>539</v>
      </c>
      <c r="B32" s="106">
        <v>1.2999999999999999E-2</v>
      </c>
      <c r="C32" s="106">
        <v>9.0700000000000003E-2</v>
      </c>
      <c r="D32" s="106">
        <v>2.4899999999999999E-2</v>
      </c>
      <c r="E32" s="11"/>
    </row>
    <row r="33" spans="1:5">
      <c r="A33" s="109" t="s">
        <v>540</v>
      </c>
      <c r="B33" s="107"/>
      <c r="C33" s="107"/>
      <c r="D33" s="107"/>
      <c r="E33" s="11"/>
    </row>
    <row r="34" spans="1:5">
      <c r="A34" s="108" t="s">
        <v>541</v>
      </c>
      <c r="B34" s="106">
        <v>0.31969999999999998</v>
      </c>
      <c r="C34" s="106">
        <v>0.47989999999999999</v>
      </c>
      <c r="D34" s="106">
        <v>0.34210000000000002</v>
      </c>
      <c r="E34" s="11"/>
    </row>
    <row r="35" spans="1:5">
      <c r="A35" s="108" t="s">
        <v>542</v>
      </c>
      <c r="B35" s="106">
        <v>0.39190000000000003</v>
      </c>
      <c r="C35" s="106">
        <v>0.70120000000000005</v>
      </c>
      <c r="D35" s="106">
        <v>0.43519999999999998</v>
      </c>
      <c r="E35" s="11"/>
    </row>
    <row r="36" spans="1:5">
      <c r="A36" s="108" t="s">
        <v>543</v>
      </c>
      <c r="B36" s="106">
        <v>9.8699999999999996E-2</v>
      </c>
      <c r="C36" s="106">
        <v>0.1804</v>
      </c>
      <c r="D36" s="106">
        <v>0.11</v>
      </c>
      <c r="E36" s="11"/>
    </row>
    <row r="37" spans="1:5">
      <c r="A37" s="108" t="s">
        <v>544</v>
      </c>
      <c r="B37" s="106">
        <v>9.1999999999999998E-2</v>
      </c>
      <c r="C37" s="106">
        <v>0.16739999999999999</v>
      </c>
      <c r="D37" s="106">
        <v>0.1024</v>
      </c>
      <c r="E37" s="11"/>
    </row>
    <row r="38" spans="1:5">
      <c r="A38" s="103" t="s">
        <v>1498</v>
      </c>
      <c r="B38" s="106">
        <v>0.31359999999999999</v>
      </c>
      <c r="C38" s="106">
        <v>0.33839999999999998</v>
      </c>
      <c r="D38" s="106">
        <v>0.31890000000000002</v>
      </c>
      <c r="E38" s="11"/>
    </row>
    <row r="39" spans="1:5">
      <c r="A39" s="72" t="s">
        <v>545</v>
      </c>
      <c r="B39" s="107"/>
      <c r="C39" s="107"/>
      <c r="D39" s="107"/>
      <c r="E39" s="11"/>
    </row>
    <row r="40" spans="1:5">
      <c r="A40" s="108" t="s">
        <v>546</v>
      </c>
      <c r="B40" s="106">
        <v>6.8599999999999994E-2</v>
      </c>
      <c r="C40" s="106">
        <v>7.17E-2</v>
      </c>
      <c r="D40" s="106">
        <v>6.9000000000000006E-2</v>
      </c>
      <c r="E40" s="11"/>
    </row>
    <row r="41" spans="1:5">
      <c r="A41" s="108" t="s">
        <v>547</v>
      </c>
      <c r="B41" s="106">
        <v>6.8099999999999994E-2</v>
      </c>
      <c r="C41" s="106">
        <v>6.9199999999999998E-2</v>
      </c>
      <c r="D41" s="106">
        <v>6.8199999999999997E-2</v>
      </c>
      <c r="E41" s="11"/>
    </row>
    <row r="42" spans="1:5">
      <c r="A42" s="108" t="s">
        <v>548</v>
      </c>
      <c r="B42" s="106">
        <v>0.14480000000000001</v>
      </c>
      <c r="C42" s="106">
        <v>1.2447999999999999</v>
      </c>
      <c r="D42" s="106">
        <v>0.30230000000000001</v>
      </c>
      <c r="E42" s="11"/>
    </row>
    <row r="43" spans="1:5">
      <c r="A43" s="108" t="s">
        <v>549</v>
      </c>
      <c r="B43" s="106">
        <v>6.4999999999999997E-3</v>
      </c>
      <c r="C43" s="106">
        <v>0.8629</v>
      </c>
      <c r="D43" s="106">
        <v>0.12909999999999999</v>
      </c>
      <c r="E43" s="11"/>
    </row>
    <row r="44" spans="1:5">
      <c r="A44" s="108" t="s">
        <v>550</v>
      </c>
      <c r="B44" s="106">
        <v>3.7100000000000001E-2</v>
      </c>
      <c r="C44" s="106">
        <v>0.55089999999999995</v>
      </c>
      <c r="D44" s="106">
        <v>0.11070000000000001</v>
      </c>
      <c r="E44" s="11"/>
    </row>
    <row r="45" spans="1:5">
      <c r="A45" s="108" t="s">
        <v>551</v>
      </c>
      <c r="B45" s="106">
        <v>0.11169999999999999</v>
      </c>
      <c r="C45" s="106">
        <v>0.1125</v>
      </c>
      <c r="D45" s="106">
        <v>0.1118</v>
      </c>
      <c r="E45" s="11"/>
    </row>
    <row r="46" spans="1:5">
      <c r="A46" s="109" t="s">
        <v>552</v>
      </c>
      <c r="B46" s="107"/>
      <c r="C46" s="107"/>
      <c r="D46" s="107"/>
      <c r="E46" s="11"/>
    </row>
    <row r="47" spans="1:5">
      <c r="A47" s="108" t="s">
        <v>553</v>
      </c>
      <c r="B47" s="106">
        <v>0.77980000000000005</v>
      </c>
      <c r="C47" s="106">
        <v>0.77600000000000002</v>
      </c>
      <c r="D47" s="106">
        <v>0.7792</v>
      </c>
      <c r="E47" s="11"/>
    </row>
    <row r="48" spans="1:5">
      <c r="A48" s="108" t="s">
        <v>554</v>
      </c>
      <c r="B48" s="106">
        <v>0.84450000000000003</v>
      </c>
      <c r="C48" s="106">
        <v>0.84730000000000005</v>
      </c>
      <c r="D48" s="106">
        <v>0.84489999999999998</v>
      </c>
      <c r="E48" s="11"/>
    </row>
    <row r="49" spans="1:5">
      <c r="A49" s="108" t="s">
        <v>555</v>
      </c>
      <c r="B49" s="106">
        <v>-9.1999999999999998E-3</v>
      </c>
      <c r="C49" s="106">
        <v>-1.61E-2</v>
      </c>
      <c r="D49" s="106">
        <v>-1.0200000000000001E-2</v>
      </c>
      <c r="E49" s="11"/>
    </row>
    <row r="50" spans="1:5" ht="15.75" thickBot="1">
      <c r="A50" s="238" t="s">
        <v>556</v>
      </c>
      <c r="B50" s="112">
        <v>3.2353999999999998</v>
      </c>
      <c r="C50" s="112">
        <v>3.2372000000000001</v>
      </c>
      <c r="D50" s="112">
        <v>3.2355999999999998</v>
      </c>
      <c r="E50" s="11"/>
    </row>
    <row r="51" spans="1:5" ht="24.95" customHeight="1" thickTop="1">
      <c r="A51" s="778" t="s">
        <v>557</v>
      </c>
      <c r="B51" s="778"/>
      <c r="C51" s="778"/>
      <c r="D51" s="778"/>
      <c r="E51" s="11"/>
    </row>
    <row r="52" spans="1:5" ht="84" customHeight="1">
      <c r="A52" s="742" t="s">
        <v>558</v>
      </c>
      <c r="B52" s="742"/>
      <c r="C52" s="742"/>
      <c r="D52" s="742"/>
      <c r="E52" s="11"/>
    </row>
    <row r="53" spans="1:5" ht="85.5" customHeight="1">
      <c r="A53" s="742" t="s">
        <v>559</v>
      </c>
      <c r="B53" s="742"/>
      <c r="C53" s="742"/>
      <c r="D53" s="742"/>
      <c r="E53" s="11"/>
    </row>
    <row r="54" spans="1:5">
      <c r="A54" s="749" t="s">
        <v>1458</v>
      </c>
      <c r="B54" s="749"/>
      <c r="C54" s="749"/>
      <c r="D54" s="749"/>
      <c r="E54" s="11"/>
    </row>
    <row r="55" spans="1:5" ht="24.95" customHeight="1">
      <c r="A55" s="773" t="s">
        <v>561</v>
      </c>
      <c r="B55" s="773"/>
      <c r="C55" s="773"/>
      <c r="D55" s="773"/>
      <c r="E55" s="11"/>
    </row>
    <row r="56" spans="1:5">
      <c r="A56" s="11"/>
      <c r="B56" s="11"/>
      <c r="C56" s="11"/>
      <c r="D56" s="11"/>
      <c r="E56" s="11"/>
    </row>
    <row r="57" spans="1:5" ht="30" customHeight="1">
      <c r="A57" s="509"/>
      <c r="B57" s="510" t="s">
        <v>60</v>
      </c>
      <c r="C57" s="510" t="s">
        <v>58</v>
      </c>
      <c r="D57" s="511" t="s">
        <v>519</v>
      </c>
      <c r="E57" s="11"/>
    </row>
    <row r="58" spans="1:5">
      <c r="A58" s="11"/>
      <c r="B58" s="11"/>
      <c r="C58" s="11"/>
      <c r="D58" s="11"/>
      <c r="E58" s="11"/>
    </row>
    <row r="59" spans="1:5">
      <c r="A59" s="429" t="s">
        <v>562</v>
      </c>
      <c r="B59" s="510"/>
      <c r="C59" s="510"/>
      <c r="D59" s="510"/>
      <c r="E59" s="11"/>
    </row>
    <row r="60" spans="1:5">
      <c r="A60" s="714" t="s">
        <v>891</v>
      </c>
      <c r="B60" s="106">
        <v>6.8699999999999997E-2</v>
      </c>
      <c r="C60" s="106">
        <v>4.2000000000000003E-2</v>
      </c>
      <c r="D60" s="106">
        <v>6.4799999999999996E-2</v>
      </c>
      <c r="E60" s="11"/>
    </row>
    <row r="61" spans="1:5">
      <c r="A61" s="714" t="s">
        <v>1413</v>
      </c>
      <c r="B61" s="106">
        <v>7.5300000000000006E-2</v>
      </c>
      <c r="C61" s="106">
        <v>3.8600000000000002E-2</v>
      </c>
      <c r="D61" s="106">
        <v>6.9900000000000004E-2</v>
      </c>
      <c r="E61" s="11"/>
    </row>
    <row r="62" spans="1:5">
      <c r="A62" s="714" t="s">
        <v>1414</v>
      </c>
      <c r="B62" s="106">
        <v>6.4299999999999996E-2</v>
      </c>
      <c r="C62" s="106">
        <v>2.5899999999999999E-2</v>
      </c>
      <c r="D62" s="106">
        <v>5.8700000000000002E-2</v>
      </c>
      <c r="E62" s="11"/>
    </row>
    <row r="63" spans="1:5">
      <c r="A63" s="714" t="s">
        <v>1415</v>
      </c>
      <c r="B63" s="106">
        <v>8.8000000000000005E-3</v>
      </c>
      <c r="C63" s="106">
        <v>-3.1E-2</v>
      </c>
      <c r="D63" s="106">
        <v>3.0999999999999999E-3</v>
      </c>
      <c r="E63" s="11"/>
    </row>
    <row r="64" spans="1:5">
      <c r="A64" s="714" t="s">
        <v>1416</v>
      </c>
      <c r="B64" s="106">
        <v>8.2000000000000007E-3</v>
      </c>
      <c r="C64" s="106">
        <v>-3.1E-2</v>
      </c>
      <c r="D64" s="106">
        <v>2.5000000000000001E-3</v>
      </c>
      <c r="E64" s="11"/>
    </row>
    <row r="65" spans="1:5">
      <c r="A65" s="714" t="s">
        <v>1417</v>
      </c>
      <c r="B65" s="106">
        <v>5.1000000000000004E-3</v>
      </c>
      <c r="C65" s="106">
        <v>-3.1E-2</v>
      </c>
      <c r="D65" s="106">
        <v>-2.0000000000000001E-4</v>
      </c>
      <c r="E65" s="11"/>
    </row>
    <row r="66" spans="1:5">
      <c r="A66" s="714" t="s">
        <v>1418</v>
      </c>
      <c r="B66" s="106">
        <v>7.2999999999999995E-2</v>
      </c>
      <c r="C66" s="106">
        <v>-0.41439999999999999</v>
      </c>
      <c r="D66" s="106">
        <v>-2.5000000000000001E-3</v>
      </c>
      <c r="E66" s="11"/>
    </row>
    <row r="67" spans="1:5">
      <c r="A67" s="717" t="s">
        <v>563</v>
      </c>
      <c r="B67" s="510"/>
      <c r="C67" s="510"/>
      <c r="D67" s="510"/>
      <c r="E67" s="11"/>
    </row>
    <row r="68" spans="1:5">
      <c r="A68" s="714" t="s">
        <v>899</v>
      </c>
      <c r="B68" s="106">
        <v>0.1065</v>
      </c>
      <c r="C68" s="106">
        <v>7.17E-2</v>
      </c>
      <c r="D68" s="106">
        <v>0.10150000000000001</v>
      </c>
      <c r="E68" s="11"/>
    </row>
    <row r="69" spans="1:5">
      <c r="A69" s="714" t="s">
        <v>901</v>
      </c>
      <c r="B69" s="106">
        <v>-3.78E-2</v>
      </c>
      <c r="C69" s="106">
        <v>-2.9700000000000001E-2</v>
      </c>
      <c r="D69" s="106">
        <v>-3.6600000000000001E-2</v>
      </c>
      <c r="E69" s="11"/>
    </row>
    <row r="70" spans="1:5">
      <c r="A70" s="714" t="s">
        <v>903</v>
      </c>
      <c r="B70" s="106">
        <v>4.9500000000000002E-2</v>
      </c>
      <c r="C70" s="106">
        <v>3.7900000000000003E-2</v>
      </c>
      <c r="D70" s="106">
        <v>4.7800000000000002E-2</v>
      </c>
      <c r="E70" s="11"/>
    </row>
    <row r="71" spans="1:5">
      <c r="A71" s="714" t="s">
        <v>905</v>
      </c>
      <c r="B71" s="106">
        <v>-1E-4</v>
      </c>
      <c r="C71" s="106">
        <v>0</v>
      </c>
      <c r="D71" s="106">
        <v>0</v>
      </c>
      <c r="E71" s="11"/>
    </row>
    <row r="72" spans="1:5">
      <c r="A72" s="714" t="s">
        <v>1419</v>
      </c>
      <c r="B72" s="106">
        <v>-1.0999999999999999E-2</v>
      </c>
      <c r="C72" s="106">
        <v>-1.26E-2</v>
      </c>
      <c r="D72" s="106">
        <v>-1.12E-2</v>
      </c>
      <c r="E72" s="11"/>
    </row>
    <row r="73" spans="1:5">
      <c r="A73" s="714" t="s">
        <v>1420</v>
      </c>
      <c r="B73" s="106">
        <v>6.4999999999999997E-3</v>
      </c>
      <c r="C73" s="106">
        <v>-3.5000000000000001E-3</v>
      </c>
      <c r="D73" s="106">
        <v>5.1000000000000004E-3</v>
      </c>
      <c r="E73" s="11"/>
    </row>
    <row r="74" spans="1:5">
      <c r="A74" s="714" t="s">
        <v>1421</v>
      </c>
      <c r="B74" s="106">
        <v>-5.5500000000000001E-2</v>
      </c>
      <c r="C74" s="106">
        <v>-5.6899999999999999E-2</v>
      </c>
      <c r="D74" s="106">
        <v>-5.57E-2</v>
      </c>
      <c r="E74" s="11"/>
    </row>
    <row r="75" spans="1:5">
      <c r="A75" s="714" t="s">
        <v>1422</v>
      </c>
      <c r="B75" s="106">
        <v>-5.0000000000000001E-4</v>
      </c>
      <c r="C75" s="106">
        <v>0</v>
      </c>
      <c r="D75" s="106">
        <v>-5.0000000000000001E-4</v>
      </c>
      <c r="E75" s="11"/>
    </row>
    <row r="76" spans="1:5">
      <c r="A76" s="714" t="s">
        <v>1423</v>
      </c>
      <c r="B76" s="106">
        <v>0.1016</v>
      </c>
      <c r="C76" s="106">
        <v>0.1573</v>
      </c>
      <c r="D76" s="106">
        <v>0.106</v>
      </c>
      <c r="E76" s="11"/>
    </row>
    <row r="77" spans="1:5">
      <c r="A77" s="717" t="s">
        <v>564</v>
      </c>
      <c r="B77" s="510"/>
      <c r="C77" s="510"/>
      <c r="D77" s="510"/>
      <c r="E77" s="11"/>
    </row>
    <row r="78" spans="1:5">
      <c r="A78" s="714" t="s">
        <v>1424</v>
      </c>
      <c r="B78" s="106">
        <v>0.14280000000000001</v>
      </c>
      <c r="C78" s="106">
        <v>0.10349999999999999</v>
      </c>
      <c r="D78" s="106">
        <v>0.13900000000000001</v>
      </c>
      <c r="E78" s="11"/>
    </row>
    <row r="79" spans="1:5">
      <c r="A79" s="714" t="s">
        <v>1425</v>
      </c>
      <c r="B79" s="106">
        <v>0.12889999999999999</v>
      </c>
      <c r="C79" s="106">
        <v>9.7600000000000006E-2</v>
      </c>
      <c r="D79" s="106">
        <v>0.1115</v>
      </c>
      <c r="E79" s="11"/>
    </row>
    <row r="80" spans="1:5">
      <c r="A80" s="714" t="s">
        <v>1426</v>
      </c>
      <c r="B80" s="106">
        <v>0.1537</v>
      </c>
      <c r="C80" s="106">
        <v>4.0500000000000001E-2</v>
      </c>
      <c r="D80" s="106">
        <v>0.1177</v>
      </c>
      <c r="E80" s="11"/>
    </row>
    <row r="81" spans="1:5">
      <c r="A81" s="714" t="s">
        <v>1427</v>
      </c>
      <c r="B81" s="106">
        <v>0.3044</v>
      </c>
      <c r="C81" s="106">
        <v>1.67E-2</v>
      </c>
      <c r="D81" s="106">
        <v>2.7900000000000001E-2</v>
      </c>
      <c r="E81" s="11"/>
    </row>
    <row r="82" spans="1:5">
      <c r="A82" s="714" t="s">
        <v>1428</v>
      </c>
      <c r="B82" s="106">
        <v>1.3899999999999999E-2</v>
      </c>
      <c r="C82" s="106">
        <v>5.7999999999999996E-3</v>
      </c>
      <c r="D82" s="106">
        <v>1.24E-2</v>
      </c>
      <c r="E82" s="11"/>
    </row>
    <row r="83" spans="1:5">
      <c r="A83" s="714" t="s">
        <v>1429</v>
      </c>
      <c r="B83" s="106">
        <v>8.5699999999999998E-2</v>
      </c>
      <c r="C83" s="106">
        <v>4.8999999999999998E-3</v>
      </c>
      <c r="D83" s="106">
        <v>7.2400000000000006E-2</v>
      </c>
      <c r="E83" s="11"/>
    </row>
    <row r="84" spans="1:5">
      <c r="A84" s="714" t="s">
        <v>1430</v>
      </c>
      <c r="B84" s="106">
        <v>4.3999999999999997E-2</v>
      </c>
      <c r="C84" s="106">
        <v>5.4999999999999997E-3</v>
      </c>
      <c r="D84" s="106">
        <v>3.7199999999999997E-2</v>
      </c>
      <c r="E84" s="11"/>
    </row>
    <row r="85" spans="1:5">
      <c r="A85" s="714" t="s">
        <v>1431</v>
      </c>
      <c r="B85" s="106">
        <v>4.8000000000000001E-2</v>
      </c>
      <c r="C85" s="106">
        <v>8.5000000000000006E-3</v>
      </c>
      <c r="D85" s="106">
        <v>4.7E-2</v>
      </c>
      <c r="E85" s="11"/>
    </row>
    <row r="86" spans="1:5">
      <c r="A86" s="714" t="s">
        <v>1432</v>
      </c>
      <c r="B86" s="106">
        <v>4.2599999999999999E-2</v>
      </c>
      <c r="C86" s="106">
        <v>2.9899999999999999E-2</v>
      </c>
      <c r="D86" s="106">
        <v>4.0599999999999997E-2</v>
      </c>
      <c r="E86" s="11"/>
    </row>
    <row r="87" spans="1:5">
      <c r="A87" s="714" t="s">
        <v>1433</v>
      </c>
      <c r="B87" s="106">
        <v>4.7800000000000002E-2</v>
      </c>
      <c r="C87" s="106">
        <v>4.5999999999999999E-2</v>
      </c>
      <c r="D87" s="106">
        <v>4.7699999999999999E-2</v>
      </c>
      <c r="E87" s="11"/>
    </row>
    <row r="88" spans="1:5">
      <c r="A88" s="714" t="s">
        <v>1434</v>
      </c>
      <c r="B88" s="106">
        <v>2.9999999999999997E-4</v>
      </c>
      <c r="C88" s="106">
        <v>0.1056</v>
      </c>
      <c r="D88" s="106">
        <v>4.3900000000000002E-2</v>
      </c>
      <c r="E88" s="11"/>
    </row>
    <row r="89" spans="1:5">
      <c r="A89" s="714" t="s">
        <v>1435</v>
      </c>
      <c r="B89" s="106">
        <v>0</v>
      </c>
      <c r="C89" s="106">
        <v>3.5299999999999998E-2</v>
      </c>
      <c r="D89" s="106">
        <v>7.3000000000000001E-3</v>
      </c>
      <c r="E89" s="11"/>
    </row>
    <row r="90" spans="1:5">
      <c r="A90" s="717" t="s">
        <v>565</v>
      </c>
      <c r="B90" s="510"/>
      <c r="C90" s="510"/>
      <c r="D90" s="510"/>
      <c r="E90" s="11"/>
    </row>
    <row r="91" spans="1:5">
      <c r="A91" s="717" t="s">
        <v>566</v>
      </c>
      <c r="B91" s="510"/>
      <c r="C91" s="510"/>
      <c r="D91" s="510"/>
      <c r="E91" s="11"/>
    </row>
    <row r="92" spans="1:5">
      <c r="A92" s="714" t="s">
        <v>923</v>
      </c>
      <c r="B92" s="106">
        <v>5.5500000000000001E-2</v>
      </c>
      <c r="C92" s="106">
        <v>5.6899999999999999E-2</v>
      </c>
      <c r="D92" s="106">
        <v>5.57E-2</v>
      </c>
      <c r="E92" s="11"/>
    </row>
    <row r="93" spans="1:5">
      <c r="A93" s="714" t="s">
        <v>925</v>
      </c>
      <c r="B93" s="106">
        <v>7.22E-2</v>
      </c>
      <c r="C93" s="106">
        <v>7.6100000000000001E-2</v>
      </c>
      <c r="D93" s="106">
        <v>7.2800000000000004E-2</v>
      </c>
      <c r="E93" s="11"/>
    </row>
    <row r="94" spans="1:5">
      <c r="A94" s="714" t="s">
        <v>927</v>
      </c>
      <c r="B94" s="106">
        <v>7.9200000000000007E-2</v>
      </c>
      <c r="C94" s="106">
        <v>7.3099999999999998E-2</v>
      </c>
      <c r="D94" s="106">
        <v>7.8299999999999995E-2</v>
      </c>
      <c r="E94" s="11"/>
    </row>
    <row r="95" spans="1:5">
      <c r="A95" s="714" t="s">
        <v>1436</v>
      </c>
      <c r="B95" s="106">
        <v>8.2400000000000001E-2</v>
      </c>
      <c r="C95" s="106">
        <v>0.14449999999999999</v>
      </c>
      <c r="D95" s="106">
        <v>8.7999999999999995E-2</v>
      </c>
      <c r="E95" s="11"/>
    </row>
    <row r="96" spans="1:5">
      <c r="A96" s="717" t="s">
        <v>567</v>
      </c>
      <c r="B96" s="430"/>
      <c r="C96" s="430"/>
      <c r="D96" s="430"/>
      <c r="E96" s="11"/>
    </row>
    <row r="97" spans="1:5">
      <c r="A97" s="714" t="s">
        <v>930</v>
      </c>
      <c r="B97" s="106">
        <v>0.54879999999999995</v>
      </c>
      <c r="C97" s="106">
        <v>0.61739999999999995</v>
      </c>
      <c r="D97" s="106">
        <v>0.55900000000000005</v>
      </c>
      <c r="E97" s="11"/>
    </row>
    <row r="98" spans="1:5">
      <c r="A98" s="714" t="s">
        <v>932</v>
      </c>
      <c r="B98" s="106">
        <v>4.48E-2</v>
      </c>
      <c r="C98" s="106">
        <v>3.9E-2</v>
      </c>
      <c r="D98" s="106">
        <v>4.3900000000000002E-2</v>
      </c>
      <c r="E98" s="11"/>
    </row>
    <row r="99" spans="1:5">
      <c r="A99" s="714" t="s">
        <v>934</v>
      </c>
      <c r="B99" s="106">
        <v>0.40649999999999997</v>
      </c>
      <c r="C99" s="106">
        <v>0.34360000000000002</v>
      </c>
      <c r="D99" s="106">
        <v>0.39710000000000001</v>
      </c>
      <c r="E99" s="11"/>
    </row>
    <row r="100" spans="1:5">
      <c r="A100" s="714" t="s">
        <v>936</v>
      </c>
      <c r="B100" s="106">
        <v>0.45040000000000002</v>
      </c>
      <c r="C100" s="106">
        <v>0.43090000000000001</v>
      </c>
      <c r="D100" s="106">
        <v>0.44740000000000002</v>
      </c>
      <c r="E100" s="11"/>
    </row>
    <row r="101" spans="1:5">
      <c r="A101" s="717" t="s">
        <v>568</v>
      </c>
      <c r="B101" s="430"/>
      <c r="C101" s="430"/>
      <c r="D101" s="430"/>
      <c r="E101" s="11"/>
    </row>
    <row r="102" spans="1:5">
      <c r="A102" s="714" t="s">
        <v>938</v>
      </c>
      <c r="B102" s="106">
        <v>7.1400000000000005E-2</v>
      </c>
      <c r="C102" s="106">
        <v>3.61E-2</v>
      </c>
      <c r="D102" s="106">
        <v>6.6400000000000001E-2</v>
      </c>
      <c r="E102" s="11"/>
    </row>
    <row r="103" spans="1:5">
      <c r="A103" s="714" t="s">
        <v>940</v>
      </c>
      <c r="B103" s="106">
        <v>6.4799999999999996E-2</v>
      </c>
      <c r="C103" s="106">
        <v>3.8100000000000002E-2</v>
      </c>
      <c r="D103" s="106">
        <v>6.0999999999999999E-2</v>
      </c>
      <c r="E103" s="11"/>
    </row>
    <row r="104" spans="1:5">
      <c r="A104" s="716" t="s">
        <v>1437</v>
      </c>
      <c r="B104" s="106">
        <v>9.2600000000000002E-2</v>
      </c>
      <c r="C104" s="106">
        <v>5.5100000000000003E-2</v>
      </c>
      <c r="D104" s="106">
        <v>8.7300000000000003E-2</v>
      </c>
      <c r="E104" s="11"/>
    </row>
    <row r="105" spans="1:5">
      <c r="A105" s="716" t="s">
        <v>943</v>
      </c>
      <c r="B105" s="106">
        <v>0.1308</v>
      </c>
      <c r="C105" s="106">
        <v>8.5900000000000004E-2</v>
      </c>
      <c r="D105" s="106">
        <v>0.1244</v>
      </c>
      <c r="E105" s="11"/>
    </row>
    <row r="106" spans="1:5">
      <c r="A106" s="716" t="s">
        <v>945</v>
      </c>
      <c r="B106" s="106">
        <v>-3.8100000000000002E-2</v>
      </c>
      <c r="C106" s="106">
        <v>-3.0800000000000001E-2</v>
      </c>
      <c r="D106" s="106">
        <v>-3.7100000000000001E-2</v>
      </c>
      <c r="E106" s="11"/>
    </row>
    <row r="107" spans="1:5">
      <c r="A107" s="716" t="s">
        <v>947</v>
      </c>
      <c r="B107" s="106">
        <v>-2.7799999999999998E-2</v>
      </c>
      <c r="C107" s="106">
        <v>-1.7000000000000001E-2</v>
      </c>
      <c r="D107" s="106">
        <v>-2.63E-2</v>
      </c>
      <c r="E107" s="11"/>
    </row>
    <row r="108" spans="1:5">
      <c r="A108" s="716" t="s">
        <v>949</v>
      </c>
      <c r="B108" s="106">
        <v>6.6E-3</v>
      </c>
      <c r="C108" s="106">
        <v>-2E-3</v>
      </c>
      <c r="D108" s="106">
        <v>5.4000000000000003E-3</v>
      </c>
      <c r="E108" s="11"/>
    </row>
    <row r="109" spans="1:5">
      <c r="A109" s="717" t="s">
        <v>950</v>
      </c>
      <c r="B109" s="510"/>
      <c r="C109" s="510"/>
      <c r="D109" s="510"/>
      <c r="E109" s="11"/>
    </row>
    <row r="110" spans="1:5">
      <c r="A110" s="716" t="s">
        <v>938</v>
      </c>
      <c r="B110" s="644">
        <v>7.1400000000000005E-2</v>
      </c>
      <c r="C110" s="644">
        <v>3.61E-2</v>
      </c>
      <c r="D110" s="644">
        <v>6.6400000000000001E-2</v>
      </c>
      <c r="E110" s="11"/>
    </row>
    <row r="111" spans="1:5">
      <c r="A111" s="716" t="s">
        <v>952</v>
      </c>
      <c r="B111" s="106">
        <v>-6.4999999999999997E-3</v>
      </c>
      <c r="C111" s="106">
        <v>-9.1999999999999998E-3</v>
      </c>
      <c r="D111" s="106">
        <v>-6.8999999999999999E-3</v>
      </c>
      <c r="E111" s="11"/>
    </row>
    <row r="112" spans="1:5">
      <c r="A112" s="716" t="s">
        <v>954</v>
      </c>
      <c r="B112" s="106">
        <v>-5.6000000000000001E-2</v>
      </c>
      <c r="C112" s="106">
        <v>-5.8900000000000001E-2</v>
      </c>
      <c r="D112" s="106">
        <v>-5.6399999999999999E-2</v>
      </c>
      <c r="E112" s="11"/>
    </row>
    <row r="113" spans="1:5">
      <c r="A113" s="716" t="s">
        <v>956</v>
      </c>
      <c r="B113" s="106">
        <v>0</v>
      </c>
      <c r="C113" s="106">
        <v>0</v>
      </c>
      <c r="D113" s="106">
        <v>0</v>
      </c>
      <c r="E113" s="11"/>
    </row>
    <row r="114" spans="1:5">
      <c r="A114" s="716" t="s">
        <v>958</v>
      </c>
      <c r="B114" s="106">
        <v>-5.9999999999999995E-4</v>
      </c>
      <c r="C114" s="106">
        <v>0</v>
      </c>
      <c r="D114" s="106">
        <v>-5.0000000000000001E-4</v>
      </c>
      <c r="E114" s="11"/>
    </row>
    <row r="115" spans="1:5">
      <c r="A115" s="716" t="s">
        <v>959</v>
      </c>
      <c r="B115" s="106">
        <v>-1E-4</v>
      </c>
      <c r="C115" s="106">
        <v>0</v>
      </c>
      <c r="D115" s="106">
        <v>0</v>
      </c>
      <c r="E115" s="11"/>
    </row>
    <row r="116" spans="1:5">
      <c r="A116" s="431" t="s">
        <v>569</v>
      </c>
      <c r="B116" s="432">
        <v>8.5000000000000006E-3</v>
      </c>
      <c r="C116" s="432">
        <v>-3.2099999999999997E-2</v>
      </c>
      <c r="D116" s="432">
        <v>2.8E-3</v>
      </c>
      <c r="E116" s="11"/>
    </row>
    <row r="117" spans="1:5" ht="3.75" customHeight="1" thickBot="1">
      <c r="A117" s="191"/>
      <c r="B117" s="112"/>
      <c r="C117" s="112"/>
      <c r="D117" s="112"/>
      <c r="E117" s="11"/>
    </row>
    <row r="118" spans="1:5" ht="15.75" thickTop="1">
      <c r="A118" s="750" t="s">
        <v>1401</v>
      </c>
      <c r="B118" s="750"/>
      <c r="C118" s="750"/>
      <c r="D118" s="750"/>
      <c r="E118" s="11"/>
    </row>
    <row r="119" spans="1:5">
      <c r="A119" s="745" t="s">
        <v>1402</v>
      </c>
      <c r="B119" s="745"/>
      <c r="C119" s="745"/>
      <c r="D119" s="745"/>
      <c r="E119" s="11"/>
    </row>
    <row r="120" spans="1:5">
      <c r="A120" s="745" t="s">
        <v>1403</v>
      </c>
      <c r="B120" s="745"/>
      <c r="C120" s="745"/>
      <c r="D120" s="745"/>
      <c r="E120" s="11"/>
    </row>
    <row r="121" spans="1:5">
      <c r="A121" s="745" t="s">
        <v>1404</v>
      </c>
      <c r="B121" s="745"/>
      <c r="C121" s="745"/>
      <c r="D121" s="745"/>
      <c r="E121" s="11"/>
    </row>
    <row r="122" spans="1:5" ht="24.95" customHeight="1">
      <c r="A122" s="779" t="s">
        <v>1405</v>
      </c>
      <c r="B122" s="779"/>
      <c r="C122" s="779"/>
      <c r="D122" s="779"/>
      <c r="E122" s="11"/>
    </row>
    <row r="123" spans="1:5" ht="25.5" customHeight="1">
      <c r="A123" s="747" t="s">
        <v>964</v>
      </c>
      <c r="B123" s="747"/>
      <c r="C123" s="747"/>
      <c r="D123" s="747"/>
      <c r="E123" s="11"/>
    </row>
    <row r="124" spans="1:5">
      <c r="A124" s="745" t="s">
        <v>571</v>
      </c>
      <c r="B124" s="745"/>
      <c r="C124" s="745"/>
      <c r="D124" s="745"/>
      <c r="E124" s="11"/>
    </row>
    <row r="125" spans="1:5" ht="30" customHeight="1">
      <c r="A125" s="747" t="s">
        <v>965</v>
      </c>
      <c r="B125" s="747"/>
      <c r="C125" s="747"/>
      <c r="D125" s="747"/>
      <c r="E125" s="11"/>
    </row>
    <row r="126" spans="1:5">
      <c r="A126" s="11"/>
      <c r="B126" s="146"/>
      <c r="C126" s="146"/>
      <c r="D126" s="146"/>
      <c r="E126" s="11"/>
    </row>
  </sheetData>
  <mergeCells count="16">
    <mergeCell ref="A122:D122"/>
    <mergeCell ref="A123:D123"/>
    <mergeCell ref="A124:D124"/>
    <mergeCell ref="A125:D125"/>
    <mergeCell ref="A54:D54"/>
    <mergeCell ref="A55:D55"/>
    <mergeCell ref="A118:D118"/>
    <mergeCell ref="A119:D119"/>
    <mergeCell ref="A120:D120"/>
    <mergeCell ref="A121:D121"/>
    <mergeCell ref="A53:D53"/>
    <mergeCell ref="A1:D1"/>
    <mergeCell ref="A2:D2"/>
    <mergeCell ref="A3:D3"/>
    <mergeCell ref="A51:D51"/>
    <mergeCell ref="A52:D52"/>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sqref="A1:K1"/>
    </sheetView>
  </sheetViews>
  <sheetFormatPr defaultRowHeight="18"/>
  <cols>
    <col min="1" max="1" width="91.28515625" style="14" bestFit="1" customWidth="1"/>
    <col min="2" max="4" width="10.7109375" style="14" bestFit="1" customWidth="1"/>
    <col min="5" max="10" width="9.7109375" style="14" bestFit="1" customWidth="1"/>
    <col min="11" max="11" width="9.7109375" style="18" bestFit="1" customWidth="1"/>
    <col min="12" max="16384" width="9.140625" style="14"/>
  </cols>
  <sheetData>
    <row r="1" spans="1:11" ht="30" customHeight="1">
      <c r="A1" s="751" t="s">
        <v>442</v>
      </c>
      <c r="B1" s="751"/>
      <c r="C1" s="751"/>
      <c r="D1" s="751"/>
      <c r="E1" s="751"/>
      <c r="F1" s="751"/>
      <c r="G1" s="751"/>
      <c r="H1" s="751"/>
      <c r="I1" s="751"/>
      <c r="J1" s="751"/>
      <c r="K1" s="751"/>
    </row>
    <row r="2" spans="1:11" ht="15" customHeight="1">
      <c r="A2" s="752" t="s">
        <v>572</v>
      </c>
      <c r="B2" s="752"/>
      <c r="C2" s="752"/>
      <c r="D2" s="752"/>
      <c r="E2" s="752"/>
      <c r="F2" s="752"/>
      <c r="G2" s="752"/>
      <c r="H2" s="752"/>
      <c r="I2" s="752"/>
      <c r="J2" s="752"/>
      <c r="K2" s="752"/>
    </row>
    <row r="3" spans="1:11" ht="30" customHeight="1">
      <c r="A3" s="753" t="s">
        <v>512</v>
      </c>
      <c r="B3" s="753"/>
      <c r="C3" s="753"/>
      <c r="D3" s="753"/>
      <c r="E3" s="753"/>
      <c r="F3" s="753"/>
      <c r="G3" s="753"/>
      <c r="H3" s="753"/>
      <c r="I3" s="753"/>
      <c r="J3" s="753"/>
      <c r="K3" s="753"/>
    </row>
    <row r="4" spans="1:11" ht="3.75" customHeight="1" thickBot="1">
      <c r="A4" s="47"/>
      <c r="B4" s="47"/>
      <c r="C4" s="47"/>
      <c r="D4" s="47"/>
      <c r="E4" s="47"/>
      <c r="F4" s="47"/>
      <c r="G4" s="47"/>
      <c r="H4" s="47"/>
      <c r="I4" s="47"/>
      <c r="J4" s="47"/>
      <c r="K4" s="47"/>
    </row>
    <row r="5" spans="1:11" s="15" customFormat="1" ht="30" customHeight="1" thickTop="1" thickBot="1">
      <c r="A5" s="553"/>
      <c r="B5" s="392" t="s">
        <v>574</v>
      </c>
      <c r="C5" s="392" t="s">
        <v>575</v>
      </c>
      <c r="D5" s="392" t="s">
        <v>576</v>
      </c>
      <c r="E5" s="392" t="s">
        <v>577</v>
      </c>
      <c r="F5" s="392" t="s">
        <v>578</v>
      </c>
      <c r="G5" s="392" t="s">
        <v>579</v>
      </c>
      <c r="H5" s="392" t="s">
        <v>1268</v>
      </c>
      <c r="I5" s="392" t="s">
        <v>1501</v>
      </c>
      <c r="J5" s="392" t="s">
        <v>1359</v>
      </c>
      <c r="K5" s="392" t="s">
        <v>1502</v>
      </c>
    </row>
    <row r="6" spans="1:11" ht="15" customHeight="1" thickTop="1" thickBot="1">
      <c r="A6" s="394" t="s">
        <v>580</v>
      </c>
      <c r="B6" s="395">
        <v>8896442.3254500013</v>
      </c>
      <c r="C6" s="395">
        <v>9192163.6276799999</v>
      </c>
      <c r="D6" s="395">
        <v>9664150.5101800002</v>
      </c>
      <c r="E6" s="395">
        <v>4567661.8962500002</v>
      </c>
      <c r="F6" s="395">
        <v>4804736.9544399995</v>
      </c>
      <c r="G6" s="395">
        <v>4880265.7982700001</v>
      </c>
      <c r="H6" s="395">
        <v>5457575.9155100007</v>
      </c>
      <c r="I6" s="395">
        <v>5828979.0408900008</v>
      </c>
      <c r="J6" s="395">
        <v>6114604.8484100001</v>
      </c>
      <c r="K6" s="395">
        <v>6332630.3053900003</v>
      </c>
    </row>
    <row r="7" spans="1:11" s="16" customFormat="1" ht="15" customHeight="1" thickTop="1">
      <c r="A7" s="147" t="s">
        <v>162</v>
      </c>
      <c r="B7" s="114">
        <v>622325.91596999997</v>
      </c>
      <c r="C7" s="114">
        <v>631234.6936</v>
      </c>
      <c r="D7" s="114">
        <v>731622.4995700001</v>
      </c>
      <c r="E7" s="114">
        <v>332052.26951000001</v>
      </c>
      <c r="F7" s="114">
        <v>388509.67924999999</v>
      </c>
      <c r="G7" s="114">
        <v>401148.05776999996</v>
      </c>
      <c r="H7" s="114">
        <v>360986.55856999999</v>
      </c>
      <c r="I7" s="114">
        <v>732709.36226999993</v>
      </c>
      <c r="J7" s="114">
        <v>553242.99040999997</v>
      </c>
      <c r="K7" s="114">
        <v>509532.86456999998</v>
      </c>
    </row>
    <row r="8" spans="1:11" s="16" customFormat="1" ht="15" customHeight="1">
      <c r="A8" s="147" t="s">
        <v>171</v>
      </c>
      <c r="B8" s="114">
        <v>954822.59522000002</v>
      </c>
      <c r="C8" s="114">
        <v>855632.23273000005</v>
      </c>
      <c r="D8" s="114">
        <v>803865.61953999999</v>
      </c>
      <c r="E8" s="114">
        <v>225392.47200000001</v>
      </c>
      <c r="F8" s="114">
        <v>158833.47387000002</v>
      </c>
      <c r="G8" s="114">
        <v>125113.11943999999</v>
      </c>
      <c r="H8" s="114">
        <v>217566.33088999998</v>
      </c>
      <c r="I8" s="114">
        <v>189839.76188000001</v>
      </c>
      <c r="J8" s="114">
        <v>290302.24727999995</v>
      </c>
      <c r="K8" s="114">
        <v>138697.95788999999</v>
      </c>
    </row>
    <row r="9" spans="1:11" s="16" customFormat="1" ht="15" customHeight="1">
      <c r="A9" s="147" t="s">
        <v>180</v>
      </c>
      <c r="B9" s="114">
        <v>7017869.7924499996</v>
      </c>
      <c r="C9" s="114">
        <v>7396124.3019700004</v>
      </c>
      <c r="D9" s="114">
        <v>7776279.2698500007</v>
      </c>
      <c r="E9" s="114">
        <v>3725282.0091900001</v>
      </c>
      <c r="F9" s="114">
        <v>3978259.8328</v>
      </c>
      <c r="G9" s="114">
        <v>4058691.1951100002</v>
      </c>
      <c r="H9" s="114">
        <v>4422837.2223800002</v>
      </c>
      <c r="I9" s="114">
        <v>4449945.35525</v>
      </c>
      <c r="J9" s="114">
        <v>4732782.3077600002</v>
      </c>
      <c r="K9" s="114">
        <v>4968989.9195100004</v>
      </c>
    </row>
    <row r="10" spans="1:11" s="16" customFormat="1" ht="15" customHeight="1">
      <c r="A10" s="148" t="s">
        <v>581</v>
      </c>
      <c r="B10" s="114">
        <v>7066800.6672499999</v>
      </c>
      <c r="C10" s="114">
        <v>7437917.27018</v>
      </c>
      <c r="D10" s="114">
        <v>7767736.6857000003</v>
      </c>
      <c r="E10" s="114">
        <v>3714714.13901</v>
      </c>
      <c r="F10" s="114">
        <v>3954549.5942600002</v>
      </c>
      <c r="G10" s="114">
        <v>4037972.0836</v>
      </c>
      <c r="H10" s="114">
        <v>4073140.9531</v>
      </c>
      <c r="I10" s="114">
        <v>3979360.7805500003</v>
      </c>
      <c r="J10" s="114">
        <v>4184106.1386100003</v>
      </c>
      <c r="K10" s="114">
        <v>4371298.1202600002</v>
      </c>
    </row>
    <row r="11" spans="1:11" s="16" customFormat="1" ht="15" customHeight="1">
      <c r="A11" s="148" t="s">
        <v>582</v>
      </c>
      <c r="B11" s="114">
        <v>6985714.8452099999</v>
      </c>
      <c r="C11" s="114">
        <v>7336520.9377499996</v>
      </c>
      <c r="D11" s="114">
        <v>7609483.82699</v>
      </c>
      <c r="E11" s="114">
        <v>3614988.91194</v>
      </c>
      <c r="F11" s="114">
        <v>3828572.9947800003</v>
      </c>
      <c r="G11" s="114">
        <v>3772181.6703899996</v>
      </c>
      <c r="H11" s="114">
        <v>3807103.1999299997</v>
      </c>
      <c r="I11" s="114">
        <v>3739452.7645399999</v>
      </c>
      <c r="J11" s="114">
        <v>3823592.9964800002</v>
      </c>
      <c r="K11" s="114">
        <v>3910948.2143800003</v>
      </c>
    </row>
    <row r="12" spans="1:11" s="16" customFormat="1" ht="15" customHeight="1">
      <c r="A12" s="148" t="s">
        <v>583</v>
      </c>
      <c r="B12" s="114">
        <v>81085.822040000014</v>
      </c>
      <c r="C12" s="114">
        <v>101396.33243000001</v>
      </c>
      <c r="D12" s="114">
        <v>158252.85871</v>
      </c>
      <c r="E12" s="114">
        <v>99725.227069999994</v>
      </c>
      <c r="F12" s="114">
        <v>125976.59948</v>
      </c>
      <c r="G12" s="114">
        <v>265790.41321000003</v>
      </c>
      <c r="H12" s="114">
        <v>266037.75316999998</v>
      </c>
      <c r="I12" s="114">
        <v>239908.01600999999</v>
      </c>
      <c r="J12" s="114">
        <v>360513.14212999999</v>
      </c>
      <c r="K12" s="114">
        <v>460349.90587999998</v>
      </c>
    </row>
    <row r="13" spans="1:11" s="16" customFormat="1" ht="15" customHeight="1">
      <c r="A13" s="148" t="s">
        <v>584</v>
      </c>
      <c r="B13" s="114">
        <v>36153.330419999998</v>
      </c>
      <c r="C13" s="114">
        <v>43161.160969999997</v>
      </c>
      <c r="D13" s="114">
        <v>61714.799229999997</v>
      </c>
      <c r="E13" s="114">
        <v>19395.220530000002</v>
      </c>
      <c r="F13" s="114">
        <v>37378.692060000001</v>
      </c>
      <c r="G13" s="114">
        <v>37359.380140000001</v>
      </c>
      <c r="H13" s="114">
        <v>22608.420019999998</v>
      </c>
      <c r="I13" s="114">
        <v>21604.860069999999</v>
      </c>
      <c r="J13" s="114">
        <v>14751.315980000001</v>
      </c>
      <c r="K13" s="114">
        <v>26907.28829</v>
      </c>
    </row>
    <row r="14" spans="1:11" s="16" customFormat="1" ht="15" customHeight="1">
      <c r="A14" s="148" t="s">
        <v>585</v>
      </c>
      <c r="B14" s="114">
        <v>34286.930090000002</v>
      </c>
      <c r="C14" s="114">
        <v>36131.73429</v>
      </c>
      <c r="D14" s="114">
        <v>42613.050329999998</v>
      </c>
      <c r="E14" s="114">
        <v>18507.94139</v>
      </c>
      <c r="F14" s="114">
        <v>30897.550019999999</v>
      </c>
      <c r="G14" s="114">
        <v>26511.640339999998</v>
      </c>
      <c r="H14" s="114">
        <v>12100.107</v>
      </c>
      <c r="I14" s="114">
        <v>14761.58973</v>
      </c>
      <c r="J14" s="114">
        <v>13035.122079999999</v>
      </c>
      <c r="K14" s="114">
        <v>21772.741190000001</v>
      </c>
    </row>
    <row r="15" spans="1:11" s="16" customFormat="1" ht="15" customHeight="1">
      <c r="A15" s="148" t="s">
        <v>586</v>
      </c>
      <c r="B15" s="114">
        <v>1866.4003300000002</v>
      </c>
      <c r="C15" s="114">
        <v>7029.4266799999996</v>
      </c>
      <c r="D15" s="114">
        <v>19101.748899999999</v>
      </c>
      <c r="E15" s="114">
        <v>887.27913999999998</v>
      </c>
      <c r="F15" s="114">
        <v>6481.1420399999997</v>
      </c>
      <c r="G15" s="114">
        <v>10847.739800000001</v>
      </c>
      <c r="H15" s="114">
        <v>10508.31302</v>
      </c>
      <c r="I15" s="114">
        <v>6843.27034</v>
      </c>
      <c r="J15" s="114">
        <v>1716.1939</v>
      </c>
      <c r="K15" s="114">
        <v>5134.5470999999998</v>
      </c>
    </row>
    <row r="16" spans="1:11" s="16" customFormat="1" ht="15" customHeight="1">
      <c r="A16" s="148" t="s">
        <v>587</v>
      </c>
      <c r="B16" s="114">
        <v>59584.348310000001</v>
      </c>
      <c r="C16" s="114">
        <v>91877.342480000007</v>
      </c>
      <c r="D16" s="114">
        <v>129010.67701</v>
      </c>
      <c r="E16" s="114">
        <v>85329.384669999999</v>
      </c>
      <c r="F16" s="114">
        <v>80786.269260000001</v>
      </c>
      <c r="G16" s="114">
        <v>110361.5361</v>
      </c>
      <c r="H16" s="114">
        <v>122957.74398</v>
      </c>
      <c r="I16" s="114">
        <v>125729.94729000001</v>
      </c>
      <c r="J16" s="114">
        <v>110525.89447</v>
      </c>
      <c r="K16" s="114">
        <v>105199.62809</v>
      </c>
    </row>
    <row r="17" spans="1:11" s="16" customFormat="1" ht="15" customHeight="1">
      <c r="A17" s="148" t="s">
        <v>588</v>
      </c>
      <c r="B17" s="114">
        <v>57251.58928</v>
      </c>
      <c r="C17" s="114">
        <v>85577.397980000009</v>
      </c>
      <c r="D17" s="114">
        <v>120240.91034</v>
      </c>
      <c r="E17" s="114">
        <v>67837.100659999996</v>
      </c>
      <c r="F17" s="114">
        <v>68028.310649999999</v>
      </c>
      <c r="G17" s="114">
        <v>82926.297890000002</v>
      </c>
      <c r="H17" s="114">
        <v>76234.528189999997</v>
      </c>
      <c r="I17" s="114">
        <v>72928.677620000002</v>
      </c>
      <c r="J17" s="114">
        <v>61636.550049999998</v>
      </c>
      <c r="K17" s="114">
        <v>53903.209539999996</v>
      </c>
    </row>
    <row r="18" spans="1:11" s="16" customFormat="1" ht="15" customHeight="1">
      <c r="A18" s="148" t="s">
        <v>589</v>
      </c>
      <c r="B18" s="114">
        <v>2332.7590299999997</v>
      </c>
      <c r="C18" s="114">
        <v>6299.9444999999996</v>
      </c>
      <c r="D18" s="114">
        <v>8769.7666699999991</v>
      </c>
      <c r="E18" s="114">
        <v>17492.284010000003</v>
      </c>
      <c r="F18" s="114">
        <v>12757.95861</v>
      </c>
      <c r="G18" s="114">
        <v>27435.23821</v>
      </c>
      <c r="H18" s="114">
        <v>46723.215790000002</v>
      </c>
      <c r="I18" s="114">
        <v>52801.269670000001</v>
      </c>
      <c r="J18" s="114">
        <v>48889.344420000001</v>
      </c>
      <c r="K18" s="114">
        <v>51296.418549999995</v>
      </c>
    </row>
    <row r="19" spans="1:11" s="16" customFormat="1" ht="15" customHeight="1">
      <c r="A19" s="148" t="s">
        <v>193</v>
      </c>
      <c r="B19" s="114">
        <v>88808.425540000011</v>
      </c>
      <c r="C19" s="114">
        <v>87449.688709999988</v>
      </c>
      <c r="D19" s="114">
        <v>90918.891090000005</v>
      </c>
      <c r="E19" s="114">
        <v>54117.098310000001</v>
      </c>
      <c r="F19" s="114">
        <v>54557.941850000003</v>
      </c>
      <c r="G19" s="114">
        <v>56872.08913</v>
      </c>
      <c r="H19" s="114">
        <v>426769.07883999997</v>
      </c>
      <c r="I19" s="114">
        <v>529915.51682999998</v>
      </c>
      <c r="J19" s="114">
        <v>611946.30228999991</v>
      </c>
      <c r="K19" s="114">
        <v>658420.21674000006</v>
      </c>
    </row>
    <row r="20" spans="1:11" s="16" customFormat="1" ht="15" customHeight="1">
      <c r="A20" s="148" t="s">
        <v>590</v>
      </c>
      <c r="B20" s="114">
        <v>-233476.97907</v>
      </c>
      <c r="C20" s="114">
        <v>-264281.16037</v>
      </c>
      <c r="D20" s="114">
        <v>-273101.78318000003</v>
      </c>
      <c r="E20" s="114">
        <v>-148273.83333000002</v>
      </c>
      <c r="F20" s="114">
        <v>-149012.66462999998</v>
      </c>
      <c r="G20" s="114">
        <v>-183873.89386000001</v>
      </c>
      <c r="H20" s="114">
        <v>-222638.97356000001</v>
      </c>
      <c r="I20" s="114">
        <v>-206665.74949000002</v>
      </c>
      <c r="J20" s="114">
        <v>-188547.34359</v>
      </c>
      <c r="K20" s="114">
        <v>-192835.33387</v>
      </c>
    </row>
    <row r="21" spans="1:11" s="16" customFormat="1" ht="15" customHeight="1">
      <c r="A21" s="147" t="s">
        <v>206</v>
      </c>
      <c r="B21" s="114">
        <v>54432.92</v>
      </c>
      <c r="C21" s="114">
        <v>53972.29421</v>
      </c>
      <c r="D21" s="114">
        <v>53379.691810000004</v>
      </c>
      <c r="E21" s="114">
        <v>41582.703030000004</v>
      </c>
      <c r="F21" s="114">
        <v>23816.866030000001</v>
      </c>
      <c r="G21" s="114">
        <v>38070.762590000006</v>
      </c>
      <c r="H21" s="114">
        <v>70326.594599999997</v>
      </c>
      <c r="I21" s="114">
        <v>73459.137209999986</v>
      </c>
      <c r="J21" s="114">
        <v>89730.81259999999</v>
      </c>
      <c r="K21" s="114">
        <v>96829.198739999993</v>
      </c>
    </row>
    <row r="22" spans="1:11" s="16" customFormat="1" ht="15" customHeight="1">
      <c r="A22" s="147" t="s">
        <v>212</v>
      </c>
      <c r="B22" s="114">
        <v>930.90809000000002</v>
      </c>
      <c r="C22" s="114">
        <v>679.75687000000005</v>
      </c>
      <c r="D22" s="114">
        <v>2842.9652500000002</v>
      </c>
      <c r="E22" s="114">
        <v>8310.1251900000007</v>
      </c>
      <c r="F22" s="114">
        <v>9567.7713199999998</v>
      </c>
      <c r="G22" s="114">
        <v>4260.0505300000004</v>
      </c>
      <c r="H22" s="114">
        <v>3329.7833700000001</v>
      </c>
      <c r="I22" s="114">
        <v>3306.5021900000002</v>
      </c>
      <c r="J22" s="114">
        <v>6832.1620199999998</v>
      </c>
      <c r="K22" s="114">
        <v>6017.1675599999999</v>
      </c>
    </row>
    <row r="23" spans="1:11" s="16" customFormat="1" ht="15" customHeight="1">
      <c r="A23" s="147" t="s">
        <v>591</v>
      </c>
      <c r="B23" s="114">
        <v>7073.3669199999995</v>
      </c>
      <c r="C23" s="114">
        <v>12683.60914</v>
      </c>
      <c r="D23" s="114">
        <v>38619.836799999997</v>
      </c>
      <c r="E23" s="114">
        <v>58353.518040000003</v>
      </c>
      <c r="F23" s="114">
        <v>63369.77074</v>
      </c>
      <c r="G23" s="114">
        <v>76501.682870000004</v>
      </c>
      <c r="H23" s="114">
        <v>216953.06081</v>
      </c>
      <c r="I23" s="114">
        <v>224333.35765000002</v>
      </c>
      <c r="J23" s="114">
        <v>289390.64726</v>
      </c>
      <c r="K23" s="114">
        <v>461879.24486000004</v>
      </c>
    </row>
    <row r="24" spans="1:11" s="16" customFormat="1" ht="15" customHeight="1">
      <c r="A24" s="147" t="s">
        <v>223</v>
      </c>
      <c r="B24" s="114">
        <v>198583.61213999998</v>
      </c>
      <c r="C24" s="114">
        <v>204080.97777</v>
      </c>
      <c r="D24" s="114">
        <v>223097.75666999997</v>
      </c>
      <c r="E24" s="114">
        <v>159419.62576</v>
      </c>
      <c r="F24" s="114">
        <v>165811.71284999998</v>
      </c>
      <c r="G24" s="114">
        <v>158030.90150000001</v>
      </c>
      <c r="H24" s="114">
        <v>148979.31539999999</v>
      </c>
      <c r="I24" s="114">
        <v>146433.16513000001</v>
      </c>
      <c r="J24" s="114">
        <v>144447.06594</v>
      </c>
      <c r="K24" s="114">
        <v>141707.74169</v>
      </c>
    </row>
    <row r="25" spans="1:11" s="16" customFormat="1" ht="15" customHeight="1">
      <c r="A25" s="147" t="s">
        <v>592</v>
      </c>
      <c r="B25" s="114">
        <v>40403.214659999998</v>
      </c>
      <c r="C25" s="114">
        <v>37755.76139</v>
      </c>
      <c r="D25" s="114">
        <v>34442.870689999996</v>
      </c>
      <c r="E25" s="114">
        <v>17269.17353</v>
      </c>
      <c r="F25" s="114">
        <v>16567.847580000001</v>
      </c>
      <c r="G25" s="114">
        <v>18450.028460000001</v>
      </c>
      <c r="H25" s="114">
        <v>16597.049490000001</v>
      </c>
      <c r="I25" s="114">
        <v>8952.3993100000007</v>
      </c>
      <c r="J25" s="114">
        <v>7876.6151399999999</v>
      </c>
      <c r="K25" s="114">
        <v>8976.2105700000011</v>
      </c>
    </row>
    <row r="26" spans="1:11" s="17" customFormat="1" ht="15" customHeight="1" thickBot="1">
      <c r="A26" s="147" t="s">
        <v>239</v>
      </c>
      <c r="B26" s="114">
        <v>0</v>
      </c>
      <c r="C26" s="114">
        <v>0</v>
      </c>
      <c r="D26" s="114">
        <v>0</v>
      </c>
      <c r="E26" s="114">
        <v>0</v>
      </c>
      <c r="F26" s="114">
        <v>0</v>
      </c>
      <c r="G26" s="114">
        <v>0</v>
      </c>
      <c r="H26" s="114">
        <v>0</v>
      </c>
      <c r="I26" s="114">
        <v>0</v>
      </c>
      <c r="J26" s="114">
        <v>0</v>
      </c>
      <c r="K26" s="114">
        <v>0</v>
      </c>
    </row>
    <row r="27" spans="1:11" ht="15" customHeight="1" thickTop="1" thickBot="1">
      <c r="A27" s="394" t="s">
        <v>593</v>
      </c>
      <c r="B27" s="395">
        <v>8039939.0921899993</v>
      </c>
      <c r="C27" s="395">
        <v>8295078.7005600007</v>
      </c>
      <c r="D27" s="395">
        <v>8685501.1842900012</v>
      </c>
      <c r="E27" s="395">
        <v>4236128.3632300003</v>
      </c>
      <c r="F27" s="395">
        <v>4467547.12861</v>
      </c>
      <c r="G27" s="395">
        <v>4491024.4715400003</v>
      </c>
      <c r="H27" s="395">
        <v>5052490.3649599999</v>
      </c>
      <c r="I27" s="395">
        <v>5410393.2543599997</v>
      </c>
      <c r="J27" s="395">
        <v>5668289.6209399998</v>
      </c>
      <c r="K27" s="395">
        <v>5895666.9734499995</v>
      </c>
    </row>
    <row r="28" spans="1:11" s="16" customFormat="1" ht="15" customHeight="1" thickTop="1">
      <c r="A28" s="147" t="s">
        <v>594</v>
      </c>
      <c r="B28" s="114">
        <v>6598602.2458999995</v>
      </c>
      <c r="C28" s="114">
        <v>6976619.6497299997</v>
      </c>
      <c r="D28" s="114">
        <v>7406593.7405200005</v>
      </c>
      <c r="E28" s="114">
        <v>3699789.50373</v>
      </c>
      <c r="F28" s="114">
        <v>3853297.8847500002</v>
      </c>
      <c r="G28" s="114">
        <v>3703506.99547</v>
      </c>
      <c r="H28" s="114">
        <v>3583449.0351499999</v>
      </c>
      <c r="I28" s="114">
        <v>4041451.00098</v>
      </c>
      <c r="J28" s="114">
        <v>4340530.9196999995</v>
      </c>
      <c r="K28" s="114">
        <v>4304387.4664399996</v>
      </c>
    </row>
    <row r="29" spans="1:11" s="16" customFormat="1" ht="15" customHeight="1">
      <c r="A29" s="148" t="s">
        <v>595</v>
      </c>
      <c r="B29" s="114">
        <v>90932.063959999999</v>
      </c>
      <c r="C29" s="114">
        <v>188767.30397000001</v>
      </c>
      <c r="D29" s="114">
        <v>177204.13876</v>
      </c>
      <c r="E29" s="114">
        <v>71468.362549999991</v>
      </c>
      <c r="F29" s="114">
        <v>75340.133069999996</v>
      </c>
      <c r="G29" s="114">
        <v>135779.91971000002</v>
      </c>
      <c r="H29" s="114">
        <v>316526.38574</v>
      </c>
      <c r="I29" s="114">
        <v>495820.08184</v>
      </c>
      <c r="J29" s="114">
        <v>431510.72247000004</v>
      </c>
      <c r="K29" s="114">
        <v>284653.95691000001</v>
      </c>
    </row>
    <row r="30" spans="1:11" s="16" customFormat="1" ht="15" customHeight="1">
      <c r="A30" s="148" t="s">
        <v>596</v>
      </c>
      <c r="B30" s="114">
        <v>1498976.8579200001</v>
      </c>
      <c r="C30" s="114">
        <v>1322722.4246500002</v>
      </c>
      <c r="D30" s="114">
        <v>1288187.4860999999</v>
      </c>
      <c r="E30" s="114">
        <v>544564.09896000009</v>
      </c>
      <c r="F30" s="114">
        <v>623883.85865999991</v>
      </c>
      <c r="G30" s="114">
        <v>631954.57844000007</v>
      </c>
      <c r="H30" s="114">
        <v>881069.44598000008</v>
      </c>
      <c r="I30" s="114">
        <v>1007328.76617</v>
      </c>
      <c r="J30" s="114">
        <v>1315751.1378199998</v>
      </c>
      <c r="K30" s="114">
        <v>1172744.3470000001</v>
      </c>
    </row>
    <row r="31" spans="1:11" s="16" customFormat="1" ht="15" customHeight="1">
      <c r="A31" s="148" t="s">
        <v>597</v>
      </c>
      <c r="B31" s="114">
        <v>354998.75831</v>
      </c>
      <c r="C31" s="114">
        <v>120055.78901000001</v>
      </c>
      <c r="D31" s="114">
        <v>16475.338680000001</v>
      </c>
      <c r="E31" s="114">
        <v>5263.5813899999994</v>
      </c>
      <c r="F31" s="114">
        <v>6341.8814900000007</v>
      </c>
      <c r="G31" s="114">
        <v>56974.185530000002</v>
      </c>
      <c r="H31" s="114">
        <v>55525.326700000005</v>
      </c>
      <c r="I31" s="114">
        <v>52356.778559999999</v>
      </c>
      <c r="J31" s="114">
        <v>52459.773179999997</v>
      </c>
      <c r="K31" s="114">
        <v>52293.894919999999</v>
      </c>
    </row>
    <row r="32" spans="1:11" s="16" customFormat="1" ht="15" customHeight="1">
      <c r="A32" s="148" t="s">
        <v>598</v>
      </c>
      <c r="B32" s="114">
        <v>63408.55586</v>
      </c>
      <c r="C32" s="114">
        <v>72355.122049999991</v>
      </c>
      <c r="D32" s="114">
        <v>81295.319329999998</v>
      </c>
      <c r="E32" s="114">
        <v>43007.972549999999</v>
      </c>
      <c r="F32" s="114">
        <v>58931.286650000002</v>
      </c>
      <c r="G32" s="114">
        <v>56373.23285</v>
      </c>
      <c r="H32" s="114">
        <v>39410.279390000003</v>
      </c>
      <c r="I32" s="114">
        <v>29847.484379999998</v>
      </c>
      <c r="J32" s="114">
        <v>35456.256500000003</v>
      </c>
      <c r="K32" s="114">
        <v>34197.916570000001</v>
      </c>
    </row>
    <row r="33" spans="1:11" s="16" customFormat="1" ht="15" customHeight="1">
      <c r="A33" s="148" t="s">
        <v>599</v>
      </c>
      <c r="B33" s="114">
        <v>4343383.9944200004</v>
      </c>
      <c r="C33" s="114">
        <v>4959551.16799</v>
      </c>
      <c r="D33" s="114">
        <v>5460133.89224</v>
      </c>
      <c r="E33" s="114">
        <v>2772120.0762800002</v>
      </c>
      <c r="F33" s="114">
        <v>2775817.4973499998</v>
      </c>
      <c r="G33" s="114">
        <v>2508031.8991300003</v>
      </c>
      <c r="H33" s="114">
        <v>2010001.4794700001</v>
      </c>
      <c r="I33" s="114">
        <v>2174277.9465000001</v>
      </c>
      <c r="J33" s="114">
        <v>2203744.3764</v>
      </c>
      <c r="K33" s="114">
        <v>2464720.7934899996</v>
      </c>
    </row>
    <row r="34" spans="1:11" s="16" customFormat="1" ht="15" customHeight="1">
      <c r="A34" s="148" t="s">
        <v>600</v>
      </c>
      <c r="B34" s="114">
        <v>246902.01543</v>
      </c>
      <c r="C34" s="114">
        <v>313167.84206</v>
      </c>
      <c r="D34" s="114">
        <v>383297.56541000004</v>
      </c>
      <c r="E34" s="114">
        <v>263365.41200000001</v>
      </c>
      <c r="F34" s="114">
        <v>312983.22752999997</v>
      </c>
      <c r="G34" s="114">
        <v>314393.17981</v>
      </c>
      <c r="H34" s="114">
        <v>280916.11787000002</v>
      </c>
      <c r="I34" s="114">
        <v>281819.94352999999</v>
      </c>
      <c r="J34" s="114">
        <v>301608.65333</v>
      </c>
      <c r="K34" s="114">
        <v>295776.55755000003</v>
      </c>
    </row>
    <row r="35" spans="1:11" s="16" customFormat="1" ht="15" customHeight="1">
      <c r="A35" s="147" t="s">
        <v>601</v>
      </c>
      <c r="B35" s="114">
        <v>800.72454000000005</v>
      </c>
      <c r="C35" s="114">
        <v>746.40920999999992</v>
      </c>
      <c r="D35" s="114">
        <v>569.17249000000004</v>
      </c>
      <c r="E35" s="114">
        <v>52.97045</v>
      </c>
      <c r="F35" s="114">
        <v>55.264040000000001</v>
      </c>
      <c r="G35" s="114">
        <v>51.252559999999995</v>
      </c>
      <c r="H35" s="114">
        <v>83.004259999999988</v>
      </c>
      <c r="I35" s="114">
        <v>70.39958</v>
      </c>
      <c r="J35" s="114">
        <v>115.49764</v>
      </c>
      <c r="K35" s="114">
        <v>1.0998699999999999</v>
      </c>
    </row>
    <row r="36" spans="1:11" s="16" customFormat="1" ht="15" customHeight="1">
      <c r="A36" s="147" t="s">
        <v>602</v>
      </c>
      <c r="B36" s="114">
        <v>735264.26583000005</v>
      </c>
      <c r="C36" s="114">
        <v>811157.95559999999</v>
      </c>
      <c r="D36" s="114">
        <v>790361.35440999991</v>
      </c>
      <c r="E36" s="114">
        <v>245280.86812999999</v>
      </c>
      <c r="F36" s="114">
        <v>336414.04841000005</v>
      </c>
      <c r="G36" s="114">
        <v>406781.12287999998</v>
      </c>
      <c r="H36" s="114">
        <v>880036.57285999996</v>
      </c>
      <c r="I36" s="114">
        <v>954313.25183000008</v>
      </c>
      <c r="J36" s="114">
        <v>835730.20660000003</v>
      </c>
      <c r="K36" s="114">
        <v>1146483.13876</v>
      </c>
    </row>
    <row r="37" spans="1:11" s="16" customFormat="1" ht="15" customHeight="1">
      <c r="A37" s="147" t="s">
        <v>603</v>
      </c>
      <c r="B37" s="114">
        <v>174572.63266</v>
      </c>
      <c r="C37" s="114">
        <v>138058.93468000001</v>
      </c>
      <c r="D37" s="114">
        <v>171913.98383000001</v>
      </c>
      <c r="E37" s="114">
        <v>104941.60028</v>
      </c>
      <c r="F37" s="114">
        <v>78020.458910000001</v>
      </c>
      <c r="G37" s="114">
        <v>112464.85876</v>
      </c>
      <c r="H37" s="114">
        <v>144418.70734999998</v>
      </c>
      <c r="I37" s="114">
        <v>127394.20694</v>
      </c>
      <c r="J37" s="114">
        <v>176398.81663999998</v>
      </c>
      <c r="K37" s="114">
        <v>132055.11137</v>
      </c>
    </row>
    <row r="38" spans="1:11" s="16" customFormat="1" ht="15" customHeight="1">
      <c r="A38" s="147" t="s">
        <v>277</v>
      </c>
      <c r="B38" s="114">
        <v>78527.541580000005</v>
      </c>
      <c r="C38" s="114">
        <v>79480.72129999999</v>
      </c>
      <c r="D38" s="114">
        <v>82373.460529999997</v>
      </c>
      <c r="E38" s="114">
        <v>49204.24583</v>
      </c>
      <c r="F38" s="114">
        <v>53704.976430000002</v>
      </c>
      <c r="G38" s="114">
        <v>55870.991280000002</v>
      </c>
      <c r="H38" s="114">
        <v>57238.546689999996</v>
      </c>
      <c r="I38" s="114">
        <v>56671.247090000004</v>
      </c>
      <c r="J38" s="114">
        <v>59716.508150000001</v>
      </c>
      <c r="K38" s="114">
        <v>61083.600479999994</v>
      </c>
    </row>
    <row r="39" spans="1:11" s="16" customFormat="1" ht="15" customHeight="1">
      <c r="A39" s="147" t="s">
        <v>283</v>
      </c>
      <c r="B39" s="114">
        <v>259842.87028</v>
      </c>
      <c r="C39" s="114">
        <v>187192.84071000002</v>
      </c>
      <c r="D39" s="114">
        <v>111053.94835999999</v>
      </c>
      <c r="E39" s="114">
        <v>21046.708579999999</v>
      </c>
      <c r="F39" s="114">
        <v>14041.048140000001</v>
      </c>
      <c r="G39" s="114">
        <v>7026.4693600000001</v>
      </c>
      <c r="H39" s="114">
        <v>0</v>
      </c>
      <c r="I39" s="114">
        <v>0</v>
      </c>
      <c r="J39" s="114">
        <v>50695.138890000002</v>
      </c>
      <c r="K39" s="114">
        <v>50704.166659999995</v>
      </c>
    </row>
    <row r="40" spans="1:11" s="16" customFormat="1" ht="15" customHeight="1">
      <c r="A40" s="147" t="s">
        <v>604</v>
      </c>
      <c r="B40" s="114">
        <v>78963.064230000004</v>
      </c>
      <c r="C40" s="114">
        <v>77973.20898000001</v>
      </c>
      <c r="D40" s="114">
        <v>105726.71034000001</v>
      </c>
      <c r="E40" s="114">
        <v>115812.46623000001</v>
      </c>
      <c r="F40" s="114">
        <v>132013.44792999999</v>
      </c>
      <c r="G40" s="114">
        <v>112689.02819</v>
      </c>
      <c r="H40" s="114">
        <v>92867.643479999999</v>
      </c>
      <c r="I40" s="114">
        <v>88698.050790000008</v>
      </c>
      <c r="J40" s="114">
        <v>69911.068700000003</v>
      </c>
      <c r="K40" s="114">
        <v>112177.47983</v>
      </c>
    </row>
    <row r="41" spans="1:11" s="17" customFormat="1" ht="15" customHeight="1" thickBot="1">
      <c r="A41" s="147" t="s">
        <v>455</v>
      </c>
      <c r="B41" s="114">
        <v>113365.74717</v>
      </c>
      <c r="C41" s="114">
        <v>23848.980350000002</v>
      </c>
      <c r="D41" s="114">
        <v>16908.81381</v>
      </c>
      <c r="E41" s="114">
        <v>0</v>
      </c>
      <c r="F41" s="114">
        <v>0</v>
      </c>
      <c r="G41" s="114">
        <v>92633.753040000011</v>
      </c>
      <c r="H41" s="114">
        <v>294396.85517</v>
      </c>
      <c r="I41" s="114">
        <v>141795.09715000002</v>
      </c>
      <c r="J41" s="114">
        <v>135191.46462000001</v>
      </c>
      <c r="K41" s="114">
        <v>88774.910040000002</v>
      </c>
    </row>
    <row r="42" spans="1:11" ht="15" customHeight="1" thickTop="1" thickBot="1">
      <c r="A42" s="394" t="s">
        <v>605</v>
      </c>
      <c r="B42" s="395">
        <v>856503.23311000003</v>
      </c>
      <c r="C42" s="395">
        <v>897084.92703999998</v>
      </c>
      <c r="D42" s="395">
        <v>978649.32589999994</v>
      </c>
      <c r="E42" s="395">
        <v>331533.53301999997</v>
      </c>
      <c r="F42" s="395">
        <v>337189.82582999999</v>
      </c>
      <c r="G42" s="395">
        <v>389241.32673000003</v>
      </c>
      <c r="H42" s="395">
        <v>405085.55054999999</v>
      </c>
      <c r="I42" s="395">
        <v>418585.78652999998</v>
      </c>
      <c r="J42" s="395">
        <v>446315.22747000004</v>
      </c>
      <c r="K42" s="395">
        <v>436963.33194</v>
      </c>
    </row>
    <row r="43" spans="1:11" s="16" customFormat="1" ht="15" customHeight="1" thickTop="1">
      <c r="A43" s="147" t="s">
        <v>298</v>
      </c>
      <c r="B43" s="114">
        <v>633306.93999999994</v>
      </c>
      <c r="C43" s="114">
        <v>704093.74</v>
      </c>
      <c r="D43" s="114">
        <v>744288.8</v>
      </c>
      <c r="E43" s="114">
        <v>262736.37</v>
      </c>
      <c r="F43" s="114">
        <v>277154.07</v>
      </c>
      <c r="G43" s="114">
        <v>336498.58</v>
      </c>
      <c r="H43" s="114">
        <v>355224.48</v>
      </c>
      <c r="I43" s="114">
        <v>370637.88</v>
      </c>
      <c r="J43" s="114">
        <v>383631.78</v>
      </c>
      <c r="K43" s="114">
        <v>403312.18</v>
      </c>
    </row>
    <row r="44" spans="1:11" s="16" customFormat="1" ht="15" customHeight="1">
      <c r="A44" s="147" t="s">
        <v>302</v>
      </c>
      <c r="B44" s="114">
        <v>9926.1355399999993</v>
      </c>
      <c r="C44" s="114">
        <v>4620.0710999999992</v>
      </c>
      <c r="D44" s="114">
        <v>4619.98171</v>
      </c>
      <c r="E44" s="114">
        <v>9447.9793000000009</v>
      </c>
      <c r="F44" s="114">
        <v>13439.0355</v>
      </c>
      <c r="G44" s="114">
        <v>1279.88535</v>
      </c>
      <c r="H44" s="114">
        <v>10014.764810000001</v>
      </c>
      <c r="I44" s="114">
        <v>13740.33634</v>
      </c>
      <c r="J44" s="114">
        <v>18260.827699999998</v>
      </c>
      <c r="K44" s="114">
        <v>7985.1953800000001</v>
      </c>
    </row>
    <row r="45" spans="1:11" s="16" customFormat="1" ht="15" customHeight="1">
      <c r="A45" s="147" t="s">
        <v>306</v>
      </c>
      <c r="B45" s="114">
        <v>-2.0000000000000002E-5</v>
      </c>
      <c r="C45" s="114">
        <v>0</v>
      </c>
      <c r="D45" s="114">
        <v>0</v>
      </c>
      <c r="E45" s="114">
        <v>0</v>
      </c>
      <c r="F45" s="114">
        <v>0</v>
      </c>
      <c r="G45" s="114">
        <v>0</v>
      </c>
      <c r="H45" s="114">
        <v>0</v>
      </c>
      <c r="I45" s="114">
        <v>0</v>
      </c>
      <c r="J45" s="114">
        <v>0</v>
      </c>
      <c r="K45" s="114">
        <v>0</v>
      </c>
    </row>
    <row r="46" spans="1:11" s="16" customFormat="1" ht="15" customHeight="1">
      <c r="A46" s="147" t="s">
        <v>606</v>
      </c>
      <c r="B46" s="114">
        <v>92938.521400000012</v>
      </c>
      <c r="C46" s="114">
        <v>104971.685</v>
      </c>
      <c r="D46" s="114">
        <v>113311.62789</v>
      </c>
      <c r="E46" s="114">
        <v>36626.966369999995</v>
      </c>
      <c r="F46" s="114">
        <v>32789.445110000001</v>
      </c>
      <c r="G46" s="114">
        <v>34170.072319999999</v>
      </c>
      <c r="H46" s="114">
        <v>38547.041239999999</v>
      </c>
      <c r="I46" s="114">
        <v>41703.4326</v>
      </c>
      <c r="J46" s="114">
        <v>41703.4326</v>
      </c>
      <c r="K46" s="114">
        <v>45527.554469999995</v>
      </c>
    </row>
    <row r="47" spans="1:11" s="16" customFormat="1" ht="15" customHeight="1">
      <c r="A47" s="147" t="s">
        <v>312</v>
      </c>
      <c r="B47" s="114">
        <v>120331.63619</v>
      </c>
      <c r="C47" s="114">
        <v>83399.430939999991</v>
      </c>
      <c r="D47" s="114">
        <v>116428.9163</v>
      </c>
      <c r="E47" s="114">
        <v>22722.217350000003</v>
      </c>
      <c r="F47" s="114">
        <v>13807.275220000001</v>
      </c>
      <c r="G47" s="114">
        <v>17292.789059999999</v>
      </c>
      <c r="H47" s="114">
        <v>1299.2645</v>
      </c>
      <c r="I47" s="114">
        <v>-7495.8624099999997</v>
      </c>
      <c r="J47" s="114">
        <v>2719.1871700000002</v>
      </c>
      <c r="K47" s="114">
        <v>-19861.59791</v>
      </c>
    </row>
    <row r="48" spans="1:11" s="16" customFormat="1" ht="15" customHeight="1">
      <c r="A48" s="148" t="s">
        <v>607</v>
      </c>
      <c r="B48" s="114">
        <v>0</v>
      </c>
      <c r="C48" s="114">
        <v>0</v>
      </c>
      <c r="D48" s="114">
        <v>0</v>
      </c>
      <c r="E48" s="114">
        <v>615.80131999999992</v>
      </c>
      <c r="F48" s="114">
        <v>1.0031399999999999</v>
      </c>
      <c r="G48" s="114">
        <v>5.77E-3</v>
      </c>
      <c r="H48" s="114">
        <v>-17387.80125</v>
      </c>
      <c r="I48" s="114">
        <v>-17270.498390000001</v>
      </c>
      <c r="J48" s="114">
        <v>-32058.799749999998</v>
      </c>
      <c r="K48" s="114">
        <v>-19303.73013</v>
      </c>
    </row>
    <row r="49" spans="1:11" s="17" customFormat="1" ht="15" customHeight="1" thickBot="1">
      <c r="A49" s="148" t="s">
        <v>608</v>
      </c>
      <c r="B49" s="114">
        <v>120331.63619</v>
      </c>
      <c r="C49" s="114">
        <v>83399.430939999991</v>
      </c>
      <c r="D49" s="114">
        <v>116428.9163</v>
      </c>
      <c r="E49" s="114">
        <v>22106.41603</v>
      </c>
      <c r="F49" s="114">
        <v>13806.272080000001</v>
      </c>
      <c r="G49" s="114">
        <v>17292.783289999999</v>
      </c>
      <c r="H49" s="114">
        <v>18687.065750000002</v>
      </c>
      <c r="I49" s="114">
        <v>9774.6359800000009</v>
      </c>
      <c r="J49" s="114">
        <v>34777.986920000003</v>
      </c>
      <c r="K49" s="114">
        <v>-557.86778000000004</v>
      </c>
    </row>
    <row r="50" spans="1:11" ht="15" customHeight="1" thickTop="1" thickBot="1">
      <c r="A50" s="394" t="s">
        <v>609</v>
      </c>
      <c r="B50" s="395">
        <v>8896442.3252999987</v>
      </c>
      <c r="C50" s="395">
        <v>9192163.6276000012</v>
      </c>
      <c r="D50" s="395">
        <v>9664150.5101900008</v>
      </c>
      <c r="E50" s="395">
        <v>4567661.8962500002</v>
      </c>
      <c r="F50" s="395">
        <v>4804736.9544399995</v>
      </c>
      <c r="G50" s="395">
        <v>4880265.7982700001</v>
      </c>
      <c r="H50" s="395">
        <v>5457575.9155100007</v>
      </c>
      <c r="I50" s="395">
        <v>5828979.0408900008</v>
      </c>
      <c r="J50" s="395">
        <v>6114604.8484100001</v>
      </c>
      <c r="K50" s="395">
        <v>6332630.3053900003</v>
      </c>
    </row>
    <row r="51" spans="1:11" s="16" customFormat="1" ht="15" customHeight="1" thickTop="1">
      <c r="A51" s="113" t="s">
        <v>610</v>
      </c>
      <c r="B51" s="114">
        <v>84872.874580000003</v>
      </c>
      <c r="C51" s="114">
        <v>80447.576659999992</v>
      </c>
      <c r="D51" s="114">
        <v>85233.749079999994</v>
      </c>
      <c r="E51" s="114">
        <v>95182.570670000001</v>
      </c>
      <c r="F51" s="114">
        <v>80332.851340000008</v>
      </c>
      <c r="G51" s="114">
        <v>80399.431230000002</v>
      </c>
      <c r="H51" s="114">
        <v>65116.229399999997</v>
      </c>
      <c r="I51" s="114">
        <v>62441.946899999995</v>
      </c>
      <c r="J51" s="114">
        <v>85719.868680000014</v>
      </c>
      <c r="K51" s="114">
        <v>71742.282480000009</v>
      </c>
    </row>
    <row r="52" spans="1:11" s="17" customFormat="1" ht="15" customHeight="1">
      <c r="A52" s="148" t="s">
        <v>611</v>
      </c>
      <c r="B52" s="114">
        <v>0</v>
      </c>
      <c r="C52" s="114">
        <v>0</v>
      </c>
      <c r="D52" s="114">
        <v>0</v>
      </c>
      <c r="E52" s="114">
        <v>0</v>
      </c>
      <c r="F52" s="114">
        <v>0</v>
      </c>
      <c r="G52" s="114">
        <v>0</v>
      </c>
      <c r="H52" s="114">
        <v>0</v>
      </c>
      <c r="I52" s="114">
        <v>0</v>
      </c>
      <c r="J52" s="114">
        <v>0</v>
      </c>
      <c r="K52" s="114">
        <v>0</v>
      </c>
    </row>
    <row r="53" spans="1:11" s="17" customFormat="1" ht="15" customHeight="1">
      <c r="A53" s="148" t="s">
        <v>612</v>
      </c>
      <c r="B53" s="114">
        <v>84564.594599999997</v>
      </c>
      <c r="C53" s="114">
        <v>79454.899359999996</v>
      </c>
      <c r="D53" s="114">
        <v>80494.754629999996</v>
      </c>
      <c r="E53" s="114">
        <v>86573.619839999999</v>
      </c>
      <c r="F53" s="114">
        <v>60638.638579999999</v>
      </c>
      <c r="G53" s="114">
        <v>47594.607229999994</v>
      </c>
      <c r="H53" s="114">
        <v>29782.08526</v>
      </c>
      <c r="I53" s="114">
        <v>23460.705879999998</v>
      </c>
      <c r="J53" s="114">
        <v>27785.222739999997</v>
      </c>
      <c r="K53" s="114">
        <v>29989.117170000001</v>
      </c>
    </row>
    <row r="54" spans="1:11" s="17" customFormat="1" ht="15" customHeight="1">
      <c r="A54" s="148" t="s">
        <v>613</v>
      </c>
      <c r="B54" s="114">
        <v>0</v>
      </c>
      <c r="C54" s="114">
        <v>0</v>
      </c>
      <c r="D54" s="114">
        <v>0</v>
      </c>
      <c r="E54" s="114">
        <v>0</v>
      </c>
      <c r="F54" s="114">
        <v>0</v>
      </c>
      <c r="G54" s="114">
        <v>0</v>
      </c>
      <c r="H54" s="114">
        <v>0</v>
      </c>
      <c r="I54" s="114">
        <v>0</v>
      </c>
      <c r="J54" s="114">
        <v>0</v>
      </c>
      <c r="K54" s="114">
        <v>0</v>
      </c>
    </row>
    <row r="55" spans="1:11" s="17" customFormat="1" ht="15" customHeight="1">
      <c r="A55" s="148" t="s">
        <v>614</v>
      </c>
      <c r="B55" s="114">
        <v>308.27997999999997</v>
      </c>
      <c r="C55" s="114">
        <v>992.67730000000006</v>
      </c>
      <c r="D55" s="114">
        <v>4738.9944500000001</v>
      </c>
      <c r="E55" s="114">
        <v>8608.9508299999998</v>
      </c>
      <c r="F55" s="114">
        <v>19694.212760000002</v>
      </c>
      <c r="G55" s="114">
        <v>32804.824000000001</v>
      </c>
      <c r="H55" s="114">
        <v>35334.144140000004</v>
      </c>
      <c r="I55" s="114">
        <v>38981.241020000001</v>
      </c>
      <c r="J55" s="114">
        <v>57934.645939999995</v>
      </c>
      <c r="K55" s="114">
        <v>41753.165310000004</v>
      </c>
    </row>
    <row r="56" spans="1:11" s="17" customFormat="1" ht="15" customHeight="1">
      <c r="A56" s="148" t="s">
        <v>615</v>
      </c>
      <c r="B56" s="114">
        <v>0</v>
      </c>
      <c r="C56" s="114">
        <v>0</v>
      </c>
      <c r="D56" s="114">
        <v>0</v>
      </c>
      <c r="E56" s="114">
        <v>0</v>
      </c>
      <c r="F56" s="114">
        <v>0</v>
      </c>
      <c r="G56" s="114">
        <v>0</v>
      </c>
      <c r="H56" s="114">
        <v>0</v>
      </c>
      <c r="I56" s="114">
        <v>0</v>
      </c>
      <c r="J56" s="114">
        <v>0</v>
      </c>
      <c r="K56" s="114">
        <v>0</v>
      </c>
    </row>
    <row r="57" spans="1:11" s="17" customFormat="1" ht="15" customHeight="1">
      <c r="A57" s="147" t="s">
        <v>616</v>
      </c>
      <c r="B57" s="114">
        <v>13184712.444739999</v>
      </c>
      <c r="C57" s="114">
        <v>14766849.882469999</v>
      </c>
      <c r="D57" s="114">
        <v>16331503.911959998</v>
      </c>
      <c r="E57" s="114">
        <v>7643798.6561000003</v>
      </c>
      <c r="F57" s="114">
        <v>7588929.5845499998</v>
      </c>
      <c r="G57" s="114">
        <v>7910131.4226899995</v>
      </c>
      <c r="H57" s="114">
        <v>7990641.0714099994</v>
      </c>
      <c r="I57" s="114">
        <v>7792215.64004</v>
      </c>
      <c r="J57" s="114">
        <v>8970860.7262500003</v>
      </c>
      <c r="K57" s="114">
        <v>7723961.2310500005</v>
      </c>
    </row>
    <row r="58" spans="1:11">
      <c r="A58" s="396" t="s">
        <v>617</v>
      </c>
      <c r="B58" s="397">
        <v>1006440.41106</v>
      </c>
      <c r="C58" s="397">
        <v>986939.73254999996</v>
      </c>
      <c r="D58" s="397">
        <v>1013952.96853</v>
      </c>
      <c r="E58" s="397">
        <v>545765.53720000002</v>
      </c>
      <c r="F58" s="397">
        <v>556203.14057000005</v>
      </c>
      <c r="G58" s="397">
        <v>583071.68189999997</v>
      </c>
      <c r="H58" s="397">
        <v>608742.64807</v>
      </c>
      <c r="I58" s="397">
        <v>277046.41862000001</v>
      </c>
      <c r="J58" s="397">
        <v>575361.86297999998</v>
      </c>
      <c r="K58" s="397">
        <v>319715.08648</v>
      </c>
    </row>
    <row r="59" spans="1:11" ht="15" customHeight="1">
      <c r="A59" s="148" t="s">
        <v>618</v>
      </c>
      <c r="B59" s="114">
        <v>-208708.20928000001</v>
      </c>
      <c r="C59" s="114">
        <v>-243892.90233000001</v>
      </c>
      <c r="D59" s="114">
        <v>-238158.29544999998</v>
      </c>
      <c r="E59" s="114">
        <v>-130924.93704999999</v>
      </c>
      <c r="F59" s="114">
        <v>-147003.13816</v>
      </c>
      <c r="G59" s="114">
        <v>-161598.56121000001</v>
      </c>
      <c r="H59" s="114">
        <v>-194827.30564999999</v>
      </c>
      <c r="I59" s="114">
        <v>-110413.88619</v>
      </c>
      <c r="J59" s="114">
        <v>-224225.47339</v>
      </c>
      <c r="K59" s="114">
        <v>-115366.6753</v>
      </c>
    </row>
    <row r="60" spans="1:11" ht="15" customHeight="1">
      <c r="A60" s="147" t="s">
        <v>619</v>
      </c>
      <c r="B60" s="114">
        <v>797732.20178</v>
      </c>
      <c r="C60" s="114">
        <v>743046.83022</v>
      </c>
      <c r="D60" s="114">
        <v>775794.6730800001</v>
      </c>
      <c r="E60" s="114">
        <v>414840.60014999995</v>
      </c>
      <c r="F60" s="114">
        <v>409200.00241000002</v>
      </c>
      <c r="G60" s="114">
        <v>421473.12069000001</v>
      </c>
      <c r="H60" s="114">
        <v>413915.34242</v>
      </c>
      <c r="I60" s="114">
        <v>166632.53243000002</v>
      </c>
      <c r="J60" s="114">
        <v>351136.38958999998</v>
      </c>
      <c r="K60" s="114">
        <v>204348.41118</v>
      </c>
    </row>
    <row r="61" spans="1:11" ht="15" customHeight="1">
      <c r="A61" s="116" t="s">
        <v>620</v>
      </c>
      <c r="B61" s="114">
        <v>64133.054710000004</v>
      </c>
      <c r="C61" s="114">
        <v>72168.587510000012</v>
      </c>
      <c r="D61" s="114">
        <v>71883.400010000012</v>
      </c>
      <c r="E61" s="114">
        <v>46519.7353</v>
      </c>
      <c r="F61" s="114">
        <v>73414.840930000006</v>
      </c>
      <c r="G61" s="114">
        <v>89792.161749999999</v>
      </c>
      <c r="H61" s="114">
        <v>42414.005509999995</v>
      </c>
      <c r="I61" s="114">
        <v>28647.367320000001</v>
      </c>
      <c r="J61" s="114">
        <v>61132.360930000003</v>
      </c>
      <c r="K61" s="114">
        <v>27620.83394</v>
      </c>
    </row>
    <row r="62" spans="1:11" ht="15" customHeight="1">
      <c r="A62" s="148" t="s">
        <v>621</v>
      </c>
      <c r="B62" s="114">
        <v>-29755.51873</v>
      </c>
      <c r="C62" s="114">
        <v>-38248.057810000006</v>
      </c>
      <c r="D62" s="114">
        <v>-45809.017930000002</v>
      </c>
      <c r="E62" s="114">
        <v>-31836.36465</v>
      </c>
      <c r="F62" s="114">
        <v>-42908.789720000001</v>
      </c>
      <c r="G62" s="114">
        <v>-50354.4012</v>
      </c>
      <c r="H62" s="114">
        <v>-22208.176520000001</v>
      </c>
      <c r="I62" s="114">
        <v>-13103.30091</v>
      </c>
      <c r="J62" s="114">
        <v>-24500.64014</v>
      </c>
      <c r="K62" s="114">
        <v>-11578.405220000001</v>
      </c>
    </row>
    <row r="63" spans="1:11" ht="15" customHeight="1">
      <c r="A63" s="117" t="s">
        <v>622</v>
      </c>
      <c r="B63" s="114">
        <v>832109.73776000005</v>
      </c>
      <c r="C63" s="114">
        <v>776967.35991999996</v>
      </c>
      <c r="D63" s="114">
        <v>801869.05515999999</v>
      </c>
      <c r="E63" s="114">
        <v>429523.97080000001</v>
      </c>
      <c r="F63" s="114">
        <v>439706.05362000002</v>
      </c>
      <c r="G63" s="114">
        <v>460910.88124000002</v>
      </c>
      <c r="H63" s="114">
        <v>434121.17141000001</v>
      </c>
      <c r="I63" s="114">
        <v>182176.59883999999</v>
      </c>
      <c r="J63" s="114">
        <v>387768.11037999997</v>
      </c>
      <c r="K63" s="114">
        <v>220390.83989999999</v>
      </c>
    </row>
    <row r="64" spans="1:11" ht="15" customHeight="1">
      <c r="A64" s="116" t="s">
        <v>623</v>
      </c>
      <c r="B64" s="114">
        <v>162257.27430000002</v>
      </c>
      <c r="C64" s="114">
        <v>155723.87619000001</v>
      </c>
      <c r="D64" s="114">
        <v>198457.32454</v>
      </c>
      <c r="E64" s="114">
        <v>95116.951950000002</v>
      </c>
      <c r="F64" s="114">
        <v>108838.49643000001</v>
      </c>
      <c r="G64" s="114">
        <v>106951.19843</v>
      </c>
      <c r="H64" s="114">
        <v>177253.74077999999</v>
      </c>
      <c r="I64" s="114">
        <v>57967.106079999998</v>
      </c>
      <c r="J64" s="114">
        <v>115497.52239</v>
      </c>
      <c r="K64" s="114">
        <v>43127.857459999999</v>
      </c>
    </row>
    <row r="65" spans="1:11" ht="15" customHeight="1">
      <c r="A65" s="116" t="s">
        <v>624</v>
      </c>
      <c r="B65" s="114">
        <v>-219941.19900999998</v>
      </c>
      <c r="C65" s="114">
        <v>-211618.26509999999</v>
      </c>
      <c r="D65" s="114">
        <v>-248786.67900999999</v>
      </c>
      <c r="E65" s="114">
        <v>-160134.82493</v>
      </c>
      <c r="F65" s="114">
        <v>-171941.42165999999</v>
      </c>
      <c r="G65" s="114">
        <v>-187630.77054</v>
      </c>
      <c r="H65" s="114">
        <v>-241005.48588999998</v>
      </c>
      <c r="I65" s="114">
        <v>-56857.549439999995</v>
      </c>
      <c r="J65" s="114">
        <v>-119040.97423000001</v>
      </c>
      <c r="K65" s="114">
        <v>-78404.466509999998</v>
      </c>
    </row>
    <row r="66" spans="1:11" ht="15" customHeight="1">
      <c r="A66" s="147" t="s">
        <v>625</v>
      </c>
      <c r="B66" s="114">
        <v>774425.81305</v>
      </c>
      <c r="C66" s="114">
        <v>721072.97100999998</v>
      </c>
      <c r="D66" s="114">
        <v>751539.70069000009</v>
      </c>
      <c r="E66" s="114">
        <v>364506.09781999997</v>
      </c>
      <c r="F66" s="114">
        <v>376603.12838999997</v>
      </c>
      <c r="G66" s="114">
        <v>380231.30913000001</v>
      </c>
      <c r="H66" s="114">
        <v>370369.42629999999</v>
      </c>
      <c r="I66" s="114">
        <v>183286.15547999999</v>
      </c>
      <c r="J66" s="114">
        <v>384224.65854000003</v>
      </c>
      <c r="K66" s="114">
        <v>185114.23084999999</v>
      </c>
    </row>
    <row r="67" spans="1:11" ht="15" customHeight="1">
      <c r="A67" s="148" t="s">
        <v>626</v>
      </c>
      <c r="B67" s="114">
        <v>-604285.24985000002</v>
      </c>
      <c r="C67" s="114">
        <v>-606043.04603999993</v>
      </c>
      <c r="D67" s="114">
        <v>-567470.04952999996</v>
      </c>
      <c r="E67" s="114">
        <v>-315472.77019999997</v>
      </c>
      <c r="F67" s="114">
        <v>-352805.03912999999</v>
      </c>
      <c r="G67" s="114">
        <v>-336163.56900000002</v>
      </c>
      <c r="H67" s="114">
        <v>-303710.08132</v>
      </c>
      <c r="I67" s="114">
        <v>-162448.48551</v>
      </c>
      <c r="J67" s="114">
        <v>-304860.72147000005</v>
      </c>
      <c r="K67" s="114">
        <v>-175493.10834000001</v>
      </c>
    </row>
    <row r="68" spans="1:11" ht="15" customHeight="1">
      <c r="A68" s="117" t="s">
        <v>627</v>
      </c>
      <c r="B68" s="114">
        <v>170140.56319999998</v>
      </c>
      <c r="C68" s="114">
        <v>115029.92496999999</v>
      </c>
      <c r="D68" s="114">
        <v>184069.65116000001</v>
      </c>
      <c r="E68" s="114">
        <v>49033.327619999996</v>
      </c>
      <c r="F68" s="114">
        <v>23798.089260000001</v>
      </c>
      <c r="G68" s="114">
        <v>44067.740130000006</v>
      </c>
      <c r="H68" s="114">
        <v>66659.344979999994</v>
      </c>
      <c r="I68" s="114">
        <v>20837.669969999999</v>
      </c>
      <c r="J68" s="114">
        <v>79363.93707</v>
      </c>
      <c r="K68" s="114">
        <v>9621.1225099999992</v>
      </c>
    </row>
    <row r="69" spans="1:11" ht="15" customHeight="1">
      <c r="A69" s="117" t="s">
        <v>628</v>
      </c>
      <c r="B69" s="114">
        <v>4475.9388300000001</v>
      </c>
      <c r="C69" s="114">
        <v>2992.1017400000001</v>
      </c>
      <c r="D69" s="114">
        <v>2886.3002299999998</v>
      </c>
      <c r="E69" s="114">
        <v>211.89498</v>
      </c>
      <c r="F69" s="114">
        <v>23.32723</v>
      </c>
      <c r="G69" s="114">
        <v>19.067130000000002</v>
      </c>
      <c r="H69" s="114">
        <v>15.0131</v>
      </c>
      <c r="I69" s="114">
        <v>6.7172200000000002</v>
      </c>
      <c r="J69" s="114">
        <v>9.3397000000000006</v>
      </c>
      <c r="K69" s="114">
        <v>4.4177600000000004</v>
      </c>
    </row>
    <row r="70" spans="1:11" ht="15" customHeight="1">
      <c r="A70" s="115" t="s">
        <v>977</v>
      </c>
      <c r="B70" s="114">
        <v>60.167149999999999</v>
      </c>
      <c r="C70" s="114">
        <v>-342.80680000000001</v>
      </c>
      <c r="D70" s="114">
        <v>18.41423</v>
      </c>
      <c r="E70" s="114">
        <v>198.94359</v>
      </c>
      <c r="F70" s="114">
        <v>-2.9360999999999997</v>
      </c>
      <c r="G70" s="114">
        <v>-0.30933999999999995</v>
      </c>
      <c r="H70" s="114">
        <v>-0.68092999999999992</v>
      </c>
      <c r="I70" s="114">
        <v>7.6100000000000001E-2</v>
      </c>
      <c r="J70" s="114">
        <v>0.37551000000000001</v>
      </c>
      <c r="K70" s="114">
        <v>-1.14E-3</v>
      </c>
    </row>
    <row r="71" spans="1:11" ht="15" customHeight="1">
      <c r="A71" s="115" t="s">
        <v>978</v>
      </c>
      <c r="B71" s="114">
        <v>4415.7716799999998</v>
      </c>
      <c r="C71" s="114">
        <v>3334.9085399999999</v>
      </c>
      <c r="D71" s="114">
        <v>2867.886</v>
      </c>
      <c r="E71" s="114">
        <v>12.95139</v>
      </c>
      <c r="F71" s="114">
        <v>26.263330000000003</v>
      </c>
      <c r="G71" s="114">
        <v>19.376470000000001</v>
      </c>
      <c r="H71" s="114">
        <v>15.694030000000001</v>
      </c>
      <c r="I71" s="114">
        <v>6.6411199999999999</v>
      </c>
      <c r="J71" s="114">
        <v>8.9641900000000003</v>
      </c>
      <c r="K71" s="114">
        <v>4.4188999999999998</v>
      </c>
    </row>
    <row r="72" spans="1:11" ht="15" customHeight="1">
      <c r="A72" s="147" t="s">
        <v>629</v>
      </c>
      <c r="B72" s="114">
        <v>-4615.7735400000001</v>
      </c>
      <c r="C72" s="114">
        <v>-3367.89624</v>
      </c>
      <c r="D72" s="114">
        <v>-2850.80168</v>
      </c>
      <c r="E72" s="114">
        <v>-12.962290000000001</v>
      </c>
      <c r="F72" s="114">
        <v>-9.9668500000000009</v>
      </c>
      <c r="G72" s="114">
        <v>-0.46364</v>
      </c>
      <c r="H72" s="114">
        <v>-49.473599999999998</v>
      </c>
      <c r="I72" s="114">
        <v>-58.946069999999999</v>
      </c>
      <c r="J72" s="114">
        <v>-95.184370000000001</v>
      </c>
      <c r="K72" s="114">
        <v>-149.20666</v>
      </c>
    </row>
    <row r="73" spans="1:11" ht="15" customHeight="1">
      <c r="A73" s="147" t="s">
        <v>1307</v>
      </c>
      <c r="B73" s="114">
        <v>-216.28723000000002</v>
      </c>
      <c r="C73" s="114">
        <v>-52.96134</v>
      </c>
      <c r="D73" s="114">
        <v>-3.2969999999999999E-2</v>
      </c>
      <c r="E73" s="114">
        <v>-12.070069999999999</v>
      </c>
      <c r="F73" s="114">
        <v>-9.2730200000000007</v>
      </c>
      <c r="G73" s="114">
        <v>9.9900000000000006E-3</v>
      </c>
      <c r="H73" s="114">
        <v>-1.9673699999999998</v>
      </c>
      <c r="I73" s="114">
        <v>-3.7630000000000004E-2</v>
      </c>
      <c r="J73" s="114">
        <v>-2.07E-2</v>
      </c>
      <c r="K73" s="114">
        <v>-42.740360000000003</v>
      </c>
    </row>
    <row r="74" spans="1:11" ht="15" customHeight="1">
      <c r="A74" s="148" t="s">
        <v>979</v>
      </c>
      <c r="B74" s="114">
        <v>-4399.4863099999993</v>
      </c>
      <c r="C74" s="114">
        <v>-3314.9348999999997</v>
      </c>
      <c r="D74" s="114">
        <v>-2850.7687099999998</v>
      </c>
      <c r="E74" s="114">
        <v>-0.89222000000000001</v>
      </c>
      <c r="F74" s="114">
        <v>-0.69383000000000006</v>
      </c>
      <c r="G74" s="114">
        <v>-0.47363</v>
      </c>
      <c r="H74" s="114">
        <v>-47.506230000000002</v>
      </c>
      <c r="I74" s="114">
        <v>-58.908439999999999</v>
      </c>
      <c r="J74" s="114">
        <v>-95.163669999999996</v>
      </c>
      <c r="K74" s="114">
        <v>-106.4663</v>
      </c>
    </row>
    <row r="75" spans="1:11" ht="15" customHeight="1">
      <c r="A75" s="147" t="s">
        <v>630</v>
      </c>
      <c r="B75" s="114">
        <v>170000.72849000001</v>
      </c>
      <c r="C75" s="114">
        <v>114654.13047</v>
      </c>
      <c r="D75" s="114">
        <v>184105.14971</v>
      </c>
      <c r="E75" s="114">
        <v>49232.260310000005</v>
      </c>
      <c r="F75" s="114">
        <v>23811.449639999999</v>
      </c>
      <c r="G75" s="114">
        <v>44086.34362</v>
      </c>
      <c r="H75" s="114">
        <v>66624.884479999993</v>
      </c>
      <c r="I75" s="114">
        <v>20785.44112</v>
      </c>
      <c r="J75" s="114">
        <v>79278.092400000009</v>
      </c>
      <c r="K75" s="114">
        <v>9476.3336099999997</v>
      </c>
    </row>
    <row r="76" spans="1:11" ht="15" customHeight="1">
      <c r="A76" s="149" t="s">
        <v>968</v>
      </c>
      <c r="B76" s="114">
        <v>232.53843000000001</v>
      </c>
      <c r="C76" s="114">
        <v>118.69692999999999</v>
      </c>
      <c r="D76" s="114">
        <v>205.54554000000002</v>
      </c>
      <c r="E76" s="114">
        <v>5586.2416499999999</v>
      </c>
      <c r="F76" s="114">
        <v>174.64964000000001</v>
      </c>
      <c r="G76" s="114">
        <v>764.08882999999992</v>
      </c>
      <c r="H76" s="114">
        <v>2140.3906499999998</v>
      </c>
      <c r="I76" s="114">
        <v>560.66628000000003</v>
      </c>
      <c r="J76" s="114">
        <v>257.88125000000002</v>
      </c>
      <c r="K76" s="114">
        <v>49.825060000000001</v>
      </c>
    </row>
    <row r="77" spans="1:11" ht="15" customHeight="1">
      <c r="A77" s="117" t="s">
        <v>631</v>
      </c>
      <c r="B77" s="114">
        <v>170233.26691999999</v>
      </c>
      <c r="C77" s="114">
        <v>114772.82740000001</v>
      </c>
      <c r="D77" s="114">
        <v>184310.69524999999</v>
      </c>
      <c r="E77" s="114">
        <v>54818.501960000001</v>
      </c>
      <c r="F77" s="114">
        <v>23986.099280000002</v>
      </c>
      <c r="G77" s="114">
        <v>44850.43245</v>
      </c>
      <c r="H77" s="114">
        <v>68765.275129999995</v>
      </c>
      <c r="I77" s="114">
        <v>21346.107399999997</v>
      </c>
      <c r="J77" s="114">
        <v>79535.97365</v>
      </c>
      <c r="K77" s="114">
        <v>9526.1586700000007</v>
      </c>
    </row>
    <row r="78" spans="1:11" ht="15" customHeight="1">
      <c r="A78" s="116" t="s">
        <v>632</v>
      </c>
      <c r="B78" s="114">
        <v>-208.86847</v>
      </c>
      <c r="C78" s="114">
        <v>670.55535999999995</v>
      </c>
      <c r="D78" s="114">
        <v>-3896.88994</v>
      </c>
      <c r="E78" s="114">
        <v>-777.35993000000008</v>
      </c>
      <c r="F78" s="114">
        <v>-4336.7175099999995</v>
      </c>
      <c r="G78" s="114">
        <v>808.79946999999993</v>
      </c>
      <c r="H78" s="114">
        <v>-185.87868</v>
      </c>
      <c r="I78" s="114">
        <v>-711.15886</v>
      </c>
      <c r="J78" s="114">
        <v>1130.2538100000002</v>
      </c>
      <c r="K78" s="114">
        <v>-1540.1396999999999</v>
      </c>
    </row>
    <row r="79" spans="1:11" ht="15" customHeight="1">
      <c r="A79" s="147" t="s">
        <v>633</v>
      </c>
      <c r="B79" s="114">
        <v>170024.39844999998</v>
      </c>
      <c r="C79" s="114">
        <v>115443.38276000001</v>
      </c>
      <c r="D79" s="114">
        <v>180413.80531</v>
      </c>
      <c r="E79" s="114">
        <v>54041.142030000003</v>
      </c>
      <c r="F79" s="114">
        <v>19649.38177</v>
      </c>
      <c r="G79" s="114">
        <v>45659.231919999998</v>
      </c>
      <c r="H79" s="114">
        <v>68579.39645</v>
      </c>
      <c r="I79" s="114">
        <v>20634.948539999998</v>
      </c>
      <c r="J79" s="114">
        <v>80666.227459999995</v>
      </c>
      <c r="K79" s="114">
        <v>7986.0189700000001</v>
      </c>
    </row>
    <row r="80" spans="1:11" ht="15" customHeight="1">
      <c r="A80" s="116" t="s">
        <v>634</v>
      </c>
      <c r="B80" s="114">
        <v>0</v>
      </c>
      <c r="C80" s="114">
        <v>0</v>
      </c>
      <c r="D80" s="114">
        <v>0</v>
      </c>
      <c r="E80" s="114">
        <v>0</v>
      </c>
      <c r="F80" s="114">
        <v>0</v>
      </c>
      <c r="G80" s="114">
        <v>0</v>
      </c>
      <c r="H80" s="114">
        <v>0</v>
      </c>
      <c r="I80" s="114">
        <v>0</v>
      </c>
      <c r="J80" s="114">
        <v>0</v>
      </c>
      <c r="K80" s="114">
        <v>0</v>
      </c>
    </row>
    <row r="81" spans="1:11" ht="15" customHeight="1">
      <c r="A81" s="147" t="s">
        <v>635</v>
      </c>
      <c r="B81" s="114">
        <v>170024.39844999998</v>
      </c>
      <c r="C81" s="114">
        <v>115443.38276000001</v>
      </c>
      <c r="D81" s="114">
        <v>180413.80531</v>
      </c>
      <c r="E81" s="114">
        <v>54041.142030000003</v>
      </c>
      <c r="F81" s="114">
        <v>19649.38177</v>
      </c>
      <c r="G81" s="114">
        <v>45659.231919999998</v>
      </c>
      <c r="H81" s="114">
        <v>68579.39645</v>
      </c>
      <c r="I81" s="114">
        <v>20634.948539999998</v>
      </c>
      <c r="J81" s="114">
        <v>80666.227459999995</v>
      </c>
      <c r="K81" s="114">
        <v>7986.0189700000001</v>
      </c>
    </row>
    <row r="82" spans="1:11" ht="15" customHeight="1" thickBot="1">
      <c r="A82" s="116" t="s">
        <v>636</v>
      </c>
      <c r="B82" s="114">
        <v>-49692.76225</v>
      </c>
      <c r="C82" s="114">
        <v>-32043.951820000002</v>
      </c>
      <c r="D82" s="114">
        <v>-63984.889000000003</v>
      </c>
      <c r="E82" s="114">
        <v>-31934.725999999999</v>
      </c>
      <c r="F82" s="114">
        <v>-5843.1096900000002</v>
      </c>
      <c r="G82" s="114">
        <v>-28366.448629999999</v>
      </c>
      <c r="H82" s="114">
        <v>-49892.330700000006</v>
      </c>
      <c r="I82" s="114">
        <v>-10860.31256</v>
      </c>
      <c r="J82" s="114">
        <v>-45888.240539999999</v>
      </c>
      <c r="K82" s="114">
        <v>-8543.8867499999997</v>
      </c>
    </row>
    <row r="83" spans="1:11" ht="15" customHeight="1" thickTop="1" thickBot="1">
      <c r="A83" s="394" t="s">
        <v>637</v>
      </c>
      <c r="B83" s="395">
        <v>120331.63620000001</v>
      </c>
      <c r="C83" s="395">
        <v>83399.430939999991</v>
      </c>
      <c r="D83" s="395">
        <v>116428.91631</v>
      </c>
      <c r="E83" s="395">
        <v>22106.41603</v>
      </c>
      <c r="F83" s="395">
        <v>13806.272080000001</v>
      </c>
      <c r="G83" s="395">
        <v>17292.783289999999</v>
      </c>
      <c r="H83" s="395">
        <v>18687.065750000002</v>
      </c>
      <c r="I83" s="395">
        <v>9774.6359800000009</v>
      </c>
      <c r="J83" s="395">
        <v>34777.986920000003</v>
      </c>
      <c r="K83" s="395">
        <v>-557.86778000000004</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0"/>
  <sheetViews>
    <sheetView topLeftCell="C1" zoomScaleNormal="100" workbookViewId="0">
      <selection activeCell="C1" sqref="C1:M1"/>
    </sheetView>
  </sheetViews>
  <sheetFormatPr defaultRowHeight="12.75"/>
  <cols>
    <col min="1" max="1" width="3" style="44" hidden="1" customWidth="1"/>
    <col min="2" max="2" width="6" style="44" hidden="1" customWidth="1"/>
    <col min="3" max="3" width="81.7109375" style="44" customWidth="1"/>
    <col min="4" max="13" width="8.28515625" style="44" bestFit="1" customWidth="1"/>
    <col min="14" max="255" width="9.140625" style="44"/>
    <col min="256" max="257" width="0" style="44" hidden="1" customWidth="1"/>
    <col min="258" max="258" width="81.7109375" style="44" customWidth="1"/>
    <col min="259" max="267" width="13.140625" style="44" customWidth="1"/>
    <col min="268" max="511" width="9.140625" style="44"/>
    <col min="512" max="513" width="0" style="44" hidden="1" customWidth="1"/>
    <col min="514" max="514" width="81.7109375" style="44" customWidth="1"/>
    <col min="515" max="523" width="13.140625" style="44" customWidth="1"/>
    <col min="524" max="767" width="9.140625" style="44"/>
    <col min="768" max="769" width="0" style="44" hidden="1" customWidth="1"/>
    <col min="770" max="770" width="81.7109375" style="44" customWidth="1"/>
    <col min="771" max="779" width="13.140625" style="44" customWidth="1"/>
    <col min="780" max="1023" width="9.140625" style="44"/>
    <col min="1024" max="1025" width="0" style="44" hidden="1" customWidth="1"/>
    <col min="1026" max="1026" width="81.7109375" style="44" customWidth="1"/>
    <col min="1027" max="1035" width="13.140625" style="44" customWidth="1"/>
    <col min="1036" max="1279" width="9.140625" style="44"/>
    <col min="1280" max="1281" width="0" style="44" hidden="1" customWidth="1"/>
    <col min="1282" max="1282" width="81.7109375" style="44" customWidth="1"/>
    <col min="1283" max="1291" width="13.140625" style="44" customWidth="1"/>
    <col min="1292" max="1535" width="9.140625" style="44"/>
    <col min="1536" max="1537" width="0" style="44" hidden="1" customWidth="1"/>
    <col min="1538" max="1538" width="81.7109375" style="44" customWidth="1"/>
    <col min="1539" max="1547" width="13.140625" style="44" customWidth="1"/>
    <col min="1548" max="1791" width="9.140625" style="44"/>
    <col min="1792" max="1793" width="0" style="44" hidden="1" customWidth="1"/>
    <col min="1794" max="1794" width="81.7109375" style="44" customWidth="1"/>
    <col min="1795" max="1803" width="13.140625" style="44" customWidth="1"/>
    <col min="1804" max="2047" width="9.140625" style="44"/>
    <col min="2048" max="2049" width="0" style="44" hidden="1" customWidth="1"/>
    <col min="2050" max="2050" width="81.7109375" style="44" customWidth="1"/>
    <col min="2051" max="2059" width="13.140625" style="44" customWidth="1"/>
    <col min="2060" max="2303" width="9.140625" style="44"/>
    <col min="2304" max="2305" width="0" style="44" hidden="1" customWidth="1"/>
    <col min="2306" max="2306" width="81.7109375" style="44" customWidth="1"/>
    <col min="2307" max="2315" width="13.140625" style="44" customWidth="1"/>
    <col min="2316" max="2559" width="9.140625" style="44"/>
    <col min="2560" max="2561" width="0" style="44" hidden="1" customWidth="1"/>
    <col min="2562" max="2562" width="81.7109375" style="44" customWidth="1"/>
    <col min="2563" max="2571" width="13.140625" style="44" customWidth="1"/>
    <col min="2572" max="2815" width="9.140625" style="44"/>
    <col min="2816" max="2817" width="0" style="44" hidden="1" customWidth="1"/>
    <col min="2818" max="2818" width="81.7109375" style="44" customWidth="1"/>
    <col min="2819" max="2827" width="13.140625" style="44" customWidth="1"/>
    <col min="2828" max="3071" width="9.140625" style="44"/>
    <col min="3072" max="3073" width="0" style="44" hidden="1" customWidth="1"/>
    <col min="3074" max="3074" width="81.7109375" style="44" customWidth="1"/>
    <col min="3075" max="3083" width="13.140625" style="44" customWidth="1"/>
    <col min="3084" max="3327" width="9.140625" style="44"/>
    <col min="3328" max="3329" width="0" style="44" hidden="1" customWidth="1"/>
    <col min="3330" max="3330" width="81.7109375" style="44" customWidth="1"/>
    <col min="3331" max="3339" width="13.140625" style="44" customWidth="1"/>
    <col min="3340" max="3583" width="9.140625" style="44"/>
    <col min="3584" max="3585" width="0" style="44" hidden="1" customWidth="1"/>
    <col min="3586" max="3586" width="81.7109375" style="44" customWidth="1"/>
    <col min="3587" max="3595" width="13.140625" style="44" customWidth="1"/>
    <col min="3596" max="3839" width="9.140625" style="44"/>
    <col min="3840" max="3841" width="0" style="44" hidden="1" customWidth="1"/>
    <col min="3842" max="3842" width="81.7109375" style="44" customWidth="1"/>
    <col min="3843" max="3851" width="13.140625" style="44" customWidth="1"/>
    <col min="3852" max="4095" width="9.140625" style="44"/>
    <col min="4096" max="4097" width="0" style="44" hidden="1" customWidth="1"/>
    <col min="4098" max="4098" width="81.7109375" style="44" customWidth="1"/>
    <col min="4099" max="4107" width="13.140625" style="44" customWidth="1"/>
    <col min="4108" max="4351" width="9.140625" style="44"/>
    <col min="4352" max="4353" width="0" style="44" hidden="1" customWidth="1"/>
    <col min="4354" max="4354" width="81.7109375" style="44" customWidth="1"/>
    <col min="4355" max="4363" width="13.140625" style="44" customWidth="1"/>
    <col min="4364" max="4607" width="9.140625" style="44"/>
    <col min="4608" max="4609" width="0" style="44" hidden="1" customWidth="1"/>
    <col min="4610" max="4610" width="81.7109375" style="44" customWidth="1"/>
    <col min="4611" max="4619" width="13.140625" style="44" customWidth="1"/>
    <col min="4620" max="4863" width="9.140625" style="44"/>
    <col min="4864" max="4865" width="0" style="44" hidden="1" customWidth="1"/>
    <col min="4866" max="4866" width="81.7109375" style="44" customWidth="1"/>
    <col min="4867" max="4875" width="13.140625" style="44" customWidth="1"/>
    <col min="4876" max="5119" width="9.140625" style="44"/>
    <col min="5120" max="5121" width="0" style="44" hidden="1" customWidth="1"/>
    <col min="5122" max="5122" width="81.7109375" style="44" customWidth="1"/>
    <col min="5123" max="5131" width="13.140625" style="44" customWidth="1"/>
    <col min="5132" max="5375" width="9.140625" style="44"/>
    <col min="5376" max="5377" width="0" style="44" hidden="1" customWidth="1"/>
    <col min="5378" max="5378" width="81.7109375" style="44" customWidth="1"/>
    <col min="5379" max="5387" width="13.140625" style="44" customWidth="1"/>
    <col min="5388" max="5631" width="9.140625" style="44"/>
    <col min="5632" max="5633" width="0" style="44" hidden="1" customWidth="1"/>
    <col min="5634" max="5634" width="81.7109375" style="44" customWidth="1"/>
    <col min="5635" max="5643" width="13.140625" style="44" customWidth="1"/>
    <col min="5644" max="5887" width="9.140625" style="44"/>
    <col min="5888" max="5889" width="0" style="44" hidden="1" customWidth="1"/>
    <col min="5890" max="5890" width="81.7109375" style="44" customWidth="1"/>
    <col min="5891" max="5899" width="13.140625" style="44" customWidth="1"/>
    <col min="5900" max="6143" width="9.140625" style="44"/>
    <col min="6144" max="6145" width="0" style="44" hidden="1" customWidth="1"/>
    <col min="6146" max="6146" width="81.7109375" style="44" customWidth="1"/>
    <col min="6147" max="6155" width="13.140625" style="44" customWidth="1"/>
    <col min="6156" max="6399" width="9.140625" style="44"/>
    <col min="6400" max="6401" width="0" style="44" hidden="1" customWidth="1"/>
    <col min="6402" max="6402" width="81.7109375" style="44" customWidth="1"/>
    <col min="6403" max="6411" width="13.140625" style="44" customWidth="1"/>
    <col min="6412" max="6655" width="9.140625" style="44"/>
    <col min="6656" max="6657" width="0" style="44" hidden="1" customWidth="1"/>
    <col min="6658" max="6658" width="81.7109375" style="44" customWidth="1"/>
    <col min="6659" max="6667" width="13.140625" style="44" customWidth="1"/>
    <col min="6668" max="6911" width="9.140625" style="44"/>
    <col min="6912" max="6913" width="0" style="44" hidden="1" customWidth="1"/>
    <col min="6914" max="6914" width="81.7109375" style="44" customWidth="1"/>
    <col min="6915" max="6923" width="13.140625" style="44" customWidth="1"/>
    <col min="6924" max="7167" width="9.140625" style="44"/>
    <col min="7168" max="7169" width="0" style="44" hidden="1" customWidth="1"/>
    <col min="7170" max="7170" width="81.7109375" style="44" customWidth="1"/>
    <col min="7171" max="7179" width="13.140625" style="44" customWidth="1"/>
    <col min="7180" max="7423" width="9.140625" style="44"/>
    <col min="7424" max="7425" width="0" style="44" hidden="1" customWidth="1"/>
    <col min="7426" max="7426" width="81.7109375" style="44" customWidth="1"/>
    <col min="7427" max="7435" width="13.140625" style="44" customWidth="1"/>
    <col min="7436" max="7679" width="9.140625" style="44"/>
    <col min="7680" max="7681" width="0" style="44" hidden="1" customWidth="1"/>
    <col min="7682" max="7682" width="81.7109375" style="44" customWidth="1"/>
    <col min="7683" max="7691" width="13.140625" style="44" customWidth="1"/>
    <col min="7692" max="7935" width="9.140625" style="44"/>
    <col min="7936" max="7937" width="0" style="44" hidden="1" customWidth="1"/>
    <col min="7938" max="7938" width="81.7109375" style="44" customWidth="1"/>
    <col min="7939" max="7947" width="13.140625" style="44" customWidth="1"/>
    <col min="7948" max="8191" width="9.140625" style="44"/>
    <col min="8192" max="8193" width="0" style="44" hidden="1" customWidth="1"/>
    <col min="8194" max="8194" width="81.7109375" style="44" customWidth="1"/>
    <col min="8195" max="8203" width="13.140625" style="44" customWidth="1"/>
    <col min="8204" max="8447" width="9.140625" style="44"/>
    <col min="8448" max="8449" width="0" style="44" hidden="1" customWidth="1"/>
    <col min="8450" max="8450" width="81.7109375" style="44" customWidth="1"/>
    <col min="8451" max="8459" width="13.140625" style="44" customWidth="1"/>
    <col min="8460" max="8703" width="9.140625" style="44"/>
    <col min="8704" max="8705" width="0" style="44" hidden="1" customWidth="1"/>
    <col min="8706" max="8706" width="81.7109375" style="44" customWidth="1"/>
    <col min="8707" max="8715" width="13.140625" style="44" customWidth="1"/>
    <col min="8716" max="8959" width="9.140625" style="44"/>
    <col min="8960" max="8961" width="0" style="44" hidden="1" customWidth="1"/>
    <col min="8962" max="8962" width="81.7109375" style="44" customWidth="1"/>
    <col min="8963" max="8971" width="13.140625" style="44" customWidth="1"/>
    <col min="8972" max="9215" width="9.140625" style="44"/>
    <col min="9216" max="9217" width="0" style="44" hidden="1" customWidth="1"/>
    <col min="9218" max="9218" width="81.7109375" style="44" customWidth="1"/>
    <col min="9219" max="9227" width="13.140625" style="44" customWidth="1"/>
    <col min="9228" max="9471" width="9.140625" style="44"/>
    <col min="9472" max="9473" width="0" style="44" hidden="1" customWidth="1"/>
    <col min="9474" max="9474" width="81.7109375" style="44" customWidth="1"/>
    <col min="9475" max="9483" width="13.140625" style="44" customWidth="1"/>
    <col min="9484" max="9727" width="9.140625" style="44"/>
    <col min="9728" max="9729" width="0" style="44" hidden="1" customWidth="1"/>
    <col min="9730" max="9730" width="81.7109375" style="44" customWidth="1"/>
    <col min="9731" max="9739" width="13.140625" style="44" customWidth="1"/>
    <col min="9740" max="9983" width="9.140625" style="44"/>
    <col min="9984" max="9985" width="0" style="44" hidden="1" customWidth="1"/>
    <col min="9986" max="9986" width="81.7109375" style="44" customWidth="1"/>
    <col min="9987" max="9995" width="13.140625" style="44" customWidth="1"/>
    <col min="9996" max="10239" width="9.140625" style="44"/>
    <col min="10240" max="10241" width="0" style="44" hidden="1" customWidth="1"/>
    <col min="10242" max="10242" width="81.7109375" style="44" customWidth="1"/>
    <col min="10243" max="10251" width="13.140625" style="44" customWidth="1"/>
    <col min="10252" max="10495" width="9.140625" style="44"/>
    <col min="10496" max="10497" width="0" style="44" hidden="1" customWidth="1"/>
    <col min="10498" max="10498" width="81.7109375" style="44" customWidth="1"/>
    <col min="10499" max="10507" width="13.140625" style="44" customWidth="1"/>
    <col min="10508" max="10751" width="9.140625" style="44"/>
    <col min="10752" max="10753" width="0" style="44" hidden="1" customWidth="1"/>
    <col min="10754" max="10754" width="81.7109375" style="44" customWidth="1"/>
    <col min="10755" max="10763" width="13.140625" style="44" customWidth="1"/>
    <col min="10764" max="11007" width="9.140625" style="44"/>
    <col min="11008" max="11009" width="0" style="44" hidden="1" customWidth="1"/>
    <col min="11010" max="11010" width="81.7109375" style="44" customWidth="1"/>
    <col min="11011" max="11019" width="13.140625" style="44" customWidth="1"/>
    <col min="11020" max="11263" width="9.140625" style="44"/>
    <col min="11264" max="11265" width="0" style="44" hidden="1" customWidth="1"/>
    <col min="11266" max="11266" width="81.7109375" style="44" customWidth="1"/>
    <col min="11267" max="11275" width="13.140625" style="44" customWidth="1"/>
    <col min="11276" max="11519" width="9.140625" style="44"/>
    <col min="11520" max="11521" width="0" style="44" hidden="1" customWidth="1"/>
    <col min="11522" max="11522" width="81.7109375" style="44" customWidth="1"/>
    <col min="11523" max="11531" width="13.140625" style="44" customWidth="1"/>
    <col min="11532" max="11775" width="9.140625" style="44"/>
    <col min="11776" max="11777" width="0" style="44" hidden="1" customWidth="1"/>
    <col min="11778" max="11778" width="81.7109375" style="44" customWidth="1"/>
    <col min="11779" max="11787" width="13.140625" style="44" customWidth="1"/>
    <col min="11788" max="12031" width="9.140625" style="44"/>
    <col min="12032" max="12033" width="0" style="44" hidden="1" customWidth="1"/>
    <col min="12034" max="12034" width="81.7109375" style="44" customWidth="1"/>
    <col min="12035" max="12043" width="13.140625" style="44" customWidth="1"/>
    <col min="12044" max="12287" width="9.140625" style="44"/>
    <col min="12288" max="12289" width="0" style="44" hidden="1" customWidth="1"/>
    <col min="12290" max="12290" width="81.7109375" style="44" customWidth="1"/>
    <col min="12291" max="12299" width="13.140625" style="44" customWidth="1"/>
    <col min="12300" max="12543" width="9.140625" style="44"/>
    <col min="12544" max="12545" width="0" style="44" hidden="1" customWidth="1"/>
    <col min="12546" max="12546" width="81.7109375" style="44" customWidth="1"/>
    <col min="12547" max="12555" width="13.140625" style="44" customWidth="1"/>
    <col min="12556" max="12799" width="9.140625" style="44"/>
    <col min="12800" max="12801" width="0" style="44" hidden="1" customWidth="1"/>
    <col min="12802" max="12802" width="81.7109375" style="44" customWidth="1"/>
    <col min="12803" max="12811" width="13.140625" style="44" customWidth="1"/>
    <col min="12812" max="13055" width="9.140625" style="44"/>
    <col min="13056" max="13057" width="0" style="44" hidden="1" customWidth="1"/>
    <col min="13058" max="13058" width="81.7109375" style="44" customWidth="1"/>
    <col min="13059" max="13067" width="13.140625" style="44" customWidth="1"/>
    <col min="13068" max="13311" width="9.140625" style="44"/>
    <col min="13312" max="13313" width="0" style="44" hidden="1" customWidth="1"/>
    <col min="13314" max="13314" width="81.7109375" style="44" customWidth="1"/>
    <col min="13315" max="13323" width="13.140625" style="44" customWidth="1"/>
    <col min="13324" max="13567" width="9.140625" style="44"/>
    <col min="13568" max="13569" width="0" style="44" hidden="1" customWidth="1"/>
    <col min="13570" max="13570" width="81.7109375" style="44" customWidth="1"/>
    <col min="13571" max="13579" width="13.140625" style="44" customWidth="1"/>
    <col min="13580" max="13823" width="9.140625" style="44"/>
    <col min="13824" max="13825" width="0" style="44" hidden="1" customWidth="1"/>
    <col min="13826" max="13826" width="81.7109375" style="44" customWidth="1"/>
    <col min="13827" max="13835" width="13.140625" style="44" customWidth="1"/>
    <col min="13836" max="14079" width="9.140625" style="44"/>
    <col min="14080" max="14081" width="0" style="44" hidden="1" customWidth="1"/>
    <col min="14082" max="14082" width="81.7109375" style="44" customWidth="1"/>
    <col min="14083" max="14091" width="13.140625" style="44" customWidth="1"/>
    <col min="14092" max="14335" width="9.140625" style="44"/>
    <col min="14336" max="14337" width="0" style="44" hidden="1" customWidth="1"/>
    <col min="14338" max="14338" width="81.7109375" style="44" customWidth="1"/>
    <col min="14339" max="14347" width="13.140625" style="44" customWidth="1"/>
    <col min="14348" max="14591" width="9.140625" style="44"/>
    <col min="14592" max="14593" width="0" style="44" hidden="1" customWidth="1"/>
    <col min="14594" max="14594" width="81.7109375" style="44" customWidth="1"/>
    <col min="14595" max="14603" width="13.140625" style="44" customWidth="1"/>
    <col min="14604" max="14847" width="9.140625" style="44"/>
    <col min="14848" max="14849" width="0" style="44" hidden="1" customWidth="1"/>
    <col min="14850" max="14850" width="81.7109375" style="44" customWidth="1"/>
    <col min="14851" max="14859" width="13.140625" style="44" customWidth="1"/>
    <col min="14860" max="15103" width="9.140625" style="44"/>
    <col min="15104" max="15105" width="0" style="44" hidden="1" customWidth="1"/>
    <col min="15106" max="15106" width="81.7109375" style="44" customWidth="1"/>
    <col min="15107" max="15115" width="13.140625" style="44" customWidth="1"/>
    <col min="15116" max="15359" width="9.140625" style="44"/>
    <col min="15360" max="15361" width="0" style="44" hidden="1" customWidth="1"/>
    <col min="15362" max="15362" width="81.7109375" style="44" customWidth="1"/>
    <col min="15363" max="15371" width="13.140625" style="44" customWidth="1"/>
    <col min="15372" max="15615" width="9.140625" style="44"/>
    <col min="15616" max="15617" width="0" style="44" hidden="1" customWidth="1"/>
    <col min="15618" max="15618" width="81.7109375" style="44" customWidth="1"/>
    <col min="15619" max="15627" width="13.140625" style="44" customWidth="1"/>
    <col min="15628" max="15871" width="9.140625" style="44"/>
    <col min="15872" max="15873" width="0" style="44" hidden="1" customWidth="1"/>
    <col min="15874" max="15874" width="81.7109375" style="44" customWidth="1"/>
    <col min="15875" max="15883" width="13.140625" style="44" customWidth="1"/>
    <col min="15884" max="16127" width="9.140625" style="44"/>
    <col min="16128" max="16129" width="0" style="44" hidden="1" customWidth="1"/>
    <col min="16130" max="16130" width="81.7109375" style="44" customWidth="1"/>
    <col min="16131" max="16139" width="13.140625" style="44" customWidth="1"/>
    <col min="16140" max="16384" width="9.140625" style="44"/>
  </cols>
  <sheetData>
    <row r="1" spans="1:13" s="43" customFormat="1" ht="15" customHeight="1">
      <c r="A1" s="398"/>
      <c r="B1" s="398"/>
      <c r="C1" s="756"/>
      <c r="D1" s="756"/>
      <c r="E1" s="756"/>
      <c r="F1" s="756"/>
      <c r="G1" s="756"/>
      <c r="H1" s="756"/>
      <c r="I1" s="756"/>
      <c r="J1" s="756"/>
      <c r="K1" s="756"/>
      <c r="L1" s="756"/>
      <c r="M1" s="756"/>
    </row>
    <row r="2" spans="1:13" s="43" customFormat="1" ht="15" customHeight="1">
      <c r="A2" s="757" t="s">
        <v>442</v>
      </c>
      <c r="B2" s="757"/>
      <c r="C2" s="757"/>
      <c r="D2" s="757"/>
      <c r="E2" s="757"/>
      <c r="F2" s="757"/>
      <c r="G2" s="757"/>
      <c r="H2" s="757"/>
      <c r="I2" s="757"/>
      <c r="J2" s="757"/>
      <c r="K2" s="757"/>
      <c r="L2" s="757"/>
      <c r="M2" s="757"/>
    </row>
    <row r="3" spans="1:13" s="43" customFormat="1" ht="15" customHeight="1">
      <c r="A3" s="398"/>
      <c r="B3" s="398"/>
      <c r="C3" s="757" t="s">
        <v>818</v>
      </c>
      <c r="D3" s="757"/>
      <c r="E3" s="757"/>
      <c r="F3" s="757"/>
      <c r="G3" s="757"/>
      <c r="H3" s="757"/>
      <c r="I3" s="757"/>
      <c r="J3" s="757"/>
      <c r="K3" s="757"/>
      <c r="L3" s="757"/>
      <c r="M3" s="757"/>
    </row>
    <row r="4" spans="1:13" s="43" customFormat="1" ht="15" customHeight="1">
      <c r="A4" s="758"/>
      <c r="B4" s="757"/>
      <c r="C4" s="757"/>
      <c r="D4" s="757"/>
      <c r="E4" s="757"/>
      <c r="F4" s="757"/>
      <c r="G4" s="757"/>
      <c r="H4" s="757"/>
      <c r="I4" s="757"/>
      <c r="J4" s="757"/>
      <c r="K4" s="757"/>
      <c r="L4" s="757"/>
      <c r="M4" s="757"/>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574</v>
      </c>
      <c r="E6" s="392" t="s">
        <v>575</v>
      </c>
      <c r="F6" s="392" t="s">
        <v>576</v>
      </c>
      <c r="G6" s="392" t="s">
        <v>577</v>
      </c>
      <c r="H6" s="392" t="s">
        <v>578</v>
      </c>
      <c r="I6" s="400" t="s">
        <v>579</v>
      </c>
      <c r="J6" s="400" t="s">
        <v>1268</v>
      </c>
      <c r="K6" s="400" t="s">
        <v>1501</v>
      </c>
      <c r="L6" s="400" t="s">
        <v>1359</v>
      </c>
      <c r="M6" s="400" t="s">
        <v>1502</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521</v>
      </c>
      <c r="D8" s="402"/>
      <c r="E8" s="402"/>
      <c r="F8" s="402"/>
      <c r="G8" s="402"/>
      <c r="H8" s="402"/>
      <c r="I8" s="403"/>
      <c r="J8" s="403"/>
      <c r="K8" s="403"/>
      <c r="L8" s="403"/>
      <c r="M8" s="403"/>
    </row>
    <row r="9" spans="1:13" ht="15" customHeight="1" thickTop="1">
      <c r="A9" s="47" t="s">
        <v>748</v>
      </c>
      <c r="B9" s="46" t="s">
        <v>819</v>
      </c>
      <c r="C9" s="165" t="s">
        <v>820</v>
      </c>
      <c r="D9" s="130">
        <v>7.0000000000000007E-2</v>
      </c>
      <c r="E9" s="130">
        <v>6.8699999999999997E-2</v>
      </c>
      <c r="F9" s="130">
        <v>7.5700000000000003E-2</v>
      </c>
      <c r="G9" s="130">
        <v>7.2700000000000001E-2</v>
      </c>
      <c r="H9" s="130">
        <v>8.09E-2</v>
      </c>
      <c r="I9" s="130">
        <v>8.2199999999999995E-2</v>
      </c>
      <c r="J9" s="130">
        <v>6.6100000000000006E-2</v>
      </c>
      <c r="K9" s="130">
        <v>0.12570000000000001</v>
      </c>
      <c r="L9" s="130">
        <v>9.0499999999999997E-2</v>
      </c>
      <c r="M9" s="130">
        <v>8.0500000000000002E-2</v>
      </c>
    </row>
    <row r="10" spans="1:13" ht="15" customHeight="1" thickBot="1">
      <c r="A10" s="47" t="s">
        <v>748</v>
      </c>
      <c r="B10" s="46" t="s">
        <v>821</v>
      </c>
      <c r="C10" s="165" t="s">
        <v>822</v>
      </c>
      <c r="D10" s="130">
        <v>0.78879999999999995</v>
      </c>
      <c r="E10" s="130">
        <v>0.80459999999999998</v>
      </c>
      <c r="F10" s="130">
        <v>0.80469999999999997</v>
      </c>
      <c r="G10" s="130">
        <v>0.81559999999999999</v>
      </c>
      <c r="H10" s="130">
        <v>0.82799999999999996</v>
      </c>
      <c r="I10" s="130">
        <v>0.83169999999999999</v>
      </c>
      <c r="J10" s="130">
        <v>0.81040000000000001</v>
      </c>
      <c r="K10" s="130">
        <v>0.76339999999999997</v>
      </c>
      <c r="L10" s="130">
        <v>0.77400000000000002</v>
      </c>
      <c r="M10" s="130">
        <v>0.78469999999999995</v>
      </c>
    </row>
    <row r="11" spans="1:13" s="19" customFormat="1" ht="15" customHeight="1" thickTop="1" thickBot="1">
      <c r="A11" s="47"/>
      <c r="B11" s="164"/>
      <c r="C11" s="401" t="s">
        <v>524</v>
      </c>
      <c r="D11" s="402"/>
      <c r="E11" s="402"/>
      <c r="F11" s="402"/>
      <c r="G11" s="402"/>
      <c r="H11" s="402"/>
      <c r="I11" s="403"/>
      <c r="J11" s="403"/>
      <c r="K11" s="403"/>
      <c r="L11" s="403"/>
      <c r="M11" s="403"/>
    </row>
    <row r="12" spans="1:13" s="78" customFormat="1" ht="15" customHeight="1" thickTop="1">
      <c r="A12" s="47" t="s">
        <v>748</v>
      </c>
      <c r="B12" s="46" t="s">
        <v>823</v>
      </c>
      <c r="C12" s="165" t="s">
        <v>1438</v>
      </c>
      <c r="D12" s="130">
        <v>0.74170000000000003</v>
      </c>
      <c r="E12" s="130">
        <v>0.75900000000000001</v>
      </c>
      <c r="F12" s="130">
        <v>0.76639999999999997</v>
      </c>
      <c r="G12" s="130">
        <v>0.81</v>
      </c>
      <c r="H12" s="130">
        <v>0.80200000000000005</v>
      </c>
      <c r="I12" s="130">
        <v>0.75890000000000002</v>
      </c>
      <c r="J12" s="130">
        <v>0.65659999999999996</v>
      </c>
      <c r="K12" s="130">
        <v>0.69330000000000003</v>
      </c>
      <c r="L12" s="130">
        <v>0.70989999999999998</v>
      </c>
      <c r="M12" s="130">
        <v>0.67969999999999997</v>
      </c>
    </row>
    <row r="13" spans="1:13" s="77" customFormat="1" ht="15" customHeight="1">
      <c r="A13" s="47" t="s">
        <v>748</v>
      </c>
      <c r="B13" s="46" t="s">
        <v>824</v>
      </c>
      <c r="C13" s="165" t="s">
        <v>1439</v>
      </c>
      <c r="D13" s="167">
        <v>0.75449999999999995</v>
      </c>
      <c r="E13" s="130">
        <v>0.76160000000000005</v>
      </c>
      <c r="F13" s="130">
        <v>0.7681</v>
      </c>
      <c r="G13" s="130">
        <v>0.81</v>
      </c>
      <c r="H13" s="130">
        <v>0.80200000000000005</v>
      </c>
      <c r="I13" s="130">
        <v>0.77790000000000004</v>
      </c>
      <c r="J13" s="130">
        <v>0.71050000000000002</v>
      </c>
      <c r="K13" s="130">
        <v>0.7177</v>
      </c>
      <c r="L13" s="130">
        <v>0.73199999999999998</v>
      </c>
      <c r="M13" s="130">
        <v>0.69369999999999998</v>
      </c>
    </row>
    <row r="14" spans="1:13" s="77" customFormat="1" ht="15" customHeight="1">
      <c r="A14" s="47"/>
      <c r="B14" s="46"/>
      <c r="C14" s="165" t="s">
        <v>1440</v>
      </c>
      <c r="D14" s="130">
        <v>8.2600000000000007E-2</v>
      </c>
      <c r="E14" s="130">
        <v>8.8200000000000001E-2</v>
      </c>
      <c r="F14" s="130">
        <v>8.1799999999999998E-2</v>
      </c>
      <c r="G14" s="130">
        <v>5.3699999999999998E-2</v>
      </c>
      <c r="H14" s="130">
        <v>7.0000000000000007E-2</v>
      </c>
      <c r="I14" s="130">
        <v>8.3400000000000002E-2</v>
      </c>
      <c r="J14" s="130">
        <v>0.1613</v>
      </c>
      <c r="K14" s="130">
        <v>0.16370000000000001</v>
      </c>
      <c r="L14" s="130">
        <v>0.13669999999999999</v>
      </c>
      <c r="M14" s="130">
        <v>0.18099999999999999</v>
      </c>
    </row>
    <row r="15" spans="1:13" s="77" customFormat="1" ht="15" customHeight="1" thickBot="1">
      <c r="A15" s="47" t="s">
        <v>748</v>
      </c>
      <c r="B15" s="46" t="s">
        <v>825</v>
      </c>
      <c r="C15" s="165" t="s">
        <v>1441</v>
      </c>
      <c r="D15" s="130">
        <v>8.8999999999999999E-3</v>
      </c>
      <c r="E15" s="130">
        <v>8.5000000000000006E-3</v>
      </c>
      <c r="F15" s="130">
        <v>1.09E-2</v>
      </c>
      <c r="G15" s="130">
        <v>2.5399999999999999E-2</v>
      </c>
      <c r="H15" s="130">
        <v>2.75E-2</v>
      </c>
      <c r="I15" s="130">
        <v>2.3099999999999999E-2</v>
      </c>
      <c r="J15" s="130">
        <v>1.7000000000000001E-2</v>
      </c>
      <c r="K15" s="130">
        <v>1.52E-2</v>
      </c>
      <c r="L15" s="130">
        <v>1.14E-2</v>
      </c>
      <c r="M15" s="130">
        <v>1.77E-2</v>
      </c>
    </row>
    <row r="16" spans="1:13" s="19" customFormat="1" ht="15" customHeight="1" thickTop="1" thickBot="1">
      <c r="A16" s="47"/>
      <c r="B16" s="164"/>
      <c r="C16" s="401" t="s">
        <v>826</v>
      </c>
      <c r="D16" s="402"/>
      <c r="E16" s="402"/>
      <c r="F16" s="402"/>
      <c r="G16" s="402"/>
      <c r="H16" s="402"/>
      <c r="I16" s="403"/>
      <c r="J16" s="403"/>
      <c r="K16" s="403"/>
      <c r="L16" s="403"/>
      <c r="M16" s="403"/>
    </row>
    <row r="17" spans="1:13" s="78" customFormat="1" ht="15" customHeight="1" thickTop="1">
      <c r="A17" s="47" t="s">
        <v>748</v>
      </c>
      <c r="B17" s="46" t="s">
        <v>827</v>
      </c>
      <c r="C17" s="165" t="s">
        <v>1442</v>
      </c>
      <c r="D17" s="130">
        <v>0.67959999999999998</v>
      </c>
      <c r="E17" s="130">
        <v>0.71619999999999995</v>
      </c>
      <c r="F17" s="130">
        <v>0.72950000000000004</v>
      </c>
      <c r="G17" s="130">
        <v>0.7429</v>
      </c>
      <c r="H17" s="130">
        <v>0.752</v>
      </c>
      <c r="I17" s="130">
        <v>0.755</v>
      </c>
      <c r="J17" s="130">
        <v>0.73619999999999997</v>
      </c>
      <c r="K17" s="130">
        <v>0.73529999999999995</v>
      </c>
      <c r="L17" s="130">
        <v>0.73329999999999995</v>
      </c>
      <c r="M17" s="130">
        <v>0.71020000000000005</v>
      </c>
    </row>
    <row r="18" spans="1:13" s="77" customFormat="1" ht="15" customHeight="1">
      <c r="A18" s="47" t="s">
        <v>748</v>
      </c>
      <c r="B18" s="46" t="s">
        <v>828</v>
      </c>
      <c r="C18" s="165" t="s">
        <v>1443</v>
      </c>
      <c r="D18" s="130">
        <v>0.32040000000000002</v>
      </c>
      <c r="E18" s="130">
        <v>0.2838</v>
      </c>
      <c r="F18" s="130">
        <v>0.27050000000000002</v>
      </c>
      <c r="G18" s="130">
        <v>0.2571</v>
      </c>
      <c r="H18" s="130">
        <v>0.248</v>
      </c>
      <c r="I18" s="130">
        <v>0.245</v>
      </c>
      <c r="J18" s="130">
        <v>0.26379999999999998</v>
      </c>
      <c r="K18" s="130">
        <v>0.26469999999999999</v>
      </c>
      <c r="L18" s="130">
        <v>0.26669999999999999</v>
      </c>
      <c r="M18" s="130">
        <v>0.2898</v>
      </c>
    </row>
    <row r="19" spans="1:13" s="77" customFormat="1" ht="15" customHeight="1" thickBot="1">
      <c r="A19" s="47" t="s">
        <v>748</v>
      </c>
      <c r="B19" s="46" t="s">
        <v>829</v>
      </c>
      <c r="C19" s="165" t="s">
        <v>830</v>
      </c>
      <c r="D19" s="168">
        <v>728.85479999999995</v>
      </c>
      <c r="E19" s="168">
        <v>988.96460000000002</v>
      </c>
      <c r="F19" s="168">
        <v>923.3723</v>
      </c>
      <c r="G19" s="168">
        <v>651.40740000000005</v>
      </c>
      <c r="H19" s="168">
        <v>996.94899999999996</v>
      </c>
      <c r="I19" s="168">
        <v>918.80640000000005</v>
      </c>
      <c r="J19" s="168">
        <v>894.87699999999995</v>
      </c>
      <c r="K19" s="168">
        <v>826.08979999999997</v>
      </c>
      <c r="L19" s="168">
        <v>860.78020000000004</v>
      </c>
      <c r="M19" s="168">
        <v>830.17240000000004</v>
      </c>
    </row>
    <row r="20" spans="1:13" s="19" customFormat="1" ht="15" customHeight="1" thickTop="1" thickBot="1">
      <c r="A20" s="47"/>
      <c r="B20" s="164"/>
      <c r="C20" s="401" t="s">
        <v>831</v>
      </c>
      <c r="D20" s="402"/>
      <c r="E20" s="402"/>
      <c r="F20" s="402"/>
      <c r="G20" s="402"/>
      <c r="H20" s="402"/>
      <c r="I20" s="403"/>
      <c r="J20" s="403"/>
      <c r="K20" s="403"/>
      <c r="L20" s="403"/>
      <c r="M20" s="403"/>
    </row>
    <row r="21" spans="1:13" s="78" customFormat="1" ht="15" customHeight="1" thickTop="1">
      <c r="A21" s="47" t="s">
        <v>748</v>
      </c>
      <c r="B21" s="46" t="s">
        <v>832</v>
      </c>
      <c r="C21" s="165" t="s">
        <v>833</v>
      </c>
      <c r="D21" s="130">
        <v>0.98660000000000003</v>
      </c>
      <c r="E21" s="130">
        <v>0.98219999999999996</v>
      </c>
      <c r="F21" s="130">
        <v>0.97599999999999998</v>
      </c>
      <c r="G21" s="130">
        <v>0.97260000000000002</v>
      </c>
      <c r="H21" s="130">
        <v>0.97099999999999997</v>
      </c>
      <c r="I21" s="130">
        <v>0.9647</v>
      </c>
      <c r="J21" s="130">
        <v>0.96550000000000002</v>
      </c>
      <c r="K21" s="130">
        <v>0.96430000000000005</v>
      </c>
      <c r="L21" s="130">
        <v>0.97089999999999999</v>
      </c>
      <c r="M21" s="130">
        <v>0.97070000000000001</v>
      </c>
    </row>
    <row r="22" spans="1:13" s="77" customFormat="1" ht="15" customHeight="1">
      <c r="A22" s="47" t="s">
        <v>748</v>
      </c>
      <c r="B22" s="46" t="s">
        <v>834</v>
      </c>
      <c r="C22" s="165" t="s">
        <v>835</v>
      </c>
      <c r="D22" s="130">
        <v>1.1900000000000001E-2</v>
      </c>
      <c r="E22" s="130">
        <v>1.5100000000000001E-2</v>
      </c>
      <c r="F22" s="130">
        <v>2.3400000000000001E-2</v>
      </c>
      <c r="G22" s="130">
        <v>3.09E-2</v>
      </c>
      <c r="H22" s="130">
        <v>3.5700000000000003E-2</v>
      </c>
      <c r="I22" s="130">
        <v>7.2599999999999998E-2</v>
      </c>
      <c r="J22" s="130">
        <v>7.6600000000000001E-2</v>
      </c>
      <c r="K22" s="130">
        <v>7.2599999999999998E-2</v>
      </c>
      <c r="L22" s="130">
        <v>9.5399999999999999E-2</v>
      </c>
      <c r="M22" s="130">
        <v>0.1148</v>
      </c>
    </row>
    <row r="23" spans="1:13" s="77" customFormat="1" ht="15" customHeight="1">
      <c r="A23" s="47" t="s">
        <v>748</v>
      </c>
      <c r="B23" s="46" t="s">
        <v>836</v>
      </c>
      <c r="C23" s="165" t="s">
        <v>837</v>
      </c>
      <c r="D23" s="130">
        <v>1.34E-2</v>
      </c>
      <c r="E23" s="130">
        <v>1.78E-2</v>
      </c>
      <c r="F23" s="130">
        <v>2.4E-2</v>
      </c>
      <c r="G23" s="130">
        <v>2.7400000000000001E-2</v>
      </c>
      <c r="H23" s="130">
        <v>2.9000000000000001E-2</v>
      </c>
      <c r="I23" s="130">
        <v>3.5299999999999998E-2</v>
      </c>
      <c r="J23" s="130">
        <v>3.4500000000000003E-2</v>
      </c>
      <c r="K23" s="130">
        <v>3.5700000000000003E-2</v>
      </c>
      <c r="L23" s="130">
        <v>2.9100000000000001E-2</v>
      </c>
      <c r="M23" s="130">
        <v>2.93E-2</v>
      </c>
    </row>
    <row r="24" spans="1:13" s="77" customFormat="1" ht="15" customHeight="1">
      <c r="A24" s="47" t="s">
        <v>748</v>
      </c>
      <c r="B24" s="46" t="s">
        <v>838</v>
      </c>
      <c r="C24" s="165" t="s">
        <v>839</v>
      </c>
      <c r="D24" s="130">
        <v>1.15E-2</v>
      </c>
      <c r="E24" s="130">
        <v>1.3599999999999999E-2</v>
      </c>
      <c r="F24" s="130">
        <v>2.0400000000000001E-2</v>
      </c>
      <c r="G24" s="130">
        <v>2.6800000000000001E-2</v>
      </c>
      <c r="H24" s="130">
        <v>3.1899999999999998E-2</v>
      </c>
      <c r="I24" s="130">
        <v>6.5799999999999997E-2</v>
      </c>
      <c r="J24" s="130">
        <v>6.5299999999999997E-2</v>
      </c>
      <c r="K24" s="130">
        <v>6.0299999999999999E-2</v>
      </c>
      <c r="L24" s="130">
        <v>8.6199999999999999E-2</v>
      </c>
      <c r="M24" s="130">
        <v>0.1053</v>
      </c>
    </row>
    <row r="25" spans="1:13" s="77" customFormat="1" ht="15" customHeight="1">
      <c r="A25" s="47" t="s">
        <v>748</v>
      </c>
      <c r="B25" s="46" t="s">
        <v>840</v>
      </c>
      <c r="C25" s="165" t="s">
        <v>841</v>
      </c>
      <c r="D25" s="130">
        <v>4.9200000000000001E-2</v>
      </c>
      <c r="E25" s="130">
        <v>0.1162</v>
      </c>
      <c r="F25" s="130">
        <v>0.1497</v>
      </c>
      <c r="G25" s="130">
        <v>0.15559999999999999</v>
      </c>
      <c r="H25" s="130">
        <v>0.13250000000000001</v>
      </c>
      <c r="I25" s="130">
        <v>0.12590000000000001</v>
      </c>
      <c r="J25" s="130">
        <v>0.17699999999999999</v>
      </c>
      <c r="K25" s="130">
        <v>0.1991</v>
      </c>
      <c r="L25" s="130">
        <v>0.1231</v>
      </c>
      <c r="M25" s="130">
        <v>0.10920000000000001</v>
      </c>
    </row>
    <row r="26" spans="1:13" s="77" customFormat="1" ht="15" customHeight="1">
      <c r="A26" s="47" t="s">
        <v>748</v>
      </c>
      <c r="B26" s="46" t="s">
        <v>842</v>
      </c>
      <c r="C26" s="165" t="s">
        <v>843</v>
      </c>
      <c r="D26" s="130">
        <v>1.24E-2</v>
      </c>
      <c r="E26" s="130">
        <v>1.15E-2</v>
      </c>
      <c r="F26" s="130">
        <v>1.14E-2</v>
      </c>
      <c r="G26" s="130">
        <v>1.4200000000000001E-2</v>
      </c>
      <c r="H26" s="130">
        <v>1.34E-2</v>
      </c>
      <c r="I26" s="130">
        <v>1.3599999999999999E-2</v>
      </c>
      <c r="J26" s="130">
        <v>0.1012</v>
      </c>
      <c r="K26" s="130">
        <v>0.12839999999999999</v>
      </c>
      <c r="L26" s="130">
        <v>0.14199999999999999</v>
      </c>
      <c r="M26" s="130">
        <v>0.1462</v>
      </c>
    </row>
    <row r="27" spans="1:13" s="77" customFormat="1" ht="15" customHeight="1">
      <c r="A27" s="47" t="s">
        <v>748</v>
      </c>
      <c r="B27" s="46" t="s">
        <v>844</v>
      </c>
      <c r="C27" s="165" t="s">
        <v>1444</v>
      </c>
      <c r="D27" s="130">
        <v>3.73E-2</v>
      </c>
      <c r="E27" s="130">
        <v>3.9199999999999999E-2</v>
      </c>
      <c r="F27" s="130">
        <v>3.8399999999999997E-2</v>
      </c>
      <c r="G27" s="130">
        <v>4.2900000000000001E-2</v>
      </c>
      <c r="H27" s="130">
        <v>4.0399999999999998E-2</v>
      </c>
      <c r="I27" s="130">
        <v>4.7699999999999999E-2</v>
      </c>
      <c r="J27" s="130">
        <v>5.6500000000000002E-2</v>
      </c>
      <c r="K27" s="130">
        <v>5.4399999999999997E-2</v>
      </c>
      <c r="L27" s="130">
        <v>4.7899999999999998E-2</v>
      </c>
      <c r="M27" s="130">
        <v>4.6800000000000001E-2</v>
      </c>
    </row>
    <row r="28" spans="1:13" s="77" customFormat="1" ht="15" customHeight="1">
      <c r="A28" s="47" t="s">
        <v>748</v>
      </c>
      <c r="B28" s="46" t="s">
        <v>845</v>
      </c>
      <c r="C28" s="165" t="s">
        <v>846</v>
      </c>
      <c r="D28" s="130">
        <v>0.97060000000000002</v>
      </c>
      <c r="E28" s="130">
        <v>0.96099999999999997</v>
      </c>
      <c r="F28" s="130">
        <v>0.95409999999999995</v>
      </c>
      <c r="G28" s="130">
        <v>0.95840000000000003</v>
      </c>
      <c r="H28" s="130">
        <v>0.95830000000000004</v>
      </c>
      <c r="I28" s="130">
        <v>0.94879999999999998</v>
      </c>
      <c r="J28" s="130">
        <v>0.95920000000000005</v>
      </c>
      <c r="K28" s="130">
        <v>0.95899999999999996</v>
      </c>
      <c r="L28" s="130">
        <v>0.96709999999999996</v>
      </c>
      <c r="M28" s="130">
        <v>0.95920000000000005</v>
      </c>
    </row>
    <row r="29" spans="1:13" s="77" customFormat="1" ht="15" customHeight="1">
      <c r="A29" s="47" t="s">
        <v>748</v>
      </c>
      <c r="B29" s="46" t="s">
        <v>847</v>
      </c>
      <c r="C29" s="165" t="s">
        <v>848</v>
      </c>
      <c r="D29" s="130">
        <v>1.12E-2</v>
      </c>
      <c r="E29" s="130">
        <v>1.29E-2</v>
      </c>
      <c r="F29" s="130">
        <v>1.6799999999999999E-2</v>
      </c>
      <c r="G29" s="130">
        <v>1.2699999999999999E-2</v>
      </c>
      <c r="H29" s="130">
        <v>1.0500000000000001E-2</v>
      </c>
      <c r="I29" s="130">
        <v>1.15E-2</v>
      </c>
      <c r="J29" s="130">
        <v>2.5000000000000001E-3</v>
      </c>
      <c r="K29" s="130">
        <v>3.3E-3</v>
      </c>
      <c r="L29" s="130">
        <v>1.5E-3</v>
      </c>
      <c r="M29" s="130">
        <v>8.8999999999999999E-3</v>
      </c>
    </row>
    <row r="30" spans="1:13" s="77" customFormat="1" ht="15" customHeight="1">
      <c r="A30" s="47" t="s">
        <v>748</v>
      </c>
      <c r="B30" s="46" t="s">
        <v>849</v>
      </c>
      <c r="C30" s="165" t="s">
        <v>850</v>
      </c>
      <c r="D30" s="130">
        <v>2.3E-3</v>
      </c>
      <c r="E30" s="130">
        <v>6.4999999999999997E-3</v>
      </c>
      <c r="F30" s="130">
        <v>4.1000000000000003E-3</v>
      </c>
      <c r="G30" s="130">
        <v>2.2000000000000001E-3</v>
      </c>
      <c r="H30" s="130">
        <v>4.7000000000000002E-3</v>
      </c>
      <c r="I30" s="130">
        <v>4.4000000000000003E-3</v>
      </c>
      <c r="J30" s="130">
        <v>8.0000000000000004E-4</v>
      </c>
      <c r="K30" s="130">
        <v>1.5E-3</v>
      </c>
      <c r="L30" s="130">
        <v>2.3999999999999998E-3</v>
      </c>
      <c r="M30" s="130">
        <v>3.3E-3</v>
      </c>
    </row>
    <row r="31" spans="1:13" s="77" customFormat="1" ht="15" customHeight="1">
      <c r="A31" s="47" t="s">
        <v>748</v>
      </c>
      <c r="B31" s="46" t="s">
        <v>851</v>
      </c>
      <c r="C31" s="165" t="s">
        <v>852</v>
      </c>
      <c r="D31" s="130">
        <v>3.0999999999999999E-3</v>
      </c>
      <c r="E31" s="130">
        <v>2.3999999999999998E-3</v>
      </c>
      <c r="F31" s="130">
        <v>4.5999999999999999E-3</v>
      </c>
      <c r="G31" s="130">
        <v>3.2000000000000002E-3</v>
      </c>
      <c r="H31" s="130">
        <v>3.3999999999999998E-3</v>
      </c>
      <c r="I31" s="130">
        <v>3.8999999999999998E-3</v>
      </c>
      <c r="J31" s="130">
        <v>1.6999999999999999E-3</v>
      </c>
      <c r="K31" s="130">
        <v>2.9999999999999997E-4</v>
      </c>
      <c r="L31" s="130">
        <v>4.0000000000000002E-4</v>
      </c>
      <c r="M31" s="130">
        <v>2.0000000000000001E-4</v>
      </c>
    </row>
    <row r="32" spans="1:13" s="77" customFormat="1" ht="15" customHeight="1">
      <c r="A32" s="47" t="s">
        <v>748</v>
      </c>
      <c r="B32" s="46" t="s">
        <v>853</v>
      </c>
      <c r="C32" s="165" t="s">
        <v>854</v>
      </c>
      <c r="D32" s="130">
        <v>2.0999999999999999E-3</v>
      </c>
      <c r="E32" s="130">
        <v>2.3E-3</v>
      </c>
      <c r="F32" s="130">
        <v>3.0000000000000001E-3</v>
      </c>
      <c r="G32" s="130">
        <v>1.9E-3</v>
      </c>
      <c r="H32" s="130">
        <v>3.0999999999999999E-3</v>
      </c>
      <c r="I32" s="130">
        <v>4.5999999999999999E-3</v>
      </c>
      <c r="J32" s="130">
        <v>3.3999999999999998E-3</v>
      </c>
      <c r="K32" s="130">
        <v>4.7000000000000002E-3</v>
      </c>
      <c r="L32" s="130">
        <v>3.0999999999999999E-3</v>
      </c>
      <c r="M32" s="130">
        <v>3.3999999999999998E-3</v>
      </c>
    </row>
    <row r="33" spans="1:13" s="77" customFormat="1" ht="15" customHeight="1" thickBot="1">
      <c r="A33" s="47" t="s">
        <v>748</v>
      </c>
      <c r="B33" s="165" t="s">
        <v>855</v>
      </c>
      <c r="C33" s="165" t="s">
        <v>856</v>
      </c>
      <c r="D33" s="130">
        <v>1.0699999999999999E-2</v>
      </c>
      <c r="E33" s="130">
        <v>1.49E-2</v>
      </c>
      <c r="F33" s="130">
        <v>1.7500000000000002E-2</v>
      </c>
      <c r="G33" s="130">
        <v>2.1499999999999998E-2</v>
      </c>
      <c r="H33" s="130">
        <v>0.02</v>
      </c>
      <c r="I33" s="130">
        <v>2.69E-2</v>
      </c>
      <c r="J33" s="130">
        <v>3.2399999999999998E-2</v>
      </c>
      <c r="K33" s="130">
        <v>3.1199999999999999E-2</v>
      </c>
      <c r="L33" s="130">
        <v>2.5600000000000001E-2</v>
      </c>
      <c r="M33" s="130">
        <v>2.4899999999999999E-2</v>
      </c>
    </row>
    <row r="34" spans="1:13" s="19" customFormat="1" ht="15" customHeight="1" thickTop="1" thickBot="1">
      <c r="A34" s="47"/>
      <c r="B34" s="164"/>
      <c r="C34" s="401" t="s">
        <v>540</v>
      </c>
      <c r="D34" s="402"/>
      <c r="E34" s="402"/>
      <c r="F34" s="402"/>
      <c r="G34" s="402"/>
      <c r="H34" s="402"/>
      <c r="I34" s="403"/>
      <c r="J34" s="403"/>
      <c r="K34" s="403"/>
      <c r="L34" s="403"/>
      <c r="M34" s="403"/>
    </row>
    <row r="35" spans="1:13" s="78" customFormat="1" ht="15" customHeight="1" thickTop="1">
      <c r="A35" s="47" t="s">
        <v>748</v>
      </c>
      <c r="B35" s="46" t="s">
        <v>857</v>
      </c>
      <c r="C35" s="165" t="s">
        <v>858</v>
      </c>
      <c r="D35" s="130">
        <v>0.37290000000000001</v>
      </c>
      <c r="E35" s="130">
        <v>0.4032</v>
      </c>
      <c r="F35" s="130">
        <v>0.48089999999999999</v>
      </c>
      <c r="G35" s="130">
        <v>0.52359999999999995</v>
      </c>
      <c r="H35" s="130">
        <v>0.54179999999999995</v>
      </c>
      <c r="I35" s="130">
        <v>0.50619999999999998</v>
      </c>
      <c r="J35" s="130">
        <v>0.27760000000000001</v>
      </c>
      <c r="K35" s="130">
        <v>0.47560000000000002</v>
      </c>
      <c r="L35" s="130">
        <v>0.31009999999999999</v>
      </c>
      <c r="M35" s="130">
        <v>0.34210000000000002</v>
      </c>
    </row>
    <row r="36" spans="1:13" s="77" customFormat="1" ht="15" customHeight="1">
      <c r="A36" s="47" t="s">
        <v>748</v>
      </c>
      <c r="B36" s="46" t="s">
        <v>859</v>
      </c>
      <c r="C36" s="165" t="s">
        <v>860</v>
      </c>
      <c r="D36" s="130">
        <v>0.94499999999999995</v>
      </c>
      <c r="E36" s="130">
        <v>0.94979999999999998</v>
      </c>
      <c r="F36" s="130">
        <v>1.0092000000000001</v>
      </c>
      <c r="G36" s="130">
        <v>0.879</v>
      </c>
      <c r="H36" s="130">
        <v>0.76329999999999998</v>
      </c>
      <c r="I36" s="130">
        <v>0.66410000000000002</v>
      </c>
      <c r="J36" s="130">
        <v>0.44490000000000002</v>
      </c>
      <c r="K36" s="130">
        <v>0.5988</v>
      </c>
      <c r="L36" s="130">
        <v>0.47270000000000001</v>
      </c>
      <c r="M36" s="130">
        <v>0.43519999999999998</v>
      </c>
    </row>
    <row r="37" spans="1:13" s="77" customFormat="1" ht="15" customHeight="1">
      <c r="A37" s="47" t="s">
        <v>748</v>
      </c>
      <c r="B37" s="46" t="s">
        <v>861</v>
      </c>
      <c r="C37" s="165" t="s">
        <v>862</v>
      </c>
      <c r="D37" s="130">
        <v>0.19620000000000001</v>
      </c>
      <c r="E37" s="130">
        <v>0.1792</v>
      </c>
      <c r="F37" s="130">
        <v>0.17680000000000001</v>
      </c>
      <c r="G37" s="130">
        <v>0.13159999999999999</v>
      </c>
      <c r="H37" s="130">
        <v>0.1225</v>
      </c>
      <c r="I37" s="130">
        <v>0.1172</v>
      </c>
      <c r="J37" s="130">
        <v>0.1145</v>
      </c>
      <c r="K37" s="130">
        <v>0.17050000000000001</v>
      </c>
      <c r="L37" s="130">
        <v>0.14879999999999999</v>
      </c>
      <c r="M37" s="130">
        <v>0.11</v>
      </c>
    </row>
    <row r="38" spans="1:13" s="77" customFormat="1" ht="15" customHeight="1">
      <c r="A38" s="47" t="s">
        <v>748</v>
      </c>
      <c r="B38" s="46" t="s">
        <v>863</v>
      </c>
      <c r="C38" s="165" t="s">
        <v>864</v>
      </c>
      <c r="D38" s="130">
        <v>0.17730000000000001</v>
      </c>
      <c r="E38" s="130">
        <v>0.1618</v>
      </c>
      <c r="F38" s="130">
        <v>0.15890000000000001</v>
      </c>
      <c r="G38" s="130">
        <v>0.122</v>
      </c>
      <c r="H38" s="130">
        <v>0.1139</v>
      </c>
      <c r="I38" s="130">
        <v>0.10780000000000001</v>
      </c>
      <c r="J38" s="130">
        <v>0.106</v>
      </c>
      <c r="K38" s="130">
        <v>0.1583</v>
      </c>
      <c r="L38" s="130">
        <v>0.13800000000000001</v>
      </c>
      <c r="M38" s="130">
        <v>0.1024</v>
      </c>
    </row>
    <row r="39" spans="1:13" s="77" customFormat="1" ht="15" customHeight="1" thickBot="1">
      <c r="A39" s="47" t="s">
        <v>748</v>
      </c>
      <c r="B39" s="46" t="s">
        <v>865</v>
      </c>
      <c r="C39" s="103" t="s">
        <v>1206</v>
      </c>
      <c r="D39" s="130">
        <v>0.64009276452498043</v>
      </c>
      <c r="E39" s="130">
        <v>0.63103613630714817</v>
      </c>
      <c r="F39" s="130">
        <v>0.63728392117009036</v>
      </c>
      <c r="G39" s="130">
        <v>0.64890236380054345</v>
      </c>
      <c r="H39" s="130">
        <v>0.14299999999999999</v>
      </c>
      <c r="I39" s="130">
        <v>0.48870000000000002</v>
      </c>
      <c r="J39" s="130">
        <v>0.28799999999999998</v>
      </c>
      <c r="K39" s="130">
        <v>0.40200000000000002</v>
      </c>
      <c r="L39" s="130">
        <v>0.34460000000000002</v>
      </c>
      <c r="M39" s="130">
        <v>0.31890000000000002</v>
      </c>
    </row>
    <row r="40" spans="1:13" s="19" customFormat="1" ht="15" customHeight="1" thickTop="1" thickBot="1">
      <c r="A40" s="47"/>
      <c r="B40" s="164"/>
      <c r="C40" s="401" t="s">
        <v>545</v>
      </c>
      <c r="D40" s="402"/>
      <c r="E40" s="402"/>
      <c r="F40" s="402"/>
      <c r="G40" s="402"/>
      <c r="H40" s="402"/>
      <c r="I40" s="403"/>
      <c r="J40" s="403"/>
      <c r="K40" s="403"/>
      <c r="L40" s="403"/>
      <c r="M40" s="403"/>
    </row>
    <row r="41" spans="1:13" s="78" customFormat="1" ht="15" customHeight="1" thickTop="1">
      <c r="A41" s="47" t="s">
        <v>748</v>
      </c>
      <c r="B41" s="46" t="s">
        <v>866</v>
      </c>
      <c r="C41" s="165" t="s">
        <v>867</v>
      </c>
      <c r="D41" s="130">
        <v>9.6299999999999997E-2</v>
      </c>
      <c r="E41" s="130">
        <v>9.7600000000000006E-2</v>
      </c>
      <c r="F41" s="130">
        <v>0.1013</v>
      </c>
      <c r="G41" s="130">
        <v>7.2599999999999998E-2</v>
      </c>
      <c r="H41" s="130">
        <v>7.0199999999999999E-2</v>
      </c>
      <c r="I41" s="130">
        <v>7.9799999999999996E-2</v>
      </c>
      <c r="J41" s="130">
        <v>7.4200000000000002E-2</v>
      </c>
      <c r="K41" s="130">
        <v>7.1800000000000003E-2</v>
      </c>
      <c r="L41" s="130">
        <v>7.2999999999999995E-2</v>
      </c>
      <c r="M41" s="130">
        <v>6.9000000000000006E-2</v>
      </c>
    </row>
    <row r="42" spans="1:13" s="77" customFormat="1" ht="15" customHeight="1">
      <c r="A42" s="47" t="s">
        <v>748</v>
      </c>
      <c r="B42" s="46" t="s">
        <v>868</v>
      </c>
      <c r="C42" s="165" t="s">
        <v>869</v>
      </c>
      <c r="D42" s="130">
        <v>9.5399999999999999E-2</v>
      </c>
      <c r="E42" s="130">
        <v>9.6699999999999994E-2</v>
      </c>
      <c r="F42" s="130">
        <v>0.1004</v>
      </c>
      <c r="G42" s="130">
        <v>7.1099999999999997E-2</v>
      </c>
      <c r="H42" s="130">
        <v>6.9000000000000006E-2</v>
      </c>
      <c r="I42" s="130">
        <v>7.85E-2</v>
      </c>
      <c r="J42" s="130">
        <v>7.3300000000000004E-2</v>
      </c>
      <c r="K42" s="130">
        <v>7.1099999999999997E-2</v>
      </c>
      <c r="L42" s="130">
        <v>7.1999999999999995E-2</v>
      </c>
      <c r="M42" s="130">
        <v>6.8199999999999997E-2</v>
      </c>
    </row>
    <row r="43" spans="1:13" s="77" customFormat="1" ht="15" customHeight="1">
      <c r="A43" s="47" t="s">
        <v>748</v>
      </c>
      <c r="B43" s="46" t="s">
        <v>870</v>
      </c>
      <c r="C43" s="165" t="s">
        <v>871</v>
      </c>
      <c r="D43" s="130">
        <v>0.1118</v>
      </c>
      <c r="E43" s="130">
        <v>0.15049999999999999</v>
      </c>
      <c r="F43" s="130">
        <v>0.19489999999999999</v>
      </c>
      <c r="G43" s="130">
        <v>0.31590000000000001</v>
      </c>
      <c r="H43" s="130">
        <v>0.35039999999999999</v>
      </c>
      <c r="I43" s="130">
        <v>0.3795</v>
      </c>
      <c r="J43" s="130">
        <v>0.35930000000000001</v>
      </c>
      <c r="K43" s="130">
        <v>0.35199999999999998</v>
      </c>
      <c r="L43" s="130">
        <v>0.28070000000000001</v>
      </c>
      <c r="M43" s="130">
        <v>0.30230000000000001</v>
      </c>
    </row>
    <row r="44" spans="1:13" s="77" customFormat="1" ht="15" customHeight="1">
      <c r="A44" s="47" t="s">
        <v>748</v>
      </c>
      <c r="B44" s="46" t="s">
        <v>872</v>
      </c>
      <c r="C44" s="165" t="s">
        <v>873</v>
      </c>
      <c r="D44" s="130">
        <v>4.8999999999999998E-3</v>
      </c>
      <c r="E44" s="130">
        <v>1.49E-2</v>
      </c>
      <c r="F44" s="130">
        <v>2.8500000000000001E-2</v>
      </c>
      <c r="G44" s="130">
        <v>5.5399999999999998E-2</v>
      </c>
      <c r="H44" s="130">
        <v>5.7099999999999998E-2</v>
      </c>
      <c r="I44" s="130">
        <v>9.8400000000000001E-2</v>
      </c>
      <c r="J44" s="130">
        <v>0.14130000000000001</v>
      </c>
      <c r="K44" s="130">
        <v>0.14249999999999999</v>
      </c>
      <c r="L44" s="130">
        <v>0.1134</v>
      </c>
      <c r="M44" s="130">
        <v>0.12909999999999999</v>
      </c>
    </row>
    <row r="45" spans="1:13" s="77" customFormat="1" ht="15" customHeight="1">
      <c r="A45" s="47" t="s">
        <v>748</v>
      </c>
      <c r="B45" s="46" t="s">
        <v>874</v>
      </c>
      <c r="C45" s="165" t="s">
        <v>875</v>
      </c>
      <c r="D45" s="130">
        <v>2.9499999999999998E-2</v>
      </c>
      <c r="E45" s="130">
        <v>4.3200000000000002E-2</v>
      </c>
      <c r="F45" s="130">
        <v>7.22E-2</v>
      </c>
      <c r="G45" s="130">
        <v>0.1053</v>
      </c>
      <c r="H45" s="130">
        <v>0.13980000000000001</v>
      </c>
      <c r="I45" s="130">
        <v>0.15</v>
      </c>
      <c r="J45" s="130">
        <v>0.105</v>
      </c>
      <c r="K45" s="130">
        <v>0.1263</v>
      </c>
      <c r="L45" s="130">
        <v>9.8799999999999999E-2</v>
      </c>
      <c r="M45" s="130">
        <v>0.11070000000000001</v>
      </c>
    </row>
    <row r="46" spans="1:13" s="77" customFormat="1" ht="15" customHeight="1" thickBot="1">
      <c r="A46" s="47" t="s">
        <v>748</v>
      </c>
      <c r="B46" s="46" t="s">
        <v>876</v>
      </c>
      <c r="C46" s="165" t="s">
        <v>877</v>
      </c>
      <c r="D46" s="130">
        <v>0.1216</v>
      </c>
      <c r="E46" s="130">
        <v>0.1278</v>
      </c>
      <c r="F46" s="130">
        <v>0.13109999999999999</v>
      </c>
      <c r="G46" s="130">
        <v>0.1145</v>
      </c>
      <c r="H46" s="130">
        <v>0.1139</v>
      </c>
      <c r="I46" s="130">
        <v>0.11700000000000001</v>
      </c>
      <c r="J46" s="130">
        <v>0.1128</v>
      </c>
      <c r="K46" s="130">
        <v>0.11849999999999999</v>
      </c>
      <c r="L46" s="130">
        <v>0.11169999999999999</v>
      </c>
      <c r="M46" s="130">
        <v>0.1118</v>
      </c>
    </row>
    <row r="47" spans="1:13" s="45" customFormat="1" ht="15" customHeight="1" thickTop="1" thickBot="1">
      <c r="A47" s="47"/>
      <c r="B47" s="164"/>
      <c r="C47" s="401" t="s">
        <v>878</v>
      </c>
      <c r="D47" s="402"/>
      <c r="E47" s="402"/>
      <c r="F47" s="402"/>
      <c r="G47" s="402"/>
      <c r="H47" s="402"/>
      <c r="I47" s="403"/>
      <c r="J47" s="403"/>
      <c r="K47" s="403"/>
      <c r="L47" s="403"/>
      <c r="M47" s="403"/>
    </row>
    <row r="48" spans="1:13" s="78" customFormat="1" ht="15" customHeight="1" thickTop="1">
      <c r="A48" s="47" t="s">
        <v>748</v>
      </c>
      <c r="B48" s="46" t="s">
        <v>879</v>
      </c>
      <c r="C48" s="165" t="s">
        <v>880</v>
      </c>
      <c r="D48" s="130">
        <v>0.89790000000000003</v>
      </c>
      <c r="E48" s="130">
        <v>0.89890000000000003</v>
      </c>
      <c r="F48" s="130">
        <v>0.88719999999999999</v>
      </c>
      <c r="G48" s="130">
        <v>0.87350000000000005</v>
      </c>
      <c r="H48" s="130">
        <v>0.86660000000000004</v>
      </c>
      <c r="I48" s="130">
        <v>0.86460000000000004</v>
      </c>
      <c r="J48" s="130">
        <v>0.82250000000000001</v>
      </c>
      <c r="K48" s="130">
        <v>0.75029999999999997</v>
      </c>
      <c r="L48" s="130">
        <v>0.77639999999999998</v>
      </c>
      <c r="M48" s="130">
        <v>0.7792</v>
      </c>
    </row>
    <row r="49" spans="1:13" s="77" customFormat="1" ht="15" customHeight="1">
      <c r="A49" s="47" t="s">
        <v>748</v>
      </c>
      <c r="B49" s="46" t="s">
        <v>881</v>
      </c>
      <c r="C49" s="165" t="s">
        <v>882</v>
      </c>
      <c r="D49" s="130">
        <v>0.91200000000000003</v>
      </c>
      <c r="E49" s="130">
        <v>0.89980000000000004</v>
      </c>
      <c r="F49" s="130">
        <v>0.89239999999999997</v>
      </c>
      <c r="G49" s="130">
        <v>0.86109999999999998</v>
      </c>
      <c r="H49" s="130">
        <v>0.86319999999999997</v>
      </c>
      <c r="I49" s="130">
        <v>0.83720000000000006</v>
      </c>
      <c r="J49" s="130">
        <v>0.81359999999999999</v>
      </c>
      <c r="K49" s="130">
        <v>0.7964</v>
      </c>
      <c r="L49" s="130">
        <v>0.80189999999999995</v>
      </c>
      <c r="M49" s="130">
        <v>0.84489999999999998</v>
      </c>
    </row>
    <row r="50" spans="1:13" s="77" customFormat="1" ht="15" customHeight="1">
      <c r="A50" s="47" t="s">
        <v>748</v>
      </c>
      <c r="B50" s="46" t="s">
        <v>883</v>
      </c>
      <c r="C50" s="165" t="s">
        <v>884</v>
      </c>
      <c r="D50" s="130">
        <v>8.8300000000000003E-2</v>
      </c>
      <c r="E50" s="130">
        <v>0.10589999999999999</v>
      </c>
      <c r="F50" s="130">
        <v>0.1051</v>
      </c>
      <c r="G50" s="130">
        <v>9.2100000000000001E-2</v>
      </c>
      <c r="H50" s="130">
        <v>7.8299999999999995E-2</v>
      </c>
      <c r="I50" s="130">
        <v>0.1207</v>
      </c>
      <c r="J50" s="130">
        <v>9.0999999999999998E-2</v>
      </c>
      <c r="K50" s="130">
        <v>1.4200000000000001E-2</v>
      </c>
      <c r="L50" s="130">
        <v>4.3299999999999998E-2</v>
      </c>
      <c r="M50" s="130">
        <v>-1.0200000000000001E-2</v>
      </c>
    </row>
    <row r="51" spans="1:13" s="77" customFormat="1" ht="15" customHeight="1">
      <c r="A51" s="47" t="s">
        <v>748</v>
      </c>
      <c r="B51" s="46" t="s">
        <v>885</v>
      </c>
      <c r="C51" s="165" t="s">
        <v>886</v>
      </c>
      <c r="D51" s="130">
        <v>1.0708</v>
      </c>
      <c r="E51" s="130">
        <v>1.0452999999999999</v>
      </c>
      <c r="F51" s="130">
        <v>1.1235999999999999</v>
      </c>
      <c r="G51" s="130">
        <v>1.7785</v>
      </c>
      <c r="H51" s="130">
        <v>1.9327000000000001</v>
      </c>
      <c r="I51" s="130">
        <v>1.7250000000000001</v>
      </c>
      <c r="J51" s="130">
        <v>2.42</v>
      </c>
      <c r="K51" s="130">
        <v>3.5146999999999999</v>
      </c>
      <c r="L51" s="130">
        <v>3.1065999999999998</v>
      </c>
      <c r="M51" s="130">
        <v>3.2355999999999998</v>
      </c>
    </row>
    <row r="52" spans="1:13" ht="3.75" customHeight="1" thickBot="1">
      <c r="A52" s="47"/>
      <c r="B52" s="47"/>
      <c r="C52" s="118"/>
      <c r="D52" s="118"/>
      <c r="E52" s="118"/>
      <c r="F52" s="118"/>
      <c r="G52" s="118"/>
      <c r="H52" s="118"/>
      <c r="I52" s="118"/>
      <c r="J52" s="118"/>
      <c r="K52" s="118"/>
      <c r="L52" s="118"/>
      <c r="M52" s="118"/>
    </row>
    <row r="53" spans="1:13" ht="15" customHeight="1" thickTop="1">
      <c r="A53" s="169" t="s">
        <v>817</v>
      </c>
      <c r="B53" s="165" t="s">
        <v>817</v>
      </c>
      <c r="C53" s="759" t="s">
        <v>557</v>
      </c>
      <c r="D53" s="759"/>
      <c r="E53" s="759"/>
      <c r="F53" s="759"/>
      <c r="G53" s="759"/>
      <c r="H53" s="759"/>
      <c r="I53" s="759"/>
      <c r="J53" s="759"/>
      <c r="K53" s="759"/>
      <c r="L53" s="759"/>
      <c r="M53" s="759"/>
    </row>
    <row r="54" spans="1:13" ht="50.25" customHeight="1">
      <c r="A54" s="47"/>
      <c r="B54" s="47"/>
      <c r="C54" s="754" t="s">
        <v>887</v>
      </c>
      <c r="D54" s="754"/>
      <c r="E54" s="754"/>
      <c r="F54" s="754"/>
      <c r="G54" s="754"/>
      <c r="H54" s="754"/>
      <c r="I54" s="754"/>
      <c r="J54" s="754"/>
      <c r="K54" s="754"/>
      <c r="L54" s="754"/>
      <c r="M54" s="754"/>
    </row>
    <row r="55" spans="1:13" ht="48" customHeight="1">
      <c r="A55" s="47"/>
      <c r="B55" s="47"/>
      <c r="C55" s="754" t="s">
        <v>888</v>
      </c>
      <c r="D55" s="754"/>
      <c r="E55" s="754"/>
      <c r="F55" s="754"/>
      <c r="G55" s="754"/>
      <c r="H55" s="754"/>
      <c r="I55" s="754"/>
      <c r="J55" s="754"/>
      <c r="K55" s="754"/>
      <c r="L55" s="754"/>
      <c r="M55" s="754"/>
    </row>
    <row r="56" spans="1:13" ht="15" customHeight="1">
      <c r="A56" s="47"/>
      <c r="B56" s="47"/>
      <c r="C56" s="755" t="s">
        <v>889</v>
      </c>
      <c r="D56" s="755"/>
      <c r="E56" s="755"/>
      <c r="F56" s="755"/>
      <c r="G56" s="755"/>
      <c r="H56" s="755"/>
      <c r="I56" s="755"/>
      <c r="J56" s="755"/>
      <c r="K56" s="755"/>
      <c r="L56" s="755"/>
      <c r="M56" s="755"/>
    </row>
    <row r="57" spans="1:13" ht="15" customHeight="1">
      <c r="A57" s="47"/>
      <c r="B57" s="47"/>
      <c r="C57" s="755" t="s">
        <v>561</v>
      </c>
      <c r="D57" s="755"/>
      <c r="E57" s="755"/>
      <c r="F57" s="755"/>
      <c r="G57" s="755"/>
      <c r="H57" s="755"/>
      <c r="I57" s="755"/>
      <c r="J57" s="755"/>
      <c r="K57" s="755"/>
      <c r="L57" s="755"/>
      <c r="M57" s="755"/>
    </row>
    <row r="58" spans="1:13" ht="15" customHeight="1">
      <c r="A58" s="47"/>
      <c r="B58" s="47"/>
      <c r="C58" s="47"/>
      <c r="D58" s="47"/>
      <c r="E58" s="47"/>
      <c r="F58" s="47"/>
      <c r="G58" s="47"/>
      <c r="H58" s="47"/>
      <c r="I58" s="47"/>
      <c r="J58" s="47"/>
      <c r="K58" s="47"/>
      <c r="L58" s="47"/>
      <c r="M58" s="47"/>
    </row>
    <row r="59" spans="1:13" ht="15" customHeight="1">
      <c r="A59" s="47"/>
      <c r="B59" s="47"/>
      <c r="C59" s="47"/>
      <c r="D59" s="47"/>
      <c r="E59" s="47"/>
      <c r="F59" s="47"/>
      <c r="G59" s="47"/>
      <c r="H59" s="47"/>
      <c r="I59" s="47"/>
      <c r="J59" s="47"/>
      <c r="K59" s="47"/>
      <c r="L59" s="47"/>
      <c r="M59" s="47"/>
    </row>
    <row r="60" spans="1:13" ht="15" customHeight="1">
      <c r="A60" s="47"/>
      <c r="B60" s="47"/>
      <c r="C60" s="47"/>
      <c r="D60" s="47"/>
      <c r="E60" s="47"/>
      <c r="F60" s="47"/>
      <c r="G60" s="47"/>
      <c r="H60" s="47"/>
      <c r="I60" s="47"/>
      <c r="J60" s="47"/>
      <c r="K60" s="47"/>
      <c r="L60" s="47"/>
      <c r="M60"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1" sqref="C1:M1"/>
    </sheetView>
  </sheetViews>
  <sheetFormatPr defaultRowHeight="12.75"/>
  <cols>
    <col min="1" max="2" width="9.140625" style="34" hidden="1" customWidth="1"/>
    <col min="3" max="3" width="90.28515625" style="34" customWidth="1"/>
    <col min="4" max="13" width="7.28515625" style="34" bestFit="1" customWidth="1"/>
    <col min="14" max="256" width="9.140625" style="34"/>
    <col min="257" max="258" width="0" style="34" hidden="1" customWidth="1"/>
    <col min="259" max="259" width="90.28515625" style="34" customWidth="1"/>
    <col min="260" max="268" width="16.85546875" style="34" customWidth="1"/>
    <col min="269" max="512" width="9.140625" style="34"/>
    <col min="513" max="514" width="0" style="34" hidden="1" customWidth="1"/>
    <col min="515" max="515" width="90.28515625" style="34" customWidth="1"/>
    <col min="516" max="524" width="16.85546875" style="34" customWidth="1"/>
    <col min="525" max="768" width="9.140625" style="34"/>
    <col min="769" max="770" width="0" style="34" hidden="1" customWidth="1"/>
    <col min="771" max="771" width="90.28515625" style="34" customWidth="1"/>
    <col min="772" max="780" width="16.85546875" style="34" customWidth="1"/>
    <col min="781" max="1024" width="9.140625" style="34"/>
    <col min="1025" max="1026" width="0" style="34" hidden="1" customWidth="1"/>
    <col min="1027" max="1027" width="90.28515625" style="34" customWidth="1"/>
    <col min="1028" max="1036" width="16.85546875" style="34" customWidth="1"/>
    <col min="1037" max="1280" width="9.140625" style="34"/>
    <col min="1281" max="1282" width="0" style="34" hidden="1" customWidth="1"/>
    <col min="1283" max="1283" width="90.28515625" style="34" customWidth="1"/>
    <col min="1284" max="1292" width="16.85546875" style="34" customWidth="1"/>
    <col min="1293" max="1536" width="9.140625" style="34"/>
    <col min="1537" max="1538" width="0" style="34" hidden="1" customWidth="1"/>
    <col min="1539" max="1539" width="90.28515625" style="34" customWidth="1"/>
    <col min="1540" max="1548" width="16.85546875" style="34" customWidth="1"/>
    <col min="1549" max="1792" width="9.140625" style="34"/>
    <col min="1793" max="1794" width="0" style="34" hidden="1" customWidth="1"/>
    <col min="1795" max="1795" width="90.28515625" style="34" customWidth="1"/>
    <col min="1796" max="1804" width="16.85546875" style="34" customWidth="1"/>
    <col min="1805" max="2048" width="9.140625" style="34"/>
    <col min="2049" max="2050" width="0" style="34" hidden="1" customWidth="1"/>
    <col min="2051" max="2051" width="90.28515625" style="34" customWidth="1"/>
    <col min="2052" max="2060" width="16.85546875" style="34" customWidth="1"/>
    <col min="2061" max="2304" width="9.140625" style="34"/>
    <col min="2305" max="2306" width="0" style="34" hidden="1" customWidth="1"/>
    <col min="2307" max="2307" width="90.28515625" style="34" customWidth="1"/>
    <col min="2308" max="2316" width="16.85546875" style="34" customWidth="1"/>
    <col min="2317" max="2560" width="9.140625" style="34"/>
    <col min="2561" max="2562" width="0" style="34" hidden="1" customWidth="1"/>
    <col min="2563" max="2563" width="90.28515625" style="34" customWidth="1"/>
    <col min="2564" max="2572" width="16.85546875" style="34" customWidth="1"/>
    <col min="2573" max="2816" width="9.140625" style="34"/>
    <col min="2817" max="2818" width="0" style="34" hidden="1" customWidth="1"/>
    <col min="2819" max="2819" width="90.28515625" style="34" customWidth="1"/>
    <col min="2820" max="2828" width="16.85546875" style="34" customWidth="1"/>
    <col min="2829" max="3072" width="9.140625" style="34"/>
    <col min="3073" max="3074" width="0" style="34" hidden="1" customWidth="1"/>
    <col min="3075" max="3075" width="90.28515625" style="34" customWidth="1"/>
    <col min="3076" max="3084" width="16.85546875" style="34" customWidth="1"/>
    <col min="3085" max="3328" width="9.140625" style="34"/>
    <col min="3329" max="3330" width="0" style="34" hidden="1" customWidth="1"/>
    <col min="3331" max="3331" width="90.28515625" style="34" customWidth="1"/>
    <col min="3332" max="3340" width="16.85546875" style="34" customWidth="1"/>
    <col min="3341" max="3584" width="9.140625" style="34"/>
    <col min="3585" max="3586" width="0" style="34" hidden="1" customWidth="1"/>
    <col min="3587" max="3587" width="90.28515625" style="34" customWidth="1"/>
    <col min="3588" max="3596" width="16.85546875" style="34" customWidth="1"/>
    <col min="3597" max="3840" width="9.140625" style="34"/>
    <col min="3841" max="3842" width="0" style="34" hidden="1" customWidth="1"/>
    <col min="3843" max="3843" width="90.28515625" style="34" customWidth="1"/>
    <col min="3844" max="3852" width="16.85546875" style="34" customWidth="1"/>
    <col min="3853" max="4096" width="9.140625" style="34"/>
    <col min="4097" max="4098" width="0" style="34" hidden="1" customWidth="1"/>
    <col min="4099" max="4099" width="90.28515625" style="34" customWidth="1"/>
    <col min="4100" max="4108" width="16.85546875" style="34" customWidth="1"/>
    <col min="4109" max="4352" width="9.140625" style="34"/>
    <col min="4353" max="4354" width="0" style="34" hidden="1" customWidth="1"/>
    <col min="4355" max="4355" width="90.28515625" style="34" customWidth="1"/>
    <col min="4356" max="4364" width="16.85546875" style="34" customWidth="1"/>
    <col min="4365" max="4608" width="9.140625" style="34"/>
    <col min="4609" max="4610" width="0" style="34" hidden="1" customWidth="1"/>
    <col min="4611" max="4611" width="90.28515625" style="34" customWidth="1"/>
    <col min="4612" max="4620" width="16.85546875" style="34" customWidth="1"/>
    <col min="4621" max="4864" width="9.140625" style="34"/>
    <col min="4865" max="4866" width="0" style="34" hidden="1" customWidth="1"/>
    <col min="4867" max="4867" width="90.28515625" style="34" customWidth="1"/>
    <col min="4868" max="4876" width="16.85546875" style="34" customWidth="1"/>
    <col min="4877" max="5120" width="9.140625" style="34"/>
    <col min="5121" max="5122" width="0" style="34" hidden="1" customWidth="1"/>
    <col min="5123" max="5123" width="90.28515625" style="34" customWidth="1"/>
    <col min="5124" max="5132" width="16.85546875" style="34" customWidth="1"/>
    <col min="5133" max="5376" width="9.140625" style="34"/>
    <col min="5377" max="5378" width="0" style="34" hidden="1" customWidth="1"/>
    <col min="5379" max="5379" width="90.28515625" style="34" customWidth="1"/>
    <col min="5380" max="5388" width="16.85546875" style="34" customWidth="1"/>
    <col min="5389" max="5632" width="9.140625" style="34"/>
    <col min="5633" max="5634" width="0" style="34" hidden="1" customWidth="1"/>
    <col min="5635" max="5635" width="90.28515625" style="34" customWidth="1"/>
    <col min="5636" max="5644" width="16.85546875" style="34" customWidth="1"/>
    <col min="5645" max="5888" width="9.140625" style="34"/>
    <col min="5889" max="5890" width="0" style="34" hidden="1" customWidth="1"/>
    <col min="5891" max="5891" width="90.28515625" style="34" customWidth="1"/>
    <col min="5892" max="5900" width="16.85546875" style="34" customWidth="1"/>
    <col min="5901" max="6144" width="9.140625" style="34"/>
    <col min="6145" max="6146" width="0" style="34" hidden="1" customWidth="1"/>
    <col min="6147" max="6147" width="90.28515625" style="34" customWidth="1"/>
    <col min="6148" max="6156" width="16.85546875" style="34" customWidth="1"/>
    <col min="6157" max="6400" width="9.140625" style="34"/>
    <col min="6401" max="6402" width="0" style="34" hidden="1" customWidth="1"/>
    <col min="6403" max="6403" width="90.28515625" style="34" customWidth="1"/>
    <col min="6404" max="6412" width="16.85546875" style="34" customWidth="1"/>
    <col min="6413" max="6656" width="9.140625" style="34"/>
    <col min="6657" max="6658" width="0" style="34" hidden="1" customWidth="1"/>
    <col min="6659" max="6659" width="90.28515625" style="34" customWidth="1"/>
    <col min="6660" max="6668" width="16.85546875" style="34" customWidth="1"/>
    <col min="6669" max="6912" width="9.140625" style="34"/>
    <col min="6913" max="6914" width="0" style="34" hidden="1" customWidth="1"/>
    <col min="6915" max="6915" width="90.28515625" style="34" customWidth="1"/>
    <col min="6916" max="6924" width="16.85546875" style="34" customWidth="1"/>
    <col min="6925" max="7168" width="9.140625" style="34"/>
    <col min="7169" max="7170" width="0" style="34" hidden="1" customWidth="1"/>
    <col min="7171" max="7171" width="90.28515625" style="34" customWidth="1"/>
    <col min="7172" max="7180" width="16.85546875" style="34" customWidth="1"/>
    <col min="7181" max="7424" width="9.140625" style="34"/>
    <col min="7425" max="7426" width="0" style="34" hidden="1" customWidth="1"/>
    <col min="7427" max="7427" width="90.28515625" style="34" customWidth="1"/>
    <col min="7428" max="7436" width="16.85546875" style="34" customWidth="1"/>
    <col min="7437" max="7680" width="9.140625" style="34"/>
    <col min="7681" max="7682" width="0" style="34" hidden="1" customWidth="1"/>
    <col min="7683" max="7683" width="90.28515625" style="34" customWidth="1"/>
    <col min="7684" max="7692" width="16.85546875" style="34" customWidth="1"/>
    <col min="7693" max="7936" width="9.140625" style="34"/>
    <col min="7937" max="7938" width="0" style="34" hidden="1" customWidth="1"/>
    <col min="7939" max="7939" width="90.28515625" style="34" customWidth="1"/>
    <col min="7940" max="7948" width="16.85546875" style="34" customWidth="1"/>
    <col min="7949" max="8192" width="9.140625" style="34"/>
    <col min="8193" max="8194" width="0" style="34" hidden="1" customWidth="1"/>
    <col min="8195" max="8195" width="90.28515625" style="34" customWidth="1"/>
    <col min="8196" max="8204" width="16.85546875" style="34" customWidth="1"/>
    <col min="8205" max="8448" width="9.140625" style="34"/>
    <col min="8449" max="8450" width="0" style="34" hidden="1" customWidth="1"/>
    <col min="8451" max="8451" width="90.28515625" style="34" customWidth="1"/>
    <col min="8452" max="8460" width="16.85546875" style="34" customWidth="1"/>
    <col min="8461" max="8704" width="9.140625" style="34"/>
    <col min="8705" max="8706" width="0" style="34" hidden="1" customWidth="1"/>
    <col min="8707" max="8707" width="90.28515625" style="34" customWidth="1"/>
    <col min="8708" max="8716" width="16.85546875" style="34" customWidth="1"/>
    <col min="8717" max="8960" width="9.140625" style="34"/>
    <col min="8961" max="8962" width="0" style="34" hidden="1" customWidth="1"/>
    <col min="8963" max="8963" width="90.28515625" style="34" customWidth="1"/>
    <col min="8964" max="8972" width="16.85546875" style="34" customWidth="1"/>
    <col min="8973" max="9216" width="9.140625" style="34"/>
    <col min="9217" max="9218" width="0" style="34" hidden="1" customWidth="1"/>
    <col min="9219" max="9219" width="90.28515625" style="34" customWidth="1"/>
    <col min="9220" max="9228" width="16.85546875" style="34" customWidth="1"/>
    <col min="9229" max="9472" width="9.140625" style="34"/>
    <col min="9473" max="9474" width="0" style="34" hidden="1" customWidth="1"/>
    <col min="9475" max="9475" width="90.28515625" style="34" customWidth="1"/>
    <col min="9476" max="9484" width="16.85546875" style="34" customWidth="1"/>
    <col min="9485" max="9728" width="9.140625" style="34"/>
    <col min="9729" max="9730" width="0" style="34" hidden="1" customWidth="1"/>
    <col min="9731" max="9731" width="90.28515625" style="34" customWidth="1"/>
    <col min="9732" max="9740" width="16.85546875" style="34" customWidth="1"/>
    <col min="9741" max="9984" width="9.140625" style="34"/>
    <col min="9985" max="9986" width="0" style="34" hidden="1" customWidth="1"/>
    <col min="9987" max="9987" width="90.28515625" style="34" customWidth="1"/>
    <col min="9988" max="9996" width="16.85546875" style="34" customWidth="1"/>
    <col min="9997" max="10240" width="9.140625" style="34"/>
    <col min="10241" max="10242" width="0" style="34" hidden="1" customWidth="1"/>
    <col min="10243" max="10243" width="90.28515625" style="34" customWidth="1"/>
    <col min="10244" max="10252" width="16.85546875" style="34" customWidth="1"/>
    <col min="10253" max="10496" width="9.140625" style="34"/>
    <col min="10497" max="10498" width="0" style="34" hidden="1" customWidth="1"/>
    <col min="10499" max="10499" width="90.28515625" style="34" customWidth="1"/>
    <col min="10500" max="10508" width="16.85546875" style="34" customWidth="1"/>
    <col min="10509" max="10752" width="9.140625" style="34"/>
    <col min="10753" max="10754" width="0" style="34" hidden="1" customWidth="1"/>
    <col min="10755" max="10755" width="90.28515625" style="34" customWidth="1"/>
    <col min="10756" max="10764" width="16.85546875" style="34" customWidth="1"/>
    <col min="10765" max="11008" width="9.140625" style="34"/>
    <col min="11009" max="11010" width="0" style="34" hidden="1" customWidth="1"/>
    <col min="11011" max="11011" width="90.28515625" style="34" customWidth="1"/>
    <col min="11012" max="11020" width="16.85546875" style="34" customWidth="1"/>
    <col min="11021" max="11264" width="9.140625" style="34"/>
    <col min="11265" max="11266" width="0" style="34" hidden="1" customWidth="1"/>
    <col min="11267" max="11267" width="90.28515625" style="34" customWidth="1"/>
    <col min="11268" max="11276" width="16.85546875" style="34" customWidth="1"/>
    <col min="11277" max="11520" width="9.140625" style="34"/>
    <col min="11521" max="11522" width="0" style="34" hidden="1" customWidth="1"/>
    <col min="11523" max="11523" width="90.28515625" style="34" customWidth="1"/>
    <col min="11524" max="11532" width="16.85546875" style="34" customWidth="1"/>
    <col min="11533" max="11776" width="9.140625" style="34"/>
    <col min="11777" max="11778" width="0" style="34" hidden="1" customWidth="1"/>
    <col min="11779" max="11779" width="90.28515625" style="34" customWidth="1"/>
    <col min="11780" max="11788" width="16.85546875" style="34" customWidth="1"/>
    <col min="11789" max="12032" width="9.140625" style="34"/>
    <col min="12033" max="12034" width="0" style="34" hidden="1" customWidth="1"/>
    <col min="12035" max="12035" width="90.28515625" style="34" customWidth="1"/>
    <col min="12036" max="12044" width="16.85546875" style="34" customWidth="1"/>
    <col min="12045" max="12288" width="9.140625" style="34"/>
    <col min="12289" max="12290" width="0" style="34" hidden="1" customWidth="1"/>
    <col min="12291" max="12291" width="90.28515625" style="34" customWidth="1"/>
    <col min="12292" max="12300" width="16.85546875" style="34" customWidth="1"/>
    <col min="12301" max="12544" width="9.140625" style="34"/>
    <col min="12545" max="12546" width="0" style="34" hidden="1" customWidth="1"/>
    <col min="12547" max="12547" width="90.28515625" style="34" customWidth="1"/>
    <col min="12548" max="12556" width="16.85546875" style="34" customWidth="1"/>
    <col min="12557" max="12800" width="9.140625" style="34"/>
    <col min="12801" max="12802" width="0" style="34" hidden="1" customWidth="1"/>
    <col min="12803" max="12803" width="90.28515625" style="34" customWidth="1"/>
    <col min="12804" max="12812" width="16.85546875" style="34" customWidth="1"/>
    <col min="12813" max="13056" width="9.140625" style="34"/>
    <col min="13057" max="13058" width="0" style="34" hidden="1" customWidth="1"/>
    <col min="13059" max="13059" width="90.28515625" style="34" customWidth="1"/>
    <col min="13060" max="13068" width="16.85546875" style="34" customWidth="1"/>
    <col min="13069" max="13312" width="9.140625" style="34"/>
    <col min="13313" max="13314" width="0" style="34" hidden="1" customWidth="1"/>
    <col min="13315" max="13315" width="90.28515625" style="34" customWidth="1"/>
    <col min="13316" max="13324" width="16.85546875" style="34" customWidth="1"/>
    <col min="13325" max="13568" width="9.140625" style="34"/>
    <col min="13569" max="13570" width="0" style="34" hidden="1" customWidth="1"/>
    <col min="13571" max="13571" width="90.28515625" style="34" customWidth="1"/>
    <col min="13572" max="13580" width="16.85546875" style="34" customWidth="1"/>
    <col min="13581" max="13824" width="9.140625" style="34"/>
    <col min="13825" max="13826" width="0" style="34" hidden="1" customWidth="1"/>
    <col min="13827" max="13827" width="90.28515625" style="34" customWidth="1"/>
    <col min="13828" max="13836" width="16.85546875" style="34" customWidth="1"/>
    <col min="13837" max="14080" width="9.140625" style="34"/>
    <col min="14081" max="14082" width="0" style="34" hidden="1" customWidth="1"/>
    <col min="14083" max="14083" width="90.28515625" style="34" customWidth="1"/>
    <col min="14084" max="14092" width="16.85546875" style="34" customWidth="1"/>
    <col min="14093" max="14336" width="9.140625" style="34"/>
    <col min="14337" max="14338" width="0" style="34" hidden="1" customWidth="1"/>
    <col min="14339" max="14339" width="90.28515625" style="34" customWidth="1"/>
    <col min="14340" max="14348" width="16.85546875" style="34" customWidth="1"/>
    <col min="14349" max="14592" width="9.140625" style="34"/>
    <col min="14593" max="14594" width="0" style="34" hidden="1" customWidth="1"/>
    <col min="14595" max="14595" width="90.28515625" style="34" customWidth="1"/>
    <col min="14596" max="14604" width="16.85546875" style="34" customWidth="1"/>
    <col min="14605" max="14848" width="9.140625" style="34"/>
    <col min="14849" max="14850" width="0" style="34" hidden="1" customWidth="1"/>
    <col min="14851" max="14851" width="90.28515625" style="34" customWidth="1"/>
    <col min="14852" max="14860" width="16.85546875" style="34" customWidth="1"/>
    <col min="14861" max="15104" width="9.140625" style="34"/>
    <col min="15105" max="15106" width="0" style="34" hidden="1" customWidth="1"/>
    <col min="15107" max="15107" width="90.28515625" style="34" customWidth="1"/>
    <col min="15108" max="15116" width="16.85546875" style="34" customWidth="1"/>
    <col min="15117" max="15360" width="9.140625" style="34"/>
    <col min="15361" max="15362" width="0" style="34" hidden="1" customWidth="1"/>
    <col min="15363" max="15363" width="90.28515625" style="34" customWidth="1"/>
    <col min="15364" max="15372" width="16.85546875" style="34" customWidth="1"/>
    <col min="15373" max="15616" width="9.140625" style="34"/>
    <col min="15617" max="15618" width="0" style="34" hidden="1" customWidth="1"/>
    <col min="15619" max="15619" width="90.28515625" style="34" customWidth="1"/>
    <col min="15620" max="15628" width="16.85546875" style="34" customWidth="1"/>
    <col min="15629" max="15872" width="9.140625" style="34"/>
    <col min="15873" max="15874" width="0" style="34" hidden="1" customWidth="1"/>
    <col min="15875" max="15875" width="90.28515625" style="34" customWidth="1"/>
    <col min="15876" max="15884" width="16.85546875" style="34" customWidth="1"/>
    <col min="15885" max="16128" width="9.140625" style="34"/>
    <col min="16129" max="16130" width="0" style="34" hidden="1" customWidth="1"/>
    <col min="16131" max="16131" width="90.28515625" style="34" customWidth="1"/>
    <col min="16132" max="16140" width="16.85546875" style="34" customWidth="1"/>
    <col min="16141" max="16384" width="9.140625" style="34"/>
  </cols>
  <sheetData>
    <row r="1" spans="1:13" ht="15" customHeight="1">
      <c r="A1" s="630"/>
      <c r="B1" s="630"/>
      <c r="C1" s="761"/>
      <c r="D1" s="761"/>
      <c r="E1" s="761"/>
      <c r="F1" s="761"/>
      <c r="G1" s="761"/>
      <c r="H1" s="761"/>
      <c r="I1" s="761"/>
      <c r="J1" s="761"/>
      <c r="K1" s="761"/>
      <c r="L1" s="761"/>
      <c r="M1" s="761"/>
    </row>
    <row r="2" spans="1:13" ht="15" customHeight="1">
      <c r="A2" s="757" t="s">
        <v>442</v>
      </c>
      <c r="B2" s="757"/>
      <c r="C2" s="757"/>
      <c r="D2" s="757"/>
      <c r="E2" s="757"/>
      <c r="F2" s="757"/>
      <c r="G2" s="757"/>
      <c r="H2" s="757"/>
      <c r="I2" s="757"/>
      <c r="J2" s="757"/>
      <c r="K2" s="757"/>
      <c r="L2" s="757"/>
      <c r="M2" s="757"/>
    </row>
    <row r="3" spans="1:13" ht="15" customHeight="1">
      <c r="A3" s="630"/>
      <c r="B3" s="630"/>
      <c r="C3" s="757" t="s">
        <v>818</v>
      </c>
      <c r="D3" s="757"/>
      <c r="E3" s="757"/>
      <c r="F3" s="757"/>
      <c r="G3" s="757"/>
      <c r="H3" s="757"/>
      <c r="I3" s="757"/>
      <c r="J3" s="757"/>
      <c r="K3" s="757"/>
      <c r="L3" s="757"/>
      <c r="M3" s="757"/>
    </row>
    <row r="4" spans="1:13" s="48" customFormat="1" ht="15" customHeight="1">
      <c r="A4" s="758"/>
      <c r="B4" s="757"/>
      <c r="C4" s="757"/>
      <c r="D4" s="757"/>
      <c r="E4" s="757"/>
      <c r="F4" s="757"/>
      <c r="G4" s="757"/>
      <c r="H4" s="757"/>
      <c r="I4" s="757"/>
      <c r="J4" s="757"/>
      <c r="K4" s="757"/>
      <c r="L4" s="757"/>
      <c r="M4" s="757"/>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574</v>
      </c>
      <c r="E6" s="392" t="s">
        <v>575</v>
      </c>
      <c r="F6" s="392" t="s">
        <v>576</v>
      </c>
      <c r="G6" s="392" t="s">
        <v>577</v>
      </c>
      <c r="H6" s="392" t="s">
        <v>578</v>
      </c>
      <c r="I6" s="400" t="s">
        <v>579</v>
      </c>
      <c r="J6" s="400" t="s">
        <v>1268</v>
      </c>
      <c r="K6" s="400" t="s">
        <v>1501</v>
      </c>
      <c r="L6" s="400" t="s">
        <v>1359</v>
      </c>
      <c r="M6" s="400" t="s">
        <v>1502</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562</v>
      </c>
      <c r="D8" s="402"/>
      <c r="E8" s="402"/>
      <c r="F8" s="402"/>
      <c r="G8" s="402"/>
      <c r="H8" s="402"/>
      <c r="I8" s="403"/>
      <c r="J8" s="403"/>
      <c r="K8" s="403"/>
      <c r="L8" s="403"/>
      <c r="M8" s="403"/>
    </row>
    <row r="9" spans="1:13" s="47" customFormat="1" ht="15" customHeight="1" thickTop="1">
      <c r="A9" s="47" t="s">
        <v>748</v>
      </c>
      <c r="B9" s="46" t="s">
        <v>890</v>
      </c>
      <c r="C9" s="165" t="s">
        <v>891</v>
      </c>
      <c r="D9" s="130">
        <v>9.4100000000000003E-2</v>
      </c>
      <c r="E9" s="130">
        <v>8.14E-2</v>
      </c>
      <c r="F9" s="130">
        <v>8.1600000000000006E-2</v>
      </c>
      <c r="G9" s="130">
        <v>5.7599999999999998E-2</v>
      </c>
      <c r="H9" s="130">
        <v>8.5699999999999998E-2</v>
      </c>
      <c r="I9" s="130">
        <v>8.5599999999999996E-2</v>
      </c>
      <c r="J9" s="130">
        <v>7.9000000000000001E-2</v>
      </c>
      <c r="K9" s="130">
        <v>5.8400000000000001E-2</v>
      </c>
      <c r="L9" s="130">
        <v>5.9900000000000002E-2</v>
      </c>
      <c r="M9" s="130">
        <v>6.4799999999999996E-2</v>
      </c>
    </row>
    <row r="10" spans="1:13" s="48" customFormat="1" ht="15" customHeight="1">
      <c r="A10" s="47" t="s">
        <v>748</v>
      </c>
      <c r="B10" s="46" t="s">
        <v>892</v>
      </c>
      <c r="C10" s="165" t="s">
        <v>1413</v>
      </c>
      <c r="D10" s="130">
        <v>9.8199999999999996E-2</v>
      </c>
      <c r="E10" s="130">
        <v>8.5099999999999995E-2</v>
      </c>
      <c r="F10" s="130">
        <v>8.43E-2</v>
      </c>
      <c r="G10" s="130">
        <v>5.96E-2</v>
      </c>
      <c r="H10" s="130">
        <v>9.2100000000000001E-2</v>
      </c>
      <c r="I10" s="130">
        <v>9.3600000000000003E-2</v>
      </c>
      <c r="J10" s="130">
        <v>8.2799999999999999E-2</v>
      </c>
      <c r="K10" s="130">
        <v>6.3799999999999996E-2</v>
      </c>
      <c r="L10" s="130">
        <v>6.6199999999999995E-2</v>
      </c>
      <c r="M10" s="130">
        <v>6.9900000000000004E-2</v>
      </c>
    </row>
    <row r="11" spans="1:13" s="48" customFormat="1" ht="15" customHeight="1">
      <c r="A11" s="47" t="s">
        <v>748</v>
      </c>
      <c r="B11" s="46" t="s">
        <v>893</v>
      </c>
      <c r="C11" s="165" t="s">
        <v>1414</v>
      </c>
      <c r="D11" s="130">
        <v>9.1399999999999995E-2</v>
      </c>
      <c r="E11" s="130">
        <v>7.9000000000000001E-2</v>
      </c>
      <c r="F11" s="130">
        <v>7.9000000000000001E-2</v>
      </c>
      <c r="G11" s="130">
        <v>5.0599999999999999E-2</v>
      </c>
      <c r="H11" s="130">
        <v>7.8899999999999998E-2</v>
      </c>
      <c r="I11" s="130">
        <v>7.7200000000000005E-2</v>
      </c>
      <c r="J11" s="130">
        <v>7.0699999999999999E-2</v>
      </c>
      <c r="K11" s="130">
        <v>6.4199999999999993E-2</v>
      </c>
      <c r="L11" s="130">
        <v>6.5600000000000006E-2</v>
      </c>
      <c r="M11" s="130">
        <v>5.8700000000000002E-2</v>
      </c>
    </row>
    <row r="12" spans="1:13" s="48" customFormat="1" ht="15" customHeight="1">
      <c r="A12" s="47" t="s">
        <v>748</v>
      </c>
      <c r="B12" s="46" t="s">
        <v>894</v>
      </c>
      <c r="C12" s="165" t="s">
        <v>1415</v>
      </c>
      <c r="D12" s="130">
        <v>2.01E-2</v>
      </c>
      <c r="E12" s="130">
        <v>1.26E-2</v>
      </c>
      <c r="F12" s="130">
        <v>1.9400000000000001E-2</v>
      </c>
      <c r="G12" s="130">
        <v>6.7999999999999996E-3</v>
      </c>
      <c r="H12" s="130">
        <v>5.0000000000000001E-3</v>
      </c>
      <c r="I12" s="130">
        <v>8.9999999999999993E-3</v>
      </c>
      <c r="J12" s="130">
        <v>1.2699999999999999E-2</v>
      </c>
      <c r="K12" s="130">
        <v>7.3000000000000001E-3</v>
      </c>
      <c r="L12" s="130">
        <v>1.35E-2</v>
      </c>
      <c r="M12" s="130">
        <v>3.0999999999999999E-3</v>
      </c>
    </row>
    <row r="13" spans="1:13" s="48" customFormat="1" ht="15" customHeight="1">
      <c r="A13" s="47" t="s">
        <v>748</v>
      </c>
      <c r="B13" s="46" t="s">
        <v>895</v>
      </c>
      <c r="C13" s="165" t="s">
        <v>1416</v>
      </c>
      <c r="D13" s="130">
        <v>2.01E-2</v>
      </c>
      <c r="E13" s="130">
        <v>1.26E-2</v>
      </c>
      <c r="F13" s="130">
        <v>1.9E-2</v>
      </c>
      <c r="G13" s="130">
        <v>7.4999999999999997E-3</v>
      </c>
      <c r="H13" s="130">
        <v>4.1000000000000003E-3</v>
      </c>
      <c r="I13" s="130">
        <v>9.2999999999999992E-3</v>
      </c>
      <c r="J13" s="130">
        <v>1.3100000000000001E-2</v>
      </c>
      <c r="K13" s="130">
        <v>7.1999999999999998E-3</v>
      </c>
      <c r="L13" s="130">
        <v>1.38E-2</v>
      </c>
      <c r="M13" s="130">
        <v>2.5000000000000001E-3</v>
      </c>
    </row>
    <row r="14" spans="1:13" s="48" customFormat="1" ht="15" customHeight="1">
      <c r="A14" s="47" t="s">
        <v>748</v>
      </c>
      <c r="B14" s="46" t="s">
        <v>896</v>
      </c>
      <c r="C14" s="165" t="s">
        <v>1417</v>
      </c>
      <c r="D14" s="130">
        <v>1.4200000000000001E-2</v>
      </c>
      <c r="E14" s="130">
        <v>9.1000000000000004E-3</v>
      </c>
      <c r="F14" s="130">
        <v>1.2200000000000001E-2</v>
      </c>
      <c r="G14" s="130">
        <v>3.0999999999999999E-3</v>
      </c>
      <c r="H14" s="130">
        <v>2.8999999999999998E-3</v>
      </c>
      <c r="I14" s="130">
        <v>3.5000000000000001E-3</v>
      </c>
      <c r="J14" s="130">
        <v>3.5999999999999999E-3</v>
      </c>
      <c r="K14" s="130">
        <v>3.3999999999999998E-3</v>
      </c>
      <c r="L14" s="130">
        <v>5.8999999999999999E-3</v>
      </c>
      <c r="M14" s="130">
        <v>-2.0000000000000001E-4</v>
      </c>
    </row>
    <row r="15" spans="1:13" s="48" customFormat="1" ht="15" customHeight="1" thickBot="1">
      <c r="A15" s="47" t="s">
        <v>748</v>
      </c>
      <c r="B15" s="46" t="s">
        <v>897</v>
      </c>
      <c r="C15" s="165" t="s">
        <v>1418</v>
      </c>
      <c r="D15" s="130">
        <v>0.14729999999999999</v>
      </c>
      <c r="E15" s="130">
        <v>9.5100000000000004E-2</v>
      </c>
      <c r="F15" s="130">
        <v>0.1241</v>
      </c>
      <c r="G15" s="130">
        <v>3.3700000000000001E-2</v>
      </c>
      <c r="H15" s="130">
        <v>4.1300000000000003E-2</v>
      </c>
      <c r="I15" s="130">
        <v>4.7600000000000003E-2</v>
      </c>
      <c r="J15" s="130">
        <v>4.7100000000000003E-2</v>
      </c>
      <c r="K15" s="130">
        <v>4.7500000000000001E-2</v>
      </c>
      <c r="L15" s="130">
        <v>8.1699999999999995E-2</v>
      </c>
      <c r="M15" s="130">
        <v>-2.5000000000000001E-3</v>
      </c>
    </row>
    <row r="16" spans="1:13" s="37" customFormat="1" ht="15" customHeight="1" thickTop="1" thickBot="1">
      <c r="A16" s="47"/>
      <c r="B16" s="164"/>
      <c r="C16" s="405" t="s">
        <v>563</v>
      </c>
      <c r="D16" s="402"/>
      <c r="E16" s="402"/>
      <c r="F16" s="402"/>
      <c r="G16" s="402"/>
      <c r="H16" s="402"/>
      <c r="I16" s="403"/>
      <c r="J16" s="403"/>
      <c r="K16" s="403"/>
      <c r="L16" s="403"/>
      <c r="M16" s="403"/>
    </row>
    <row r="17" spans="1:13" s="47" customFormat="1" ht="15" customHeight="1" thickTop="1">
      <c r="A17" s="47" t="s">
        <v>748</v>
      </c>
      <c r="B17" s="46" t="s">
        <v>898</v>
      </c>
      <c r="C17" s="165" t="s">
        <v>899</v>
      </c>
      <c r="D17" s="130">
        <v>0.1188</v>
      </c>
      <c r="E17" s="130">
        <v>0.1081</v>
      </c>
      <c r="F17" s="130">
        <v>0.1066</v>
      </c>
      <c r="G17" s="130">
        <v>7.5700000000000003E-2</v>
      </c>
      <c r="H17" s="130">
        <v>0.11650000000000001</v>
      </c>
      <c r="I17" s="130">
        <v>0.11840000000000001</v>
      </c>
      <c r="J17" s="130">
        <v>0.11609999999999999</v>
      </c>
      <c r="K17" s="130">
        <v>9.7100000000000006E-2</v>
      </c>
      <c r="L17" s="130">
        <v>9.8199999999999996E-2</v>
      </c>
      <c r="M17" s="130">
        <v>0.10150000000000001</v>
      </c>
    </row>
    <row r="18" spans="1:13" s="48" customFormat="1" ht="15" customHeight="1">
      <c r="A18" s="47" t="s">
        <v>748</v>
      </c>
      <c r="B18" s="46" t="s">
        <v>900</v>
      </c>
      <c r="C18" s="165" t="s">
        <v>901</v>
      </c>
      <c r="D18" s="130">
        <v>-2.46E-2</v>
      </c>
      <c r="E18" s="130">
        <v>-2.6700000000000002E-2</v>
      </c>
      <c r="F18" s="130">
        <v>-2.5000000000000001E-2</v>
      </c>
      <c r="G18" s="130">
        <v>-1.8200000000000001E-2</v>
      </c>
      <c r="H18" s="130">
        <v>-3.0800000000000001E-2</v>
      </c>
      <c r="I18" s="130">
        <v>-3.2800000000000003E-2</v>
      </c>
      <c r="J18" s="130">
        <v>-3.7199999999999997E-2</v>
      </c>
      <c r="K18" s="130">
        <v>-3.8699999999999998E-2</v>
      </c>
      <c r="L18" s="130">
        <v>-3.8300000000000001E-2</v>
      </c>
      <c r="M18" s="130">
        <v>-3.6600000000000001E-2</v>
      </c>
    </row>
    <row r="19" spans="1:13" s="48" customFormat="1" ht="15" customHeight="1">
      <c r="A19" s="47" t="s">
        <v>748</v>
      </c>
      <c r="B19" s="46" t="s">
        <v>902</v>
      </c>
      <c r="C19" s="165" t="s">
        <v>903</v>
      </c>
      <c r="D19" s="130">
        <v>2.9700000000000001E-2</v>
      </c>
      <c r="E19" s="130">
        <v>3.2599999999999997E-2</v>
      </c>
      <c r="F19" s="130">
        <v>3.1E-2</v>
      </c>
      <c r="G19" s="130">
        <v>2.2700000000000001E-2</v>
      </c>
      <c r="H19" s="130">
        <v>3.8399999999999997E-2</v>
      </c>
      <c r="I19" s="130">
        <v>4.1700000000000001E-2</v>
      </c>
      <c r="J19" s="130">
        <v>4.8800000000000003E-2</v>
      </c>
      <c r="K19" s="130">
        <v>5.1799999999999999E-2</v>
      </c>
      <c r="L19" s="130">
        <v>5.11E-2</v>
      </c>
      <c r="M19" s="130">
        <v>4.7800000000000002E-2</v>
      </c>
    </row>
    <row r="20" spans="1:13" s="48" customFormat="1" ht="15" customHeight="1">
      <c r="A20" s="47" t="s">
        <v>748</v>
      </c>
      <c r="B20" s="46" t="s">
        <v>904</v>
      </c>
      <c r="C20" s="165" t="s">
        <v>905</v>
      </c>
      <c r="D20" s="130">
        <v>0</v>
      </c>
      <c r="E20" s="130">
        <v>0</v>
      </c>
      <c r="F20" s="130">
        <v>0</v>
      </c>
      <c r="G20" s="130">
        <v>0</v>
      </c>
      <c r="H20" s="130">
        <v>0</v>
      </c>
      <c r="I20" s="130">
        <v>0</v>
      </c>
      <c r="J20" s="130">
        <v>0</v>
      </c>
      <c r="K20" s="130">
        <v>0</v>
      </c>
      <c r="L20" s="130">
        <v>0</v>
      </c>
      <c r="M20" s="130">
        <v>0</v>
      </c>
    </row>
    <row r="21" spans="1:13" s="48" customFormat="1" ht="15" customHeight="1">
      <c r="A21" s="47" t="s">
        <v>748</v>
      </c>
      <c r="B21" s="46" t="s">
        <v>906</v>
      </c>
      <c r="C21" s="165" t="s">
        <v>1419</v>
      </c>
      <c r="D21" s="130">
        <v>-6.7999999999999996E-3</v>
      </c>
      <c r="E21" s="130">
        <v>-6.1000000000000004E-3</v>
      </c>
      <c r="F21" s="130">
        <v>-5.3E-3</v>
      </c>
      <c r="G21" s="130">
        <v>-8.9999999999999993E-3</v>
      </c>
      <c r="H21" s="130">
        <v>-1.32E-2</v>
      </c>
      <c r="I21" s="130">
        <v>-1.6400000000000001E-2</v>
      </c>
      <c r="J21" s="130">
        <v>-1.2200000000000001E-2</v>
      </c>
      <c r="K21" s="130">
        <v>4.0000000000000002E-4</v>
      </c>
      <c r="L21" s="130">
        <v>-5.9999999999999995E-4</v>
      </c>
      <c r="M21" s="130">
        <v>-1.12E-2</v>
      </c>
    </row>
    <row r="22" spans="1:13" s="48" customFormat="1" ht="15" customHeight="1">
      <c r="A22" s="47" t="s">
        <v>748</v>
      </c>
      <c r="B22" s="46" t="s">
        <v>907</v>
      </c>
      <c r="C22" s="165" t="s">
        <v>1420</v>
      </c>
      <c r="D22" s="130">
        <v>4.1000000000000003E-3</v>
      </c>
      <c r="E22" s="130">
        <v>3.7000000000000002E-3</v>
      </c>
      <c r="F22" s="130">
        <v>2.7000000000000001E-3</v>
      </c>
      <c r="G22" s="130">
        <v>2E-3</v>
      </c>
      <c r="H22" s="130">
        <v>6.4000000000000003E-3</v>
      </c>
      <c r="I22" s="130">
        <v>8.0000000000000002E-3</v>
      </c>
      <c r="J22" s="130">
        <v>3.8999999999999998E-3</v>
      </c>
      <c r="K22" s="130">
        <v>5.4000000000000003E-3</v>
      </c>
      <c r="L22" s="130">
        <v>6.1999999999999998E-3</v>
      </c>
      <c r="M22" s="130">
        <v>5.1000000000000004E-3</v>
      </c>
    </row>
    <row r="23" spans="1:13" s="48" customFormat="1" ht="15" customHeight="1">
      <c r="A23" s="47" t="s">
        <v>748</v>
      </c>
      <c r="B23" s="46" t="s">
        <v>908</v>
      </c>
      <c r="C23" s="165" t="s">
        <v>1421</v>
      </c>
      <c r="D23" s="130">
        <v>-7.1300000000000002E-2</v>
      </c>
      <c r="E23" s="130">
        <v>-6.6400000000000001E-2</v>
      </c>
      <c r="F23" s="130">
        <v>-5.9700000000000003E-2</v>
      </c>
      <c r="G23" s="130">
        <v>-4.3799999999999999E-2</v>
      </c>
      <c r="H23" s="130">
        <v>-7.3899999999999993E-2</v>
      </c>
      <c r="I23" s="130">
        <v>-6.83E-2</v>
      </c>
      <c r="J23" s="130">
        <v>-5.79E-2</v>
      </c>
      <c r="K23" s="130">
        <v>-5.6899999999999999E-2</v>
      </c>
      <c r="L23" s="130">
        <v>-5.1999999999999998E-2</v>
      </c>
      <c r="M23" s="130">
        <v>-5.57E-2</v>
      </c>
    </row>
    <row r="24" spans="1:13" s="48" customFormat="1" ht="15" customHeight="1">
      <c r="A24" s="47" t="s">
        <v>748</v>
      </c>
      <c r="B24" s="46" t="s">
        <v>909</v>
      </c>
      <c r="C24" s="165" t="s">
        <v>1422</v>
      </c>
      <c r="D24" s="130">
        <v>0</v>
      </c>
      <c r="E24" s="130">
        <v>1E-4</v>
      </c>
      <c r="F24" s="130">
        <v>-4.0000000000000002E-4</v>
      </c>
      <c r="G24" s="130">
        <v>6.9999999999999999E-4</v>
      </c>
      <c r="H24" s="130">
        <v>-8.9999999999999998E-4</v>
      </c>
      <c r="I24" s="130">
        <v>2.9999999999999997E-4</v>
      </c>
      <c r="J24" s="130">
        <v>4.0000000000000002E-4</v>
      </c>
      <c r="K24" s="130">
        <v>-1E-4</v>
      </c>
      <c r="L24" s="130">
        <v>2.0000000000000001E-4</v>
      </c>
      <c r="M24" s="130">
        <v>-5.0000000000000001E-4</v>
      </c>
    </row>
    <row r="25" spans="1:13" s="48" customFormat="1" ht="15" customHeight="1" thickBot="1">
      <c r="A25" s="47" t="s">
        <v>748</v>
      </c>
      <c r="B25" s="46" t="s">
        <v>910</v>
      </c>
      <c r="C25" s="165" t="s">
        <v>1423</v>
      </c>
      <c r="D25" s="130">
        <v>0.2429</v>
      </c>
      <c r="E25" s="130">
        <v>0.24329999999999999</v>
      </c>
      <c r="F25" s="130">
        <v>0.2102</v>
      </c>
      <c r="G25" s="130">
        <v>8.8599999999999998E-2</v>
      </c>
      <c r="H25" s="130">
        <v>0.12180000000000001</v>
      </c>
      <c r="I25" s="130">
        <v>0.1077</v>
      </c>
      <c r="J25" s="130">
        <v>0.1057</v>
      </c>
      <c r="K25" s="130">
        <v>0.1004</v>
      </c>
      <c r="L25" s="130">
        <v>0.1021</v>
      </c>
      <c r="M25" s="130">
        <v>0.106</v>
      </c>
    </row>
    <row r="26" spans="1:13" s="37" customFormat="1" ht="15" customHeight="1" thickTop="1" thickBot="1">
      <c r="A26" s="47"/>
      <c r="B26" s="174"/>
      <c r="C26" s="405" t="s">
        <v>564</v>
      </c>
      <c r="D26" s="402"/>
      <c r="E26" s="402"/>
      <c r="F26" s="402"/>
      <c r="G26" s="402"/>
      <c r="H26" s="402"/>
      <c r="I26" s="403"/>
      <c r="J26" s="403"/>
      <c r="K26" s="403"/>
      <c r="L26" s="403"/>
      <c r="M26" s="403"/>
    </row>
    <row r="27" spans="1:13" s="47" customFormat="1" ht="15" customHeight="1" thickTop="1">
      <c r="A27" s="47" t="s">
        <v>748</v>
      </c>
      <c r="B27" s="46" t="s">
        <v>911</v>
      </c>
      <c r="C27" s="165" t="s">
        <v>1424</v>
      </c>
      <c r="D27" s="130">
        <v>0.1472</v>
      </c>
      <c r="E27" s="130">
        <v>0.1318</v>
      </c>
      <c r="F27" s="130">
        <v>0.129</v>
      </c>
      <c r="G27" s="130">
        <v>8.9700000000000002E-2</v>
      </c>
      <c r="H27" s="130">
        <v>0.13689999999999999</v>
      </c>
      <c r="I27" s="130">
        <v>0.14069999999999999</v>
      </c>
      <c r="J27" s="130">
        <v>0.14330000000000001</v>
      </c>
      <c r="K27" s="130">
        <v>0.128</v>
      </c>
      <c r="L27" s="130">
        <v>0.12989999999999999</v>
      </c>
      <c r="M27" s="130">
        <v>0.13900000000000001</v>
      </c>
    </row>
    <row r="28" spans="1:13" s="48" customFormat="1" ht="15" customHeight="1">
      <c r="A28" s="47" t="s">
        <v>748</v>
      </c>
      <c r="B28" s="46" t="s">
        <v>912</v>
      </c>
      <c r="C28" s="165" t="s">
        <v>1425</v>
      </c>
      <c r="D28" s="130">
        <v>0.12839999999999999</v>
      </c>
      <c r="E28" s="130">
        <v>0.13339999999999999</v>
      </c>
      <c r="F28" s="130">
        <v>0.1338</v>
      </c>
      <c r="G28" s="130">
        <v>9.8299999999999998E-2</v>
      </c>
      <c r="H28" s="130">
        <v>0.12859999999999999</v>
      </c>
      <c r="I28" s="130">
        <v>9.0999999999999998E-2</v>
      </c>
      <c r="J28" s="130">
        <v>0.13239999999999999</v>
      </c>
      <c r="K28" s="130">
        <v>0.1268</v>
      </c>
      <c r="L28" s="130">
        <v>0.13519999999999999</v>
      </c>
      <c r="M28" s="130">
        <v>0.1115</v>
      </c>
    </row>
    <row r="29" spans="1:13" s="48" customFormat="1" ht="15" customHeight="1">
      <c r="A29" s="47" t="s">
        <v>748</v>
      </c>
      <c r="B29" s="46" t="s">
        <v>913</v>
      </c>
      <c r="C29" s="165" t="s">
        <v>1426</v>
      </c>
      <c r="D29" s="130">
        <v>9.7299999999999998E-2</v>
      </c>
      <c r="E29" s="130">
        <v>0.1051</v>
      </c>
      <c r="F29" s="130">
        <v>0.1026</v>
      </c>
      <c r="G29" s="130">
        <v>0.1452</v>
      </c>
      <c r="H29" s="130">
        <v>0.2056</v>
      </c>
      <c r="I29" s="130">
        <v>0.1719</v>
      </c>
      <c r="J29" s="130">
        <v>9.7000000000000003E-2</v>
      </c>
      <c r="K29" s="130">
        <v>8.1000000000000003E-2</v>
      </c>
      <c r="L29" s="130">
        <v>9.3299999999999994E-2</v>
      </c>
      <c r="M29" s="130">
        <v>0.1177</v>
      </c>
    </row>
    <row r="30" spans="1:13" s="48" customFormat="1" ht="15" customHeight="1">
      <c r="A30" s="47" t="s">
        <v>748</v>
      </c>
      <c r="B30" s="46" t="s">
        <v>914</v>
      </c>
      <c r="C30" s="165" t="s">
        <v>1427</v>
      </c>
      <c r="D30" s="130">
        <v>0.1101</v>
      </c>
      <c r="E30" s="130">
        <v>7.6999999999999999E-2</v>
      </c>
      <c r="F30" s="130">
        <v>0.12559999999999999</v>
      </c>
      <c r="G30" s="130">
        <v>7.6499999999999999E-2</v>
      </c>
      <c r="H30" s="130">
        <v>0.15629999999999999</v>
      </c>
      <c r="I30" s="130">
        <v>0.1444</v>
      </c>
      <c r="J30" s="130">
        <v>1.6199999999999999E-2</v>
      </c>
      <c r="K30" s="130">
        <v>5.4199999999999998E-2</v>
      </c>
      <c r="L30" s="130">
        <v>6.3700000000000007E-2</v>
      </c>
      <c r="M30" s="130">
        <v>2.7900000000000001E-2</v>
      </c>
    </row>
    <row r="31" spans="1:13" s="48" customFormat="1" ht="15" customHeight="1">
      <c r="A31" s="47" t="s">
        <v>748</v>
      </c>
      <c r="B31" s="46" t="s">
        <v>915</v>
      </c>
      <c r="C31" s="165" t="s">
        <v>1428</v>
      </c>
      <c r="D31" s="130">
        <v>1.6400000000000001E-2</v>
      </c>
      <c r="E31" s="130">
        <v>6.1000000000000004E-3</v>
      </c>
      <c r="F31" s="130">
        <v>9.4999999999999998E-3</v>
      </c>
      <c r="G31" s="130">
        <v>6.7000000000000002E-3</v>
      </c>
      <c r="H31" s="130">
        <v>6.8999999999999999E-3</v>
      </c>
      <c r="I31" s="130">
        <v>6.1999999999999998E-3</v>
      </c>
      <c r="J31" s="130">
        <v>5.7000000000000002E-3</v>
      </c>
      <c r="K31" s="130">
        <v>1.34E-2</v>
      </c>
      <c r="L31" s="130">
        <v>2.12E-2</v>
      </c>
      <c r="M31" s="130">
        <v>1.24E-2</v>
      </c>
    </row>
    <row r="32" spans="1:13" s="48" customFormat="1" ht="15" customHeight="1">
      <c r="A32" s="47" t="s">
        <v>748</v>
      </c>
      <c r="B32" s="46" t="s">
        <v>916</v>
      </c>
      <c r="C32" s="165" t="s">
        <v>1429</v>
      </c>
      <c r="D32" s="130">
        <v>3.61E-2</v>
      </c>
      <c r="E32" s="130">
        <v>2.0299999999999999E-2</v>
      </c>
      <c r="F32" s="130">
        <v>1.2699999999999999E-2</v>
      </c>
      <c r="G32" s="130">
        <v>1.54E-2</v>
      </c>
      <c r="H32" s="130">
        <v>1.8800000000000001E-2</v>
      </c>
      <c r="I32" s="130">
        <v>0.02</v>
      </c>
      <c r="J32" s="130">
        <v>3.9899999999999998E-2</v>
      </c>
      <c r="K32" s="130">
        <v>5.0700000000000002E-2</v>
      </c>
      <c r="L32" s="130">
        <v>4.2599999999999999E-2</v>
      </c>
      <c r="M32" s="130">
        <v>7.2400000000000006E-2</v>
      </c>
    </row>
    <row r="33" spans="1:13" s="48" customFormat="1" ht="15" customHeight="1">
      <c r="A33" s="47" t="s">
        <v>748</v>
      </c>
      <c r="B33" s="46" t="s">
        <v>917</v>
      </c>
      <c r="C33" s="165" t="s">
        <v>1430</v>
      </c>
      <c r="D33" s="130">
        <v>2.2200000000000001E-2</v>
      </c>
      <c r="E33" s="130">
        <v>1.21E-2</v>
      </c>
      <c r="F33" s="130">
        <v>1.0999999999999999E-2</v>
      </c>
      <c r="G33" s="130">
        <v>1.12E-2</v>
      </c>
      <c r="H33" s="130">
        <v>1.2500000000000001E-2</v>
      </c>
      <c r="I33" s="130">
        <v>1.1599999999999999E-2</v>
      </c>
      <c r="J33" s="130">
        <v>1.7399999999999999E-2</v>
      </c>
      <c r="K33" s="130">
        <v>3.5499999999999997E-2</v>
      </c>
      <c r="L33" s="130">
        <v>3.6999999999999998E-2</v>
      </c>
      <c r="M33" s="130">
        <v>3.7199999999999997E-2</v>
      </c>
    </row>
    <row r="34" spans="1:13" s="48" customFormat="1" ht="15" customHeight="1">
      <c r="A34" s="47" t="s">
        <v>748</v>
      </c>
      <c r="B34" s="46" t="s">
        <v>918</v>
      </c>
      <c r="C34" s="165" t="s">
        <v>1431</v>
      </c>
      <c r="D34" s="130">
        <v>0</v>
      </c>
      <c r="E34" s="130">
        <v>0</v>
      </c>
      <c r="F34" s="130">
        <v>1.1000000000000001E-3</v>
      </c>
      <c r="G34" s="130">
        <v>5.0000000000000001E-3</v>
      </c>
      <c r="H34" s="130">
        <v>1.03E-2</v>
      </c>
      <c r="I34" s="130">
        <v>3.4000000000000002E-2</v>
      </c>
      <c r="J34" s="130">
        <v>5.9400000000000001E-2</v>
      </c>
      <c r="K34" s="130">
        <v>6.3700000000000007E-2</v>
      </c>
      <c r="L34" s="130">
        <v>6.5600000000000006E-2</v>
      </c>
      <c r="M34" s="130">
        <v>4.7E-2</v>
      </c>
    </row>
    <row r="35" spans="1:13" s="48" customFormat="1" ht="15" customHeight="1">
      <c r="A35" s="47" t="s">
        <v>748</v>
      </c>
      <c r="B35" s="46" t="s">
        <v>919</v>
      </c>
      <c r="C35" s="165" t="s">
        <v>1432</v>
      </c>
      <c r="D35" s="130">
        <v>1.23E-2</v>
      </c>
      <c r="E35" s="130">
        <v>1.4200000000000001E-2</v>
      </c>
      <c r="F35" s="130">
        <v>1.4500000000000001E-2</v>
      </c>
      <c r="G35" s="130">
        <v>1.12E-2</v>
      </c>
      <c r="H35" s="130">
        <v>2.29E-2</v>
      </c>
      <c r="I35" s="130">
        <v>2.69E-2</v>
      </c>
      <c r="J35" s="130">
        <v>3.7999999999999999E-2</v>
      </c>
      <c r="K35" s="130">
        <v>4.07E-2</v>
      </c>
      <c r="L35" s="130">
        <v>0.04</v>
      </c>
      <c r="M35" s="130">
        <v>4.0599999999999997E-2</v>
      </c>
    </row>
    <row r="36" spans="1:13" s="48" customFormat="1" ht="15" customHeight="1">
      <c r="A36" s="47" t="s">
        <v>748</v>
      </c>
      <c r="B36" s="46" t="s">
        <v>920</v>
      </c>
      <c r="C36" s="165" t="s">
        <v>1433</v>
      </c>
      <c r="D36" s="130">
        <v>3.39E-2</v>
      </c>
      <c r="E36" s="130">
        <v>3.73E-2</v>
      </c>
      <c r="F36" s="130">
        <v>3.5200000000000002E-2</v>
      </c>
      <c r="G36" s="130">
        <v>2.4899999999999999E-2</v>
      </c>
      <c r="H36" s="130">
        <v>4.0599999999999997E-2</v>
      </c>
      <c r="I36" s="130">
        <v>4.19E-2</v>
      </c>
      <c r="J36" s="130">
        <v>4.4900000000000002E-2</v>
      </c>
      <c r="K36" s="130">
        <v>4.9200000000000001E-2</v>
      </c>
      <c r="L36" s="130">
        <v>4.8899999999999999E-2</v>
      </c>
      <c r="M36" s="130">
        <v>4.7699999999999999E-2</v>
      </c>
    </row>
    <row r="37" spans="1:13" s="48" customFormat="1" ht="15" customHeight="1">
      <c r="A37" s="47"/>
      <c r="B37" s="46"/>
      <c r="C37" s="165" t="s">
        <v>1434</v>
      </c>
      <c r="D37" s="130">
        <v>1.2800000000000001E-2</v>
      </c>
      <c r="E37" s="130">
        <v>7.4700000000000003E-2</v>
      </c>
      <c r="F37" s="130">
        <v>1.6400000000000001E-2</v>
      </c>
      <c r="G37" s="130">
        <v>0</v>
      </c>
      <c r="H37" s="130">
        <v>0</v>
      </c>
      <c r="I37" s="130">
        <v>5.0200000000000002E-2</v>
      </c>
      <c r="J37" s="130">
        <v>9.2299999999999993E-2</v>
      </c>
      <c r="K37" s="130">
        <v>3.4500000000000003E-2</v>
      </c>
      <c r="L37" s="130">
        <v>3.1600000000000003E-2</v>
      </c>
      <c r="M37" s="130">
        <v>4.3900000000000002E-2</v>
      </c>
    </row>
    <row r="38" spans="1:13" s="48" customFormat="1" ht="15" customHeight="1" thickBot="1">
      <c r="A38" s="47" t="s">
        <v>748</v>
      </c>
      <c r="B38" s="46" t="s">
        <v>921</v>
      </c>
      <c r="C38" s="165" t="s">
        <v>1435</v>
      </c>
      <c r="D38" s="130">
        <v>0</v>
      </c>
      <c r="E38" s="130">
        <v>0</v>
      </c>
      <c r="F38" s="130">
        <v>0</v>
      </c>
      <c r="G38" s="130">
        <v>0</v>
      </c>
      <c r="H38" s="130">
        <v>0</v>
      </c>
      <c r="I38" s="130">
        <v>4.7000000000000002E-3</v>
      </c>
      <c r="J38" s="130">
        <v>1.01E-2</v>
      </c>
      <c r="K38" s="130">
        <v>1.9800000000000002E-2</v>
      </c>
      <c r="L38" s="130">
        <v>1.8599999999999998E-2</v>
      </c>
      <c r="M38" s="130">
        <v>7.3000000000000001E-3</v>
      </c>
    </row>
    <row r="39" spans="1:13" s="37" customFormat="1" ht="15" customHeight="1" thickTop="1" thickBot="1">
      <c r="A39" s="47"/>
      <c r="B39" s="51"/>
      <c r="C39" s="405" t="s">
        <v>565</v>
      </c>
      <c r="D39" s="402"/>
      <c r="E39" s="402"/>
      <c r="F39" s="402"/>
      <c r="G39" s="402"/>
      <c r="H39" s="402"/>
      <c r="I39" s="403"/>
      <c r="J39" s="403"/>
      <c r="K39" s="403"/>
      <c r="L39" s="403"/>
      <c r="M39" s="403"/>
    </row>
    <row r="40" spans="1:13" s="37" customFormat="1" ht="15" customHeight="1" thickTop="1" thickBot="1">
      <c r="A40" s="47"/>
      <c r="B40" s="174"/>
      <c r="C40" s="405" t="s">
        <v>566</v>
      </c>
      <c r="D40" s="402"/>
      <c r="E40" s="402"/>
      <c r="F40" s="402"/>
      <c r="G40" s="402"/>
      <c r="H40" s="402"/>
      <c r="I40" s="403"/>
      <c r="J40" s="403"/>
      <c r="K40" s="403"/>
      <c r="L40" s="403"/>
      <c r="M40" s="403"/>
    </row>
    <row r="41" spans="1:13" s="47" customFormat="1" ht="15" customHeight="1" thickTop="1">
      <c r="A41" s="47" t="s">
        <v>748</v>
      </c>
      <c r="B41" s="46" t="s">
        <v>922</v>
      </c>
      <c r="C41" s="165" t="s">
        <v>923</v>
      </c>
      <c r="D41" s="130">
        <v>7.1300000000000002E-2</v>
      </c>
      <c r="E41" s="130">
        <v>6.6400000000000001E-2</v>
      </c>
      <c r="F41" s="130">
        <v>5.9700000000000003E-2</v>
      </c>
      <c r="G41" s="130">
        <v>4.3799999999999999E-2</v>
      </c>
      <c r="H41" s="130">
        <v>7.3899999999999993E-2</v>
      </c>
      <c r="I41" s="130">
        <v>6.83E-2</v>
      </c>
      <c r="J41" s="130">
        <v>5.79E-2</v>
      </c>
      <c r="K41" s="130">
        <v>5.6899999999999999E-2</v>
      </c>
      <c r="L41" s="130">
        <v>5.1999999999999998E-2</v>
      </c>
      <c r="M41" s="130">
        <v>5.57E-2</v>
      </c>
    </row>
    <row r="42" spans="1:13" s="48" customFormat="1" ht="15" customHeight="1">
      <c r="A42" s="47" t="s">
        <v>748</v>
      </c>
      <c r="B42" s="46" t="s">
        <v>924</v>
      </c>
      <c r="C42" s="165" t="s">
        <v>925</v>
      </c>
      <c r="D42" s="130">
        <v>8.0299999999999996E-2</v>
      </c>
      <c r="E42" s="130">
        <v>7.4700000000000003E-2</v>
      </c>
      <c r="F42" s="130">
        <v>6.7500000000000004E-2</v>
      </c>
      <c r="G42" s="130">
        <v>5.0299999999999997E-2</v>
      </c>
      <c r="H42" s="130">
        <v>8.6800000000000002E-2</v>
      </c>
      <c r="I42" s="130">
        <v>8.0399999999999999E-2</v>
      </c>
      <c r="J42" s="130">
        <v>6.9900000000000004E-2</v>
      </c>
      <c r="K42" s="130">
        <v>7.3499999999999996E-2</v>
      </c>
      <c r="L42" s="130">
        <v>6.6199999999999995E-2</v>
      </c>
      <c r="M42" s="130">
        <v>7.2800000000000004E-2</v>
      </c>
    </row>
    <row r="43" spans="1:13" s="48" customFormat="1" ht="15" customHeight="1">
      <c r="A43" s="47" t="s">
        <v>748</v>
      </c>
      <c r="B43" s="46" t="s">
        <v>926</v>
      </c>
      <c r="C43" s="165" t="s">
        <v>927</v>
      </c>
      <c r="D43" s="130">
        <v>8.8900000000000007E-2</v>
      </c>
      <c r="E43" s="130">
        <v>8.1299999999999997E-2</v>
      </c>
      <c r="F43" s="130">
        <v>7.2300000000000003E-2</v>
      </c>
      <c r="G43" s="130">
        <v>5.28E-2</v>
      </c>
      <c r="H43" s="130">
        <v>8.7499999999999994E-2</v>
      </c>
      <c r="I43" s="130">
        <v>7.9899999999999999E-2</v>
      </c>
      <c r="J43" s="130">
        <v>7.0999999999999994E-2</v>
      </c>
      <c r="K43" s="130">
        <v>7.6700000000000004E-2</v>
      </c>
      <c r="L43" s="130">
        <v>7.0300000000000001E-2</v>
      </c>
      <c r="M43" s="130">
        <v>7.8299999999999995E-2</v>
      </c>
    </row>
    <row r="44" spans="1:13" s="48" customFormat="1" ht="15" customHeight="1" thickBot="1">
      <c r="A44" s="47" t="s">
        <v>748</v>
      </c>
      <c r="B44" s="46" t="s">
        <v>928</v>
      </c>
      <c r="C44" s="165" t="s">
        <v>1436</v>
      </c>
      <c r="D44" s="130">
        <v>0.10249999999999999</v>
      </c>
      <c r="E44" s="130">
        <v>9.4100000000000003E-2</v>
      </c>
      <c r="F44" s="130">
        <v>8.3900000000000002E-2</v>
      </c>
      <c r="G44" s="130">
        <v>6.1100000000000002E-2</v>
      </c>
      <c r="H44" s="130">
        <v>0.1026</v>
      </c>
      <c r="I44" s="130">
        <v>9.8699999999999996E-2</v>
      </c>
      <c r="J44" s="130">
        <v>9.2100000000000001E-2</v>
      </c>
      <c r="K44" s="130">
        <v>9.2899999999999996E-2</v>
      </c>
      <c r="L44" s="130">
        <v>8.3900000000000002E-2</v>
      </c>
      <c r="M44" s="130">
        <v>8.7999999999999995E-2</v>
      </c>
    </row>
    <row r="45" spans="1:13" s="37" customFormat="1" ht="15" customHeight="1" thickTop="1" thickBot="1">
      <c r="A45" s="47"/>
      <c r="B45" s="174"/>
      <c r="C45" s="405" t="s">
        <v>567</v>
      </c>
      <c r="D45" s="402"/>
      <c r="E45" s="402"/>
      <c r="F45" s="402"/>
      <c r="G45" s="402"/>
      <c r="H45" s="402"/>
      <c r="I45" s="403"/>
      <c r="J45" s="403"/>
      <c r="K45" s="403"/>
      <c r="L45" s="403"/>
      <c r="M45" s="403"/>
    </row>
    <row r="46" spans="1:13" s="50" customFormat="1" ht="15" customHeight="1" thickTop="1">
      <c r="A46" s="50" t="s">
        <v>748</v>
      </c>
      <c r="B46" s="46" t="s">
        <v>929</v>
      </c>
      <c r="C46" s="165" t="s">
        <v>930</v>
      </c>
      <c r="D46" s="130">
        <v>0.51829999999999998</v>
      </c>
      <c r="E46" s="130">
        <v>0.51570000000000005</v>
      </c>
      <c r="F46" s="130">
        <v>0.50229999999999997</v>
      </c>
      <c r="G46" s="130">
        <v>0.58889999999999998</v>
      </c>
      <c r="H46" s="130">
        <v>0.56759999999999999</v>
      </c>
      <c r="I46" s="130">
        <v>0.58099999999999996</v>
      </c>
      <c r="J46" s="130">
        <v>0.56579999999999997</v>
      </c>
      <c r="K46" s="130">
        <v>0.55120000000000002</v>
      </c>
      <c r="L46" s="130">
        <v>0.56589999999999996</v>
      </c>
      <c r="M46" s="130">
        <v>0.55900000000000005</v>
      </c>
    </row>
    <row r="47" spans="1:13" ht="15" customHeight="1">
      <c r="A47" s="47" t="s">
        <v>748</v>
      </c>
      <c r="B47" s="46" t="s">
        <v>931</v>
      </c>
      <c r="C47" s="165" t="s">
        <v>932</v>
      </c>
      <c r="D47" s="130">
        <v>9.0499999999999997E-2</v>
      </c>
      <c r="E47" s="130">
        <v>9.2999999999999999E-2</v>
      </c>
      <c r="F47" s="130">
        <v>8.77E-2</v>
      </c>
      <c r="G47" s="130">
        <v>5.6599999999999998E-2</v>
      </c>
      <c r="H47" s="130">
        <v>5.7500000000000002E-2</v>
      </c>
      <c r="I47" s="130">
        <v>5.2999999999999999E-2</v>
      </c>
      <c r="J47" s="130">
        <v>5.4199999999999998E-2</v>
      </c>
      <c r="K47" s="130">
        <v>4.6800000000000001E-2</v>
      </c>
      <c r="L47" s="130">
        <v>4.9799999999999997E-2</v>
      </c>
      <c r="M47" s="130">
        <v>4.3900000000000002E-2</v>
      </c>
    </row>
    <row r="48" spans="1:13" ht="15" customHeight="1">
      <c r="A48" s="47" t="s">
        <v>748</v>
      </c>
      <c r="B48" s="46" t="s">
        <v>933</v>
      </c>
      <c r="C48" s="165" t="s">
        <v>934</v>
      </c>
      <c r="D48" s="130">
        <v>0.39119999999999999</v>
      </c>
      <c r="E48" s="130">
        <v>0.39129999999999998</v>
      </c>
      <c r="F48" s="130">
        <v>0.41</v>
      </c>
      <c r="G48" s="130">
        <v>0.35439999999999999</v>
      </c>
      <c r="H48" s="130">
        <v>0.37490000000000001</v>
      </c>
      <c r="I48" s="130">
        <v>0.36599999999999999</v>
      </c>
      <c r="J48" s="130">
        <v>0.38</v>
      </c>
      <c r="K48" s="130">
        <v>0.40200000000000002</v>
      </c>
      <c r="L48" s="130">
        <v>0.38440000000000002</v>
      </c>
      <c r="M48" s="130">
        <v>0.39710000000000001</v>
      </c>
    </row>
    <row r="49" spans="1:13" ht="15" customHeight="1" thickBot="1">
      <c r="A49" s="47" t="s">
        <v>748</v>
      </c>
      <c r="B49" s="46" t="s">
        <v>935</v>
      </c>
      <c r="C49" s="165" t="s">
        <v>936</v>
      </c>
      <c r="D49" s="130">
        <v>0.54290000000000005</v>
      </c>
      <c r="E49" s="130">
        <v>0.5353</v>
      </c>
      <c r="F49" s="130">
        <v>0.48559999999999998</v>
      </c>
      <c r="G49" s="130">
        <v>0.46889999999999998</v>
      </c>
      <c r="H49" s="130">
        <v>0.48599999999999999</v>
      </c>
      <c r="I49" s="130">
        <v>0.43909999999999999</v>
      </c>
      <c r="J49" s="130">
        <v>0.37119999999999997</v>
      </c>
      <c r="K49" s="130">
        <v>0.45550000000000002</v>
      </c>
      <c r="L49" s="130">
        <v>0.42159999999999997</v>
      </c>
      <c r="M49" s="130">
        <v>0.44740000000000002</v>
      </c>
    </row>
    <row r="50" spans="1:13" s="47" customFormat="1" ht="15" customHeight="1" thickTop="1" thickBot="1">
      <c r="B50" s="51"/>
      <c r="C50" s="405" t="s">
        <v>568</v>
      </c>
      <c r="D50" s="402"/>
      <c r="E50" s="402"/>
      <c r="F50" s="402"/>
      <c r="G50" s="402"/>
      <c r="H50" s="402"/>
      <c r="I50" s="403"/>
      <c r="J50" s="403"/>
      <c r="K50" s="403"/>
      <c r="L50" s="403"/>
      <c r="M50" s="403"/>
    </row>
    <row r="51" spans="1:13" s="47" customFormat="1" ht="15" customHeight="1" thickTop="1">
      <c r="A51" s="47" t="s">
        <v>748</v>
      </c>
      <c r="B51" s="46" t="s">
        <v>937</v>
      </c>
      <c r="C51" s="165" t="s">
        <v>938</v>
      </c>
      <c r="D51" s="130">
        <v>9.9000000000000005E-2</v>
      </c>
      <c r="E51" s="130">
        <v>8.5699999999999998E-2</v>
      </c>
      <c r="F51" s="130">
        <v>8.4199999999999997E-2</v>
      </c>
      <c r="G51" s="130">
        <v>0.06</v>
      </c>
      <c r="H51" s="130">
        <v>9.3399999999999997E-2</v>
      </c>
      <c r="I51" s="130">
        <v>9.4500000000000001E-2</v>
      </c>
      <c r="J51" s="130">
        <v>8.3199999999999996E-2</v>
      </c>
      <c r="K51" s="130">
        <v>6.1800000000000001E-2</v>
      </c>
      <c r="L51" s="130">
        <v>6.3E-2</v>
      </c>
      <c r="M51" s="130">
        <v>6.6400000000000001E-2</v>
      </c>
    </row>
    <row r="52" spans="1:13" s="47" customFormat="1" ht="15" customHeight="1">
      <c r="A52" s="47" t="s">
        <v>748</v>
      </c>
      <c r="B52" s="46" t="s">
        <v>939</v>
      </c>
      <c r="C52" s="165" t="s">
        <v>940</v>
      </c>
      <c r="D52" s="130">
        <v>9.4100000000000003E-2</v>
      </c>
      <c r="E52" s="130">
        <v>8.1199999999999994E-2</v>
      </c>
      <c r="F52" s="130">
        <v>8.1199999999999994E-2</v>
      </c>
      <c r="G52" s="130">
        <v>5.74E-2</v>
      </c>
      <c r="H52" s="130">
        <v>8.6199999999999999E-2</v>
      </c>
      <c r="I52" s="130">
        <v>8.5800000000000001E-2</v>
      </c>
      <c r="J52" s="130">
        <v>7.9000000000000001E-2</v>
      </c>
      <c r="K52" s="130">
        <v>5.6099999999999997E-2</v>
      </c>
      <c r="L52" s="130">
        <v>5.6500000000000002E-2</v>
      </c>
      <c r="M52" s="130">
        <v>6.0999999999999999E-2</v>
      </c>
    </row>
    <row r="53" spans="1:13" s="47" customFormat="1" ht="15" customHeight="1">
      <c r="A53" s="47" t="s">
        <v>748</v>
      </c>
      <c r="B53" s="46" t="s">
        <v>941</v>
      </c>
      <c r="C53" s="165" t="s">
        <v>1437</v>
      </c>
      <c r="D53" s="130">
        <v>0.10680000000000001</v>
      </c>
      <c r="E53" s="130">
        <v>9.1999999999999998E-2</v>
      </c>
      <c r="F53" s="130">
        <v>9.2100000000000001E-2</v>
      </c>
      <c r="G53" s="130">
        <v>6.4399999999999999E-2</v>
      </c>
      <c r="H53" s="130">
        <v>9.8699999999999996E-2</v>
      </c>
      <c r="I53" s="130">
        <v>9.9299999999999999E-2</v>
      </c>
      <c r="J53" s="130">
        <v>9.8599999999999993E-2</v>
      </c>
      <c r="K53" s="130">
        <v>8.0100000000000005E-2</v>
      </c>
      <c r="L53" s="130">
        <v>7.8399999999999997E-2</v>
      </c>
      <c r="M53" s="130">
        <v>8.7300000000000003E-2</v>
      </c>
    </row>
    <row r="54" spans="1:13" s="47" customFormat="1" ht="15" customHeight="1">
      <c r="A54" s="47" t="s">
        <v>748</v>
      </c>
      <c r="B54" s="46" t="s">
        <v>942</v>
      </c>
      <c r="C54" s="165" t="s">
        <v>943</v>
      </c>
      <c r="D54" s="130">
        <v>0.13120000000000001</v>
      </c>
      <c r="E54" s="130">
        <v>0.1186</v>
      </c>
      <c r="F54" s="130">
        <v>0.1171</v>
      </c>
      <c r="G54" s="130">
        <v>8.2799999999999999E-2</v>
      </c>
      <c r="H54" s="130">
        <v>0.13009999999999999</v>
      </c>
      <c r="I54" s="130">
        <v>0.13270000000000001</v>
      </c>
      <c r="J54" s="130">
        <v>0.1363</v>
      </c>
      <c r="K54" s="130">
        <v>0.1192</v>
      </c>
      <c r="L54" s="130">
        <v>0.1171</v>
      </c>
      <c r="M54" s="130">
        <v>0.1244</v>
      </c>
    </row>
    <row r="55" spans="1:13" s="47" customFormat="1" ht="15" customHeight="1">
      <c r="A55" s="47" t="s">
        <v>748</v>
      </c>
      <c r="B55" s="46" t="s">
        <v>944</v>
      </c>
      <c r="C55" s="165" t="s">
        <v>945</v>
      </c>
      <c r="D55" s="130">
        <v>-2.4500000000000001E-2</v>
      </c>
      <c r="E55" s="130">
        <v>-2.6599999999999999E-2</v>
      </c>
      <c r="F55" s="130">
        <v>-2.5000000000000001E-2</v>
      </c>
      <c r="G55" s="130">
        <v>-1.84E-2</v>
      </c>
      <c r="H55" s="130">
        <v>-3.1399999999999997E-2</v>
      </c>
      <c r="I55" s="130">
        <v>-3.3399999999999999E-2</v>
      </c>
      <c r="J55" s="130">
        <v>-3.7699999999999997E-2</v>
      </c>
      <c r="K55" s="130">
        <v>-3.9100000000000003E-2</v>
      </c>
      <c r="L55" s="130">
        <v>-3.8800000000000001E-2</v>
      </c>
      <c r="M55" s="130">
        <v>-3.7100000000000001E-2</v>
      </c>
    </row>
    <row r="56" spans="1:13" s="47" customFormat="1" ht="15" customHeight="1">
      <c r="A56" s="47" t="s">
        <v>748</v>
      </c>
      <c r="B56" s="46" t="s">
        <v>946</v>
      </c>
      <c r="C56" s="165" t="s">
        <v>947</v>
      </c>
      <c r="D56" s="130">
        <v>-1.26E-2</v>
      </c>
      <c r="E56" s="130">
        <v>-1.0800000000000001E-2</v>
      </c>
      <c r="F56" s="130">
        <v>-1.0800000000000001E-2</v>
      </c>
      <c r="G56" s="130">
        <v>-7.0000000000000001E-3</v>
      </c>
      <c r="H56" s="130">
        <v>-1.2500000000000001E-2</v>
      </c>
      <c r="I56" s="130">
        <v>-1.35E-2</v>
      </c>
      <c r="J56" s="130">
        <v>-1.9699999999999999E-2</v>
      </c>
      <c r="K56" s="130">
        <v>-2.3900000000000001E-2</v>
      </c>
      <c r="L56" s="130">
        <v>-2.1899999999999999E-2</v>
      </c>
      <c r="M56" s="130">
        <v>-2.63E-2</v>
      </c>
    </row>
    <row r="57" spans="1:13" s="47" customFormat="1" ht="15" customHeight="1" thickBot="1">
      <c r="A57" s="47" t="s">
        <v>748</v>
      </c>
      <c r="B57" s="46" t="s">
        <v>948</v>
      </c>
      <c r="C57" s="165" t="s">
        <v>949</v>
      </c>
      <c r="D57" s="130">
        <v>4.1000000000000003E-3</v>
      </c>
      <c r="E57" s="130">
        <v>3.7000000000000002E-3</v>
      </c>
      <c r="F57" s="130">
        <v>2.8999999999999998E-3</v>
      </c>
      <c r="G57" s="130">
        <v>2.5999999999999999E-3</v>
      </c>
      <c r="H57" s="130">
        <v>7.1999999999999998E-3</v>
      </c>
      <c r="I57" s="130">
        <v>8.6999999999999994E-3</v>
      </c>
      <c r="J57" s="130">
        <v>4.1999999999999997E-3</v>
      </c>
      <c r="K57" s="130">
        <v>5.7000000000000002E-3</v>
      </c>
      <c r="L57" s="130">
        <v>6.6E-3</v>
      </c>
      <c r="M57" s="130">
        <v>5.4000000000000003E-3</v>
      </c>
    </row>
    <row r="58" spans="1:13" s="37" customFormat="1" ht="15" customHeight="1" thickTop="1" thickBot="1">
      <c r="A58" s="47"/>
      <c r="B58" s="47"/>
      <c r="C58" s="405" t="s">
        <v>950</v>
      </c>
      <c r="D58" s="406"/>
      <c r="E58" s="406"/>
      <c r="F58" s="406"/>
      <c r="G58" s="406"/>
      <c r="H58" s="406"/>
      <c r="I58" s="406"/>
      <c r="J58" s="406"/>
      <c r="K58" s="406"/>
      <c r="L58" s="406"/>
      <c r="M58" s="406"/>
    </row>
    <row r="59" spans="1:13" s="47" customFormat="1" ht="15" customHeight="1" thickTop="1">
      <c r="A59" s="47" t="s">
        <v>748</v>
      </c>
      <c r="B59" s="46" t="s">
        <v>937</v>
      </c>
      <c r="C59" s="165" t="s">
        <v>938</v>
      </c>
      <c r="D59" s="130">
        <v>9.9000000000000005E-2</v>
      </c>
      <c r="E59" s="130">
        <v>8.5699999999999998E-2</v>
      </c>
      <c r="F59" s="130">
        <v>8.4199999999999997E-2</v>
      </c>
      <c r="G59" s="130">
        <v>0.06</v>
      </c>
      <c r="H59" s="130">
        <v>9.3399999999999997E-2</v>
      </c>
      <c r="I59" s="130">
        <v>9.4500000000000001E-2</v>
      </c>
      <c r="J59" s="130">
        <v>8.3199999999999996E-2</v>
      </c>
      <c r="K59" s="130">
        <v>6.1800000000000001E-2</v>
      </c>
      <c r="L59" s="130">
        <v>6.3E-2</v>
      </c>
      <c r="M59" s="130">
        <v>6.6400000000000001E-2</v>
      </c>
    </row>
    <row r="60" spans="1:13" s="47" customFormat="1" ht="15" customHeight="1">
      <c r="A60" s="47" t="s">
        <v>748</v>
      </c>
      <c r="B60" s="46" t="s">
        <v>951</v>
      </c>
      <c r="C60" s="165" t="s">
        <v>952</v>
      </c>
      <c r="D60" s="130">
        <v>-6.0000000000000001E-3</v>
      </c>
      <c r="E60" s="130">
        <v>-5.1999999999999998E-3</v>
      </c>
      <c r="F60" s="130">
        <v>-4.4000000000000003E-3</v>
      </c>
      <c r="G60" s="130">
        <v>-8.8000000000000005E-3</v>
      </c>
      <c r="H60" s="130">
        <v>-1.3100000000000001E-2</v>
      </c>
      <c r="I60" s="130">
        <v>-1.6E-2</v>
      </c>
      <c r="J60" s="130">
        <v>-1.15E-2</v>
      </c>
      <c r="K60" s="130">
        <v>3.2000000000000002E-3</v>
      </c>
      <c r="L60" s="130">
        <v>3.3999999999999998E-3</v>
      </c>
      <c r="M60" s="130">
        <v>-6.8999999999999999E-3</v>
      </c>
    </row>
    <row r="61" spans="1:13" s="48" customFormat="1" ht="15" customHeight="1">
      <c r="A61" s="47" t="s">
        <v>748</v>
      </c>
      <c r="B61" s="46" t="s">
        <v>953</v>
      </c>
      <c r="C61" s="165" t="s">
        <v>954</v>
      </c>
      <c r="D61" s="130">
        <v>-7.1999999999999995E-2</v>
      </c>
      <c r="E61" s="130">
        <v>-6.7000000000000004E-2</v>
      </c>
      <c r="F61" s="130">
        <v>-6.0199999999999997E-2</v>
      </c>
      <c r="G61" s="130">
        <v>-4.4299999999999999E-2</v>
      </c>
      <c r="H61" s="130">
        <v>-7.5300000000000006E-2</v>
      </c>
      <c r="I61" s="130">
        <v>-6.9400000000000003E-2</v>
      </c>
      <c r="J61" s="130">
        <v>-5.8799999999999998E-2</v>
      </c>
      <c r="K61" s="130">
        <v>-5.7599999999999998E-2</v>
      </c>
      <c r="L61" s="130">
        <v>-5.2699999999999997E-2</v>
      </c>
      <c r="M61" s="130">
        <v>-5.6399999999999999E-2</v>
      </c>
    </row>
    <row r="62" spans="1:13" s="48" customFormat="1" ht="15" customHeight="1">
      <c r="A62" s="47" t="s">
        <v>748</v>
      </c>
      <c r="B62" s="46" t="s">
        <v>955</v>
      </c>
      <c r="C62" s="165" t="s">
        <v>956</v>
      </c>
      <c r="D62" s="130">
        <v>0</v>
      </c>
      <c r="E62" s="130">
        <v>0</v>
      </c>
      <c r="F62" s="130">
        <v>0</v>
      </c>
      <c r="G62" s="130">
        <v>8.0000000000000004E-4</v>
      </c>
      <c r="H62" s="130">
        <v>0</v>
      </c>
      <c r="I62" s="130">
        <v>2.0000000000000001E-4</v>
      </c>
      <c r="J62" s="130">
        <v>4.0000000000000002E-4</v>
      </c>
      <c r="K62" s="130">
        <v>2.0000000000000001E-4</v>
      </c>
      <c r="L62" s="130">
        <v>0</v>
      </c>
      <c r="M62" s="130">
        <v>0</v>
      </c>
    </row>
    <row r="63" spans="1:13" s="48" customFormat="1" ht="15" customHeight="1">
      <c r="A63" s="47" t="s">
        <v>748</v>
      </c>
      <c r="B63" s="46" t="s">
        <v>957</v>
      </c>
      <c r="C63" s="165" t="s">
        <v>958</v>
      </c>
      <c r="D63" s="130">
        <v>0</v>
      </c>
      <c r="E63" s="130">
        <v>1E-4</v>
      </c>
      <c r="F63" s="130">
        <v>-4.0000000000000002E-4</v>
      </c>
      <c r="G63" s="130">
        <v>-1E-4</v>
      </c>
      <c r="H63" s="130">
        <v>-8.9999999999999998E-4</v>
      </c>
      <c r="I63" s="130">
        <v>2.0000000000000001E-4</v>
      </c>
      <c r="J63" s="130">
        <v>0</v>
      </c>
      <c r="K63" s="130">
        <v>-2.9999999999999997E-4</v>
      </c>
      <c r="L63" s="130">
        <v>2.0000000000000001E-4</v>
      </c>
      <c r="M63" s="130">
        <v>-5.0000000000000001E-4</v>
      </c>
    </row>
    <row r="64" spans="1:13" s="48" customFormat="1" ht="15" customHeight="1" thickBot="1">
      <c r="A64" s="47"/>
      <c r="B64" s="46"/>
      <c r="C64" s="165" t="s">
        <v>959</v>
      </c>
      <c r="D64" s="130">
        <v>0</v>
      </c>
      <c r="E64" s="130">
        <v>0</v>
      </c>
      <c r="F64" s="130">
        <v>0</v>
      </c>
      <c r="G64" s="130">
        <v>0</v>
      </c>
      <c r="H64" s="130">
        <v>0</v>
      </c>
      <c r="I64" s="130">
        <v>0</v>
      </c>
      <c r="J64" s="130">
        <v>0</v>
      </c>
      <c r="K64" s="130">
        <v>0</v>
      </c>
      <c r="L64" s="130">
        <v>0</v>
      </c>
      <c r="M64" s="130">
        <v>0</v>
      </c>
    </row>
    <row r="65" spans="1:13" s="47" customFormat="1" ht="15" customHeight="1" thickTop="1" thickBot="1">
      <c r="A65" s="47" t="s">
        <v>748</v>
      </c>
      <c r="B65" s="46" t="s">
        <v>960</v>
      </c>
      <c r="C65" s="405" t="s">
        <v>961</v>
      </c>
      <c r="D65" s="402">
        <v>2.0199999999999999E-2</v>
      </c>
      <c r="E65" s="402">
        <v>1.2800000000000001E-2</v>
      </c>
      <c r="F65" s="402">
        <v>1.9099999999999999E-2</v>
      </c>
      <c r="G65" s="402">
        <v>7.6E-3</v>
      </c>
      <c r="H65" s="402">
        <v>4.1999999999999997E-3</v>
      </c>
      <c r="I65" s="407">
        <v>9.4000000000000004E-3</v>
      </c>
      <c r="J65" s="407">
        <v>1.3299999999999999E-2</v>
      </c>
      <c r="K65" s="407">
        <v>7.3000000000000001E-3</v>
      </c>
      <c r="L65" s="407">
        <v>1.4E-2</v>
      </c>
      <c r="M65" s="407">
        <v>2.8E-3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1401</v>
      </c>
      <c r="D67" s="47"/>
      <c r="E67" s="47"/>
      <c r="F67" s="47"/>
      <c r="G67" s="47"/>
      <c r="H67" s="47"/>
      <c r="I67" s="47"/>
      <c r="J67" s="47"/>
      <c r="K67" s="47"/>
      <c r="L67" s="47"/>
      <c r="M67" s="47"/>
    </row>
    <row r="68" spans="1:13" ht="15" customHeight="1">
      <c r="A68" s="47"/>
      <c r="B68" s="47"/>
      <c r="C68" s="170" t="s">
        <v>1445</v>
      </c>
      <c r="D68" s="47"/>
      <c r="E68" s="47"/>
      <c r="F68" s="47"/>
      <c r="G68" s="47"/>
      <c r="H68" s="47"/>
      <c r="I68" s="47"/>
      <c r="J68" s="47"/>
      <c r="K68" s="47"/>
      <c r="L68" s="47"/>
      <c r="M68" s="47"/>
    </row>
    <row r="69" spans="1:13" ht="15" customHeight="1">
      <c r="A69" s="47"/>
      <c r="B69" s="47"/>
      <c r="C69" s="170" t="s">
        <v>1446</v>
      </c>
      <c r="D69" s="47"/>
      <c r="E69" s="47"/>
      <c r="F69" s="47"/>
      <c r="G69" s="47"/>
      <c r="H69" s="47"/>
      <c r="I69" s="47"/>
      <c r="J69" s="47"/>
      <c r="K69" s="47"/>
      <c r="L69" s="47"/>
      <c r="M69" s="47"/>
    </row>
    <row r="70" spans="1:13" ht="15" customHeight="1">
      <c r="A70" s="47"/>
      <c r="B70" s="47"/>
      <c r="C70" s="170" t="s">
        <v>1404</v>
      </c>
      <c r="D70" s="47"/>
      <c r="E70" s="47"/>
      <c r="F70" s="47"/>
      <c r="G70" s="47"/>
      <c r="H70" s="47"/>
      <c r="I70" s="47"/>
      <c r="J70" s="47"/>
      <c r="K70" s="47"/>
      <c r="L70" s="47"/>
      <c r="M70" s="47"/>
    </row>
    <row r="71" spans="1:13" ht="15" customHeight="1">
      <c r="A71" s="47"/>
      <c r="B71" s="47"/>
      <c r="C71" s="170" t="s">
        <v>1405</v>
      </c>
      <c r="D71" s="47"/>
      <c r="E71" s="47"/>
      <c r="F71" s="47"/>
      <c r="G71" s="47"/>
      <c r="H71" s="47"/>
      <c r="I71" s="47"/>
      <c r="J71" s="47"/>
      <c r="K71" s="47"/>
      <c r="L71" s="47"/>
      <c r="M71" s="47"/>
    </row>
    <row r="72" spans="1:13" ht="30" customHeight="1">
      <c r="A72" s="47"/>
      <c r="B72" s="47"/>
      <c r="C72" s="760" t="s">
        <v>964</v>
      </c>
      <c r="D72" s="760"/>
      <c r="E72" s="760"/>
      <c r="F72" s="760"/>
      <c r="G72" s="760"/>
      <c r="H72" s="760"/>
      <c r="I72" s="760"/>
      <c r="J72" s="760"/>
      <c r="K72" s="760"/>
      <c r="L72" s="760"/>
      <c r="M72" s="760"/>
    </row>
    <row r="73" spans="1:13" ht="15" customHeight="1">
      <c r="A73" s="47"/>
      <c r="B73" s="47"/>
      <c r="C73" s="170" t="s">
        <v>571</v>
      </c>
      <c r="D73" s="47"/>
      <c r="E73" s="47"/>
      <c r="F73" s="47"/>
      <c r="G73" s="47"/>
      <c r="H73" s="47"/>
      <c r="I73" s="47"/>
      <c r="J73" s="47"/>
      <c r="K73" s="47"/>
      <c r="L73" s="47"/>
      <c r="M73" s="47"/>
    </row>
    <row r="74" spans="1:13" ht="30" customHeight="1">
      <c r="A74" s="47"/>
      <c r="B74" s="47"/>
      <c r="C74" s="760" t="s">
        <v>965</v>
      </c>
      <c r="D74" s="760"/>
      <c r="E74" s="760"/>
      <c r="F74" s="760"/>
      <c r="G74" s="760"/>
      <c r="H74" s="760"/>
      <c r="I74" s="760"/>
      <c r="J74" s="760"/>
      <c r="K74" s="760"/>
      <c r="L74" s="760"/>
      <c r="M74" s="760"/>
    </row>
    <row r="75" spans="1:13" ht="15" customHeight="1">
      <c r="A75" s="47"/>
      <c r="B75" s="47"/>
      <c r="C75" s="170"/>
      <c r="D75" s="47"/>
      <c r="E75" s="47"/>
      <c r="F75" s="47"/>
      <c r="G75" s="47"/>
      <c r="H75" s="47"/>
      <c r="I75" s="47"/>
      <c r="J75" s="47"/>
      <c r="K75" s="47"/>
      <c r="L75" s="47"/>
      <c r="M75" s="47"/>
    </row>
  </sheetData>
  <mergeCells count="6">
    <mergeCell ref="C74:M74"/>
    <mergeCell ref="C1:M1"/>
    <mergeCell ref="A2:M2"/>
    <mergeCell ref="C3:M3"/>
    <mergeCell ref="A4:M4"/>
    <mergeCell ref="C72:M72"/>
  </mergeCells>
  <pageMargins left="0.93" right="0.42" top="0.69" bottom="0.59" header="0.5" footer="0.5"/>
  <pageSetup scale="35"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10" width="9.7109375" style="14" bestFit="1" customWidth="1"/>
    <col min="11" max="11" width="9.7109375" style="18" bestFit="1" customWidth="1"/>
    <col min="12" max="16384" width="9.140625" style="14"/>
  </cols>
  <sheetData>
    <row r="1" spans="1:11" ht="30" customHeight="1">
      <c r="A1" s="751" t="s">
        <v>442</v>
      </c>
      <c r="B1" s="751"/>
      <c r="C1" s="751"/>
      <c r="D1" s="751"/>
      <c r="E1" s="751"/>
      <c r="F1" s="751"/>
      <c r="G1" s="751"/>
      <c r="H1" s="751"/>
      <c r="I1" s="751"/>
      <c r="J1" s="751"/>
      <c r="K1" s="751"/>
    </row>
    <row r="2" spans="1:11" ht="15" customHeight="1">
      <c r="A2" s="752" t="s">
        <v>572</v>
      </c>
      <c r="B2" s="752"/>
      <c r="C2" s="752"/>
      <c r="D2" s="752"/>
      <c r="E2" s="752"/>
      <c r="F2" s="752"/>
      <c r="G2" s="752"/>
      <c r="H2" s="752"/>
      <c r="I2" s="752"/>
      <c r="J2" s="752"/>
      <c r="K2" s="752"/>
    </row>
    <row r="3" spans="1:11" ht="15" customHeight="1">
      <c r="A3" s="752" t="s">
        <v>989</v>
      </c>
      <c r="B3" s="752"/>
      <c r="C3" s="752"/>
      <c r="D3" s="752"/>
      <c r="E3" s="752"/>
      <c r="F3" s="752"/>
      <c r="G3" s="752"/>
      <c r="H3" s="752"/>
      <c r="I3" s="752"/>
      <c r="J3" s="752"/>
      <c r="K3" s="752"/>
    </row>
    <row r="4" spans="1:11" ht="30" customHeight="1">
      <c r="A4" s="753" t="s">
        <v>512</v>
      </c>
      <c r="B4" s="753"/>
      <c r="C4" s="753"/>
      <c r="D4" s="753"/>
      <c r="E4" s="753"/>
      <c r="F4" s="753"/>
      <c r="G4" s="753"/>
      <c r="H4" s="753"/>
      <c r="I4" s="753"/>
      <c r="J4" s="753"/>
      <c r="K4" s="753"/>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1501</v>
      </c>
      <c r="J6" s="392" t="s">
        <v>1359</v>
      </c>
      <c r="K6" s="392" t="s">
        <v>1502</v>
      </c>
    </row>
    <row r="7" spans="1:11" ht="15" customHeight="1" thickTop="1" thickBot="1">
      <c r="A7" s="394" t="s">
        <v>580</v>
      </c>
      <c r="B7" s="395">
        <v>869986.88075999997</v>
      </c>
      <c r="C7" s="395">
        <v>960797.49751000002</v>
      </c>
      <c r="D7" s="395">
        <v>1077607.3699100001</v>
      </c>
      <c r="E7" s="395">
        <v>1146905.83018</v>
      </c>
      <c r="F7" s="395">
        <v>1149294.34775</v>
      </c>
      <c r="G7" s="395">
        <v>1008829.3669400001</v>
      </c>
      <c r="H7" s="395">
        <v>917764.62651999993</v>
      </c>
      <c r="I7" s="395">
        <v>890119.54524999997</v>
      </c>
      <c r="J7" s="395">
        <v>896243.99660000007</v>
      </c>
      <c r="K7" s="395">
        <v>872479.61528999999</v>
      </c>
    </row>
    <row r="8" spans="1:11" s="16" customFormat="1" ht="15" customHeight="1" thickTop="1">
      <c r="A8" s="147" t="s">
        <v>162</v>
      </c>
      <c r="B8" s="114">
        <v>88900.250889999996</v>
      </c>
      <c r="C8" s="114">
        <v>102093.26248999999</v>
      </c>
      <c r="D8" s="114">
        <v>79542.263480000009</v>
      </c>
      <c r="E8" s="114">
        <v>154755.87861000001</v>
      </c>
      <c r="F8" s="114">
        <v>131558.99462000001</v>
      </c>
      <c r="G8" s="114">
        <v>104891.2831</v>
      </c>
      <c r="H8" s="114">
        <v>69128.781589999999</v>
      </c>
      <c r="I8" s="114">
        <v>107167.20023999999</v>
      </c>
      <c r="J8" s="114">
        <v>96305.351559999996</v>
      </c>
      <c r="K8" s="114">
        <v>99963.780590000009</v>
      </c>
    </row>
    <row r="9" spans="1:11" s="16" customFormat="1" ht="15" customHeight="1">
      <c r="A9" s="147" t="s">
        <v>171</v>
      </c>
      <c r="B9" s="114">
        <v>102059.76075</v>
      </c>
      <c r="C9" s="114">
        <v>76951.581730000005</v>
      </c>
      <c r="D9" s="114">
        <v>110583.15398</v>
      </c>
      <c r="E9" s="114">
        <v>72962.954389999999</v>
      </c>
      <c r="F9" s="114">
        <v>97291.176519999994</v>
      </c>
      <c r="G9" s="114">
        <v>43459.716039999999</v>
      </c>
      <c r="H9" s="114">
        <v>26562.549920000001</v>
      </c>
      <c r="I9" s="114">
        <v>37235.233489999999</v>
      </c>
      <c r="J9" s="114">
        <v>48472.654170000002</v>
      </c>
      <c r="K9" s="114">
        <v>46101.859100000001</v>
      </c>
    </row>
    <row r="10" spans="1:11" s="16" customFormat="1" ht="15" customHeight="1">
      <c r="A10" s="147" t="s">
        <v>180</v>
      </c>
      <c r="B10" s="114">
        <v>660292.78154</v>
      </c>
      <c r="C10" s="114">
        <v>764642.0258099999</v>
      </c>
      <c r="D10" s="114">
        <v>860431.86570000008</v>
      </c>
      <c r="E10" s="114">
        <v>886358.31814999995</v>
      </c>
      <c r="F10" s="114">
        <v>880209.61812999996</v>
      </c>
      <c r="G10" s="114">
        <v>815715.58311999997</v>
      </c>
      <c r="H10" s="114">
        <v>767194.80389999994</v>
      </c>
      <c r="I10" s="114">
        <v>691259.75991999998</v>
      </c>
      <c r="J10" s="114">
        <v>694445.37613999995</v>
      </c>
      <c r="K10" s="114">
        <v>667246.42057000007</v>
      </c>
    </row>
    <row r="11" spans="1:11" s="16" customFormat="1" ht="15" customHeight="1">
      <c r="A11" s="148" t="s">
        <v>581</v>
      </c>
      <c r="B11" s="114">
        <v>661025.72080999997</v>
      </c>
      <c r="C11" s="114">
        <v>756848.56801000005</v>
      </c>
      <c r="D11" s="114">
        <v>856974.87348000007</v>
      </c>
      <c r="E11" s="114">
        <v>884889.16301000002</v>
      </c>
      <c r="F11" s="114">
        <v>877265.31715999998</v>
      </c>
      <c r="G11" s="114">
        <v>802348.88032</v>
      </c>
      <c r="H11" s="114">
        <v>707728.85024000006</v>
      </c>
      <c r="I11" s="114">
        <v>618752.49837000004</v>
      </c>
      <c r="J11" s="114">
        <v>620769.75213000004</v>
      </c>
      <c r="K11" s="114">
        <v>591647.67848999996</v>
      </c>
    </row>
    <row r="12" spans="1:11" s="16" customFormat="1" ht="15" customHeight="1">
      <c r="A12" s="148" t="s">
        <v>582</v>
      </c>
      <c r="B12" s="114">
        <v>647615.78458000009</v>
      </c>
      <c r="C12" s="114">
        <v>740017.62612999999</v>
      </c>
      <c r="D12" s="114">
        <v>809299.57773000002</v>
      </c>
      <c r="E12" s="114">
        <v>824777.24575</v>
      </c>
      <c r="F12" s="114">
        <v>791969.91862999997</v>
      </c>
      <c r="G12" s="114">
        <v>591462.20328000002</v>
      </c>
      <c r="H12" s="114">
        <v>501594.91804000002</v>
      </c>
      <c r="I12" s="114">
        <v>442089.56761999999</v>
      </c>
      <c r="J12" s="114">
        <v>392992.90889999998</v>
      </c>
      <c r="K12" s="114">
        <v>362721.94161000004</v>
      </c>
    </row>
    <row r="13" spans="1:11" s="16" customFormat="1" ht="15" customHeight="1">
      <c r="A13" s="148" t="s">
        <v>583</v>
      </c>
      <c r="B13" s="114">
        <v>13409.936230000001</v>
      </c>
      <c r="C13" s="114">
        <v>16830.941879999998</v>
      </c>
      <c r="D13" s="114">
        <v>47675.295749999997</v>
      </c>
      <c r="E13" s="114">
        <v>60111.917259999995</v>
      </c>
      <c r="F13" s="114">
        <v>85295.398530000006</v>
      </c>
      <c r="G13" s="114">
        <v>210886.67703999998</v>
      </c>
      <c r="H13" s="114">
        <v>206133.93219999998</v>
      </c>
      <c r="I13" s="114">
        <v>176662.93075</v>
      </c>
      <c r="J13" s="114">
        <v>227776.84323</v>
      </c>
      <c r="K13" s="114">
        <v>228925.73687999998</v>
      </c>
    </row>
    <row r="14" spans="1:11" s="16" customFormat="1" ht="15" customHeight="1">
      <c r="A14" s="148" t="s">
        <v>584</v>
      </c>
      <c r="B14" s="114">
        <v>3887.9335699999997</v>
      </c>
      <c r="C14" s="114">
        <v>13798.99483</v>
      </c>
      <c r="D14" s="114">
        <v>10185.149960000001</v>
      </c>
      <c r="E14" s="114">
        <v>7098.0758399999995</v>
      </c>
      <c r="F14" s="114">
        <v>13867.627689999999</v>
      </c>
      <c r="G14" s="114">
        <v>20624.666570000001</v>
      </c>
      <c r="H14" s="114">
        <v>10172.023720000001</v>
      </c>
      <c r="I14" s="114">
        <v>9949.0381799999996</v>
      </c>
      <c r="J14" s="114">
        <v>2679.06673</v>
      </c>
      <c r="K14" s="114">
        <v>5589.4526900000001</v>
      </c>
    </row>
    <row r="15" spans="1:11" s="16" customFormat="1" ht="15" customHeight="1">
      <c r="A15" s="148" t="s">
        <v>585</v>
      </c>
      <c r="B15" s="114">
        <v>3711.2978800000001</v>
      </c>
      <c r="C15" s="114">
        <v>9214.84512</v>
      </c>
      <c r="D15" s="114">
        <v>8483.5791900000004</v>
      </c>
      <c r="E15" s="114">
        <v>6361.4218099999998</v>
      </c>
      <c r="F15" s="114">
        <v>8123.68361</v>
      </c>
      <c r="G15" s="114">
        <v>10110.85259</v>
      </c>
      <c r="H15" s="114">
        <v>170.1</v>
      </c>
      <c r="I15" s="114">
        <v>3381.9756000000002</v>
      </c>
      <c r="J15" s="114">
        <v>1360.1322</v>
      </c>
      <c r="K15" s="114">
        <v>1582.0399</v>
      </c>
    </row>
    <row r="16" spans="1:11" s="16" customFormat="1" ht="15" customHeight="1">
      <c r="A16" s="148" t="s">
        <v>586</v>
      </c>
      <c r="B16" s="114">
        <v>176.63569000000001</v>
      </c>
      <c r="C16" s="114">
        <v>4584.1497099999997</v>
      </c>
      <c r="D16" s="114">
        <v>1701.57077</v>
      </c>
      <c r="E16" s="114">
        <v>736.65403000000003</v>
      </c>
      <c r="F16" s="114">
        <v>5743.9440800000002</v>
      </c>
      <c r="G16" s="114">
        <v>10513.813980000001</v>
      </c>
      <c r="H16" s="114">
        <v>10001.923720000001</v>
      </c>
      <c r="I16" s="114">
        <v>6567.0625799999998</v>
      </c>
      <c r="J16" s="114">
        <v>1318.93453</v>
      </c>
      <c r="K16" s="114">
        <v>4007.4127899999999</v>
      </c>
    </row>
    <row r="17" spans="1:11" s="16" customFormat="1" ht="15" customHeight="1">
      <c r="A17" s="148" t="s">
        <v>587</v>
      </c>
      <c r="B17" s="114">
        <v>9323.4225800000004</v>
      </c>
      <c r="C17" s="114">
        <v>11105.726500000001</v>
      </c>
      <c r="D17" s="114">
        <v>16675.364799999999</v>
      </c>
      <c r="E17" s="114">
        <v>36800.093249999998</v>
      </c>
      <c r="F17" s="114">
        <v>38830.718500000003</v>
      </c>
      <c r="G17" s="114">
        <v>63137.883470000001</v>
      </c>
      <c r="H17" s="114">
        <v>76381.64615</v>
      </c>
      <c r="I17" s="114">
        <v>80512.798999999999</v>
      </c>
      <c r="J17" s="114">
        <v>70186.320720000003</v>
      </c>
      <c r="K17" s="114">
        <v>72314.379889999997</v>
      </c>
    </row>
    <row r="18" spans="1:11" s="16" customFormat="1" ht="15" customHeight="1">
      <c r="A18" s="148" t="s">
        <v>588</v>
      </c>
      <c r="B18" s="114">
        <v>8998.7048100000011</v>
      </c>
      <c r="C18" s="114">
        <v>10222.497579999999</v>
      </c>
      <c r="D18" s="114">
        <v>13922.001109999999</v>
      </c>
      <c r="E18" s="114">
        <v>22307.757269999998</v>
      </c>
      <c r="F18" s="114">
        <v>27334.36464</v>
      </c>
      <c r="G18" s="114">
        <v>37346.225159999995</v>
      </c>
      <c r="H18" s="114">
        <v>32495.018010000003</v>
      </c>
      <c r="I18" s="114">
        <v>29014.450290000001</v>
      </c>
      <c r="J18" s="114">
        <v>22643.919449999998</v>
      </c>
      <c r="K18" s="114">
        <v>22315.799370000001</v>
      </c>
    </row>
    <row r="19" spans="1:11" s="16" customFormat="1" ht="15" customHeight="1">
      <c r="A19" s="148" t="s">
        <v>589</v>
      </c>
      <c r="B19" s="114">
        <v>324.71777000000003</v>
      </c>
      <c r="C19" s="114">
        <v>883.22892000000002</v>
      </c>
      <c r="D19" s="114">
        <v>2753.3636900000001</v>
      </c>
      <c r="E19" s="114">
        <v>14492.33598</v>
      </c>
      <c r="F19" s="114">
        <v>11496.353859999999</v>
      </c>
      <c r="G19" s="114">
        <v>25791.658309999999</v>
      </c>
      <c r="H19" s="114">
        <v>43886.628140000001</v>
      </c>
      <c r="I19" s="114">
        <v>51498.348709999998</v>
      </c>
      <c r="J19" s="114">
        <v>47542.401270000002</v>
      </c>
      <c r="K19" s="114">
        <v>49998.580520000003</v>
      </c>
    </row>
    <row r="20" spans="1:11" s="16" customFormat="1" ht="15" customHeight="1">
      <c r="A20" s="148" t="s">
        <v>193</v>
      </c>
      <c r="B20" s="114">
        <v>8999.5497200000009</v>
      </c>
      <c r="C20" s="114">
        <v>10462.99749</v>
      </c>
      <c r="D20" s="114">
        <v>10933.638060000001</v>
      </c>
      <c r="E20" s="114">
        <v>10289.94636</v>
      </c>
      <c r="F20" s="114">
        <v>8325.9275699999998</v>
      </c>
      <c r="G20" s="114">
        <v>7195.0541800000001</v>
      </c>
      <c r="H20" s="114">
        <v>56592.807380000006</v>
      </c>
      <c r="I20" s="114">
        <v>64677.35583</v>
      </c>
      <c r="J20" s="114">
        <v>71360.45981</v>
      </c>
      <c r="K20" s="114">
        <v>71139.270810000002</v>
      </c>
    </row>
    <row r="21" spans="1:11" s="16" customFormat="1" ht="15" customHeight="1">
      <c r="A21" s="148" t="s">
        <v>590</v>
      </c>
      <c r="B21" s="114">
        <v>-22943.845140000001</v>
      </c>
      <c r="C21" s="114">
        <v>-27574.261019999998</v>
      </c>
      <c r="D21" s="114">
        <v>-34337.160600000003</v>
      </c>
      <c r="E21" s="114">
        <v>-52718.960310000002</v>
      </c>
      <c r="F21" s="114">
        <v>-58079.97279</v>
      </c>
      <c r="G21" s="114">
        <v>-77590.901419999995</v>
      </c>
      <c r="H21" s="114">
        <v>-83680.523589999997</v>
      </c>
      <c r="I21" s="114">
        <v>-82631.931459999993</v>
      </c>
      <c r="J21" s="114">
        <v>-70550.223249999995</v>
      </c>
      <c r="K21" s="114">
        <v>-73444.361310000008</v>
      </c>
    </row>
    <row r="22" spans="1:11" s="16" customFormat="1" ht="15" customHeight="1">
      <c r="A22" s="147" t="s">
        <v>206</v>
      </c>
      <c r="B22" s="114">
        <v>1825.20363</v>
      </c>
      <c r="C22" s="114">
        <v>1749.2486100000001</v>
      </c>
      <c r="D22" s="114">
        <v>3094.5422100000001</v>
      </c>
      <c r="E22" s="114">
        <v>1679.0757699999999</v>
      </c>
      <c r="F22" s="114">
        <v>1783.0451799999998</v>
      </c>
      <c r="G22" s="114">
        <v>2121.06657</v>
      </c>
      <c r="H22" s="114">
        <v>4797.1598800000002</v>
      </c>
      <c r="I22" s="114">
        <v>4848.2044999999998</v>
      </c>
      <c r="J22" s="114">
        <v>4423.6044199999997</v>
      </c>
      <c r="K22" s="114">
        <v>3852.5918500000002</v>
      </c>
    </row>
    <row r="23" spans="1:11" s="16" customFormat="1" ht="15" customHeight="1">
      <c r="A23" s="147" t="s">
        <v>212</v>
      </c>
      <c r="B23" s="114">
        <v>1E-3</v>
      </c>
      <c r="C23" s="114">
        <v>2E-3</v>
      </c>
      <c r="D23" s="114">
        <v>3.3049999999999996E-2</v>
      </c>
      <c r="E23" s="114">
        <v>253.31117</v>
      </c>
      <c r="F23" s="114">
        <v>1536.06681</v>
      </c>
      <c r="G23" s="114">
        <v>940.19150999999999</v>
      </c>
      <c r="H23" s="114">
        <v>1900.1387400000001</v>
      </c>
      <c r="I23" s="114">
        <v>2118.0759900000003</v>
      </c>
      <c r="J23" s="114">
        <v>5784.4227599999995</v>
      </c>
      <c r="K23" s="114">
        <v>5179.1736500000006</v>
      </c>
    </row>
    <row r="24" spans="1:11" s="16" customFormat="1" ht="15" customHeight="1">
      <c r="A24" s="147" t="s">
        <v>591</v>
      </c>
      <c r="B24" s="114">
        <v>2211.047</v>
      </c>
      <c r="C24" s="114">
        <v>134.55251999999999</v>
      </c>
      <c r="D24" s="114">
        <v>3634.83061</v>
      </c>
      <c r="E24" s="114">
        <v>11295.415800000001</v>
      </c>
      <c r="F24" s="114">
        <v>19550.824700000001</v>
      </c>
      <c r="G24" s="114">
        <v>25116.35339</v>
      </c>
      <c r="H24" s="114">
        <v>33084.513489999998</v>
      </c>
      <c r="I24" s="114">
        <v>33084.513489999998</v>
      </c>
      <c r="J24" s="114">
        <v>33068.913820000002</v>
      </c>
      <c r="K24" s="114">
        <v>36418.658009999999</v>
      </c>
    </row>
    <row r="25" spans="1:11" s="16" customFormat="1" ht="15" customHeight="1">
      <c r="A25" s="147" t="s">
        <v>223</v>
      </c>
      <c r="B25" s="114">
        <v>13640.736570000001</v>
      </c>
      <c r="C25" s="114">
        <v>14470.801359999999</v>
      </c>
      <c r="D25" s="114">
        <v>19176.621579999999</v>
      </c>
      <c r="E25" s="114">
        <v>18244.227850000003</v>
      </c>
      <c r="F25" s="114">
        <v>16467.824690000001</v>
      </c>
      <c r="G25" s="114">
        <v>15779.85721</v>
      </c>
      <c r="H25" s="114">
        <v>14472.710489999999</v>
      </c>
      <c r="I25" s="114">
        <v>13898.01254</v>
      </c>
      <c r="J25" s="114">
        <v>13263.965529999999</v>
      </c>
      <c r="K25" s="114">
        <v>12826.936679999999</v>
      </c>
    </row>
    <row r="26" spans="1:11" s="16" customFormat="1" ht="15" customHeight="1">
      <c r="A26" s="147" t="s">
        <v>592</v>
      </c>
      <c r="B26" s="114">
        <v>1057.0993799999999</v>
      </c>
      <c r="C26" s="114">
        <v>756.02298999999994</v>
      </c>
      <c r="D26" s="114">
        <v>1144.0593000000001</v>
      </c>
      <c r="E26" s="114">
        <v>1356.6484399999999</v>
      </c>
      <c r="F26" s="114">
        <v>896.7971</v>
      </c>
      <c r="G26" s="114">
        <v>805.31600000000003</v>
      </c>
      <c r="H26" s="114">
        <v>623.96851000000004</v>
      </c>
      <c r="I26" s="114">
        <v>508.54508000000004</v>
      </c>
      <c r="J26" s="114">
        <v>479.70820000000003</v>
      </c>
      <c r="K26" s="114">
        <v>890.19484</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794768.52842999995</v>
      </c>
      <c r="C28" s="395">
        <v>883590.74641000002</v>
      </c>
      <c r="D28" s="395">
        <v>997033.66949999996</v>
      </c>
      <c r="E28" s="395">
        <v>1064750.7058699999</v>
      </c>
      <c r="F28" s="395">
        <v>1058023.5992399999</v>
      </c>
      <c r="G28" s="395">
        <v>933750.14053999993</v>
      </c>
      <c r="H28" s="395">
        <v>846484.73794000002</v>
      </c>
      <c r="I28" s="395">
        <v>819823.70685000008</v>
      </c>
      <c r="J28" s="395">
        <v>821975.64975999994</v>
      </c>
      <c r="K28" s="395">
        <v>809895.22042999999</v>
      </c>
    </row>
    <row r="29" spans="1:11" s="16" customFormat="1" ht="15" customHeight="1" thickTop="1">
      <c r="A29" s="147" t="s">
        <v>594</v>
      </c>
      <c r="B29" s="114">
        <v>623725.51851999993</v>
      </c>
      <c r="C29" s="114">
        <v>723498.16415999993</v>
      </c>
      <c r="D29" s="114">
        <v>847027.32712999999</v>
      </c>
      <c r="E29" s="114">
        <v>900549.12858999998</v>
      </c>
      <c r="F29" s="114">
        <v>891228.53088999994</v>
      </c>
      <c r="G29" s="114">
        <v>625622.31527000002</v>
      </c>
      <c r="H29" s="114">
        <v>367785.69577999995</v>
      </c>
      <c r="I29" s="114">
        <v>356454.78769000003</v>
      </c>
      <c r="J29" s="114">
        <v>378933.48176</v>
      </c>
      <c r="K29" s="114">
        <v>410459.14147000003</v>
      </c>
    </row>
    <row r="30" spans="1:11" s="16" customFormat="1" ht="15" customHeight="1">
      <c r="A30" s="148" t="s">
        <v>595</v>
      </c>
      <c r="B30" s="114">
        <v>108.907</v>
      </c>
      <c r="C30" s="114">
        <v>4013.1534700000002</v>
      </c>
      <c r="D30" s="114">
        <v>3548.1925699999997</v>
      </c>
      <c r="E30" s="114">
        <v>15703.02051</v>
      </c>
      <c r="F30" s="114">
        <v>9988.5372399999997</v>
      </c>
      <c r="G30" s="114">
        <v>11323.52851</v>
      </c>
      <c r="H30" s="114">
        <v>7238.6809000000003</v>
      </c>
      <c r="I30" s="114">
        <v>7070.2372800000003</v>
      </c>
      <c r="J30" s="114">
        <v>9844.7530700000007</v>
      </c>
      <c r="K30" s="114">
        <v>8357.0854899999995</v>
      </c>
    </row>
    <row r="31" spans="1:11" s="16" customFormat="1" ht="15" customHeight="1">
      <c r="A31" s="148" t="s">
        <v>596</v>
      </c>
      <c r="B31" s="114">
        <v>91107.366469999994</v>
      </c>
      <c r="C31" s="114">
        <v>93981.039519999991</v>
      </c>
      <c r="D31" s="114">
        <v>111271.44803</v>
      </c>
      <c r="E31" s="114">
        <v>135840.63159</v>
      </c>
      <c r="F31" s="114">
        <v>155158.33609</v>
      </c>
      <c r="G31" s="114">
        <v>144639.90556000001</v>
      </c>
      <c r="H31" s="114">
        <v>152741.54313000001</v>
      </c>
      <c r="I31" s="114">
        <v>160880.25870999999</v>
      </c>
      <c r="J31" s="114">
        <v>188535.02447999999</v>
      </c>
      <c r="K31" s="114">
        <v>194237.04646000001</v>
      </c>
    </row>
    <row r="32" spans="1:11" s="16" customFormat="1" ht="15" customHeight="1">
      <c r="A32" s="148" t="s">
        <v>597</v>
      </c>
      <c r="B32" s="114">
        <v>174888.95856999999</v>
      </c>
      <c r="C32" s="114">
        <v>103669.64323</v>
      </c>
      <c r="D32" s="114">
        <v>10377.21931</v>
      </c>
      <c r="E32" s="114">
        <v>1388.7466499999998</v>
      </c>
      <c r="F32" s="114">
        <v>169.58488</v>
      </c>
      <c r="G32" s="114">
        <v>142.84251</v>
      </c>
      <c r="H32" s="114">
        <v>142.96821</v>
      </c>
      <c r="I32" s="114">
        <v>143.03110999999998</v>
      </c>
      <c r="J32" s="114">
        <v>143.09403</v>
      </c>
      <c r="K32" s="114">
        <v>0</v>
      </c>
    </row>
    <row r="33" spans="1:11" s="16" customFormat="1" ht="15" customHeight="1">
      <c r="A33" s="148" t="s">
        <v>598</v>
      </c>
      <c r="B33" s="114">
        <v>22213.765890000002</v>
      </c>
      <c r="C33" s="114">
        <v>19873.12155</v>
      </c>
      <c r="D33" s="114">
        <v>19428.937480000001</v>
      </c>
      <c r="E33" s="114">
        <v>36908.589319999999</v>
      </c>
      <c r="F33" s="114">
        <v>49512.333549999996</v>
      </c>
      <c r="G33" s="114">
        <v>48801.778490000004</v>
      </c>
      <c r="H33" s="114">
        <v>30222.79754</v>
      </c>
      <c r="I33" s="114">
        <v>20007.632100000003</v>
      </c>
      <c r="J33" s="114">
        <v>24205.090319999999</v>
      </c>
      <c r="K33" s="114">
        <v>22498.834350000001</v>
      </c>
    </row>
    <row r="34" spans="1:11" s="16" customFormat="1" ht="15" customHeight="1">
      <c r="A34" s="148" t="s">
        <v>599</v>
      </c>
      <c r="B34" s="114">
        <v>315441.89562000002</v>
      </c>
      <c r="C34" s="114">
        <v>471146.35100999998</v>
      </c>
      <c r="D34" s="114">
        <v>664215.04774000007</v>
      </c>
      <c r="E34" s="114">
        <v>658552.60109000001</v>
      </c>
      <c r="F34" s="114">
        <v>612497.17790000001</v>
      </c>
      <c r="G34" s="114">
        <v>373012.87148000003</v>
      </c>
      <c r="H34" s="114">
        <v>165430.55544</v>
      </c>
      <c r="I34" s="114">
        <v>157183.75733000002</v>
      </c>
      <c r="J34" s="114">
        <v>147116.20694</v>
      </c>
      <c r="K34" s="114">
        <v>172660.43766</v>
      </c>
    </row>
    <row r="35" spans="1:11" s="16" customFormat="1" ht="15" customHeight="1">
      <c r="A35" s="148" t="s">
        <v>600</v>
      </c>
      <c r="B35" s="114">
        <v>19964.624969999997</v>
      </c>
      <c r="C35" s="114">
        <v>30814.855379999997</v>
      </c>
      <c r="D35" s="114">
        <v>38186.482000000004</v>
      </c>
      <c r="E35" s="114">
        <v>52155.539429999997</v>
      </c>
      <c r="F35" s="114">
        <v>63902.561229999999</v>
      </c>
      <c r="G35" s="114">
        <v>47701.388719999995</v>
      </c>
      <c r="H35" s="114">
        <v>12009.15056</v>
      </c>
      <c r="I35" s="114">
        <v>11169.871160000001</v>
      </c>
      <c r="J35" s="114">
        <v>9089.3129200000003</v>
      </c>
      <c r="K35" s="114">
        <v>12705.737509999999</v>
      </c>
    </row>
    <row r="36" spans="1:11" s="16" customFormat="1" ht="15" customHeight="1">
      <c r="A36" s="147" t="s">
        <v>601</v>
      </c>
      <c r="B36" s="114">
        <v>0</v>
      </c>
      <c r="C36" s="114">
        <v>0</v>
      </c>
      <c r="D36" s="114">
        <v>0</v>
      </c>
      <c r="E36" s="114">
        <v>2.1077499999999998</v>
      </c>
      <c r="F36" s="114">
        <v>0</v>
      </c>
      <c r="G36" s="114">
        <v>0</v>
      </c>
      <c r="H36" s="114">
        <v>0</v>
      </c>
      <c r="I36" s="114">
        <v>0</v>
      </c>
      <c r="J36" s="114">
        <v>0</v>
      </c>
      <c r="K36" s="114">
        <v>0</v>
      </c>
    </row>
    <row r="37" spans="1:11" s="16" customFormat="1" ht="15" customHeight="1">
      <c r="A37" s="147" t="s">
        <v>602</v>
      </c>
      <c r="B37" s="114">
        <v>157015.70083000002</v>
      </c>
      <c r="C37" s="114">
        <v>144566.50143999999</v>
      </c>
      <c r="D37" s="114">
        <v>99442.711840000004</v>
      </c>
      <c r="E37" s="114">
        <v>116956.35773</v>
      </c>
      <c r="F37" s="114">
        <v>122233.70954000001</v>
      </c>
      <c r="G37" s="114">
        <v>190156.21759000001</v>
      </c>
      <c r="H37" s="114">
        <v>362512.17176</v>
      </c>
      <c r="I37" s="114">
        <v>347812.18554999999</v>
      </c>
      <c r="J37" s="114">
        <v>341051.91357999999</v>
      </c>
      <c r="K37" s="114">
        <v>341059.16275999998</v>
      </c>
    </row>
    <row r="38" spans="1:11" s="16" customFormat="1" ht="15" customHeight="1">
      <c r="A38" s="147" t="s">
        <v>603</v>
      </c>
      <c r="B38" s="114">
        <v>7758.0248499999998</v>
      </c>
      <c r="C38" s="114">
        <v>8941.4936199999993</v>
      </c>
      <c r="D38" s="114">
        <v>13815.508760000001</v>
      </c>
      <c r="E38" s="114">
        <v>13588.708060000001</v>
      </c>
      <c r="F38" s="114">
        <v>15893.422869999999</v>
      </c>
      <c r="G38" s="114">
        <v>9550.3416099999995</v>
      </c>
      <c r="H38" s="114">
        <v>11038.44044</v>
      </c>
      <c r="I38" s="114">
        <v>12135.436400000001</v>
      </c>
      <c r="J38" s="114">
        <v>8794.356029999999</v>
      </c>
      <c r="K38" s="114">
        <v>12138.383240000001</v>
      </c>
    </row>
    <row r="39" spans="1:11" s="16" customFormat="1" ht="15" customHeight="1">
      <c r="A39" s="147" t="s">
        <v>277</v>
      </c>
      <c r="B39" s="114">
        <v>6269.2842300000002</v>
      </c>
      <c r="C39" s="114">
        <v>6584.5871900000002</v>
      </c>
      <c r="D39" s="114">
        <v>7668.9812199999997</v>
      </c>
      <c r="E39" s="114">
        <v>7261.2170400000005</v>
      </c>
      <c r="F39" s="114">
        <v>7213.5481300000001</v>
      </c>
      <c r="G39" s="114">
        <v>6280.98099</v>
      </c>
      <c r="H39" s="114">
        <v>5634.2800099999995</v>
      </c>
      <c r="I39" s="114">
        <v>4867.3320800000001</v>
      </c>
      <c r="J39" s="114">
        <v>4775.57449</v>
      </c>
      <c r="K39" s="114">
        <v>4474.2410599999994</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0</v>
      </c>
      <c r="C41" s="114">
        <v>0</v>
      </c>
      <c r="D41" s="114">
        <v>29079.14055</v>
      </c>
      <c r="E41" s="114">
        <v>26393.186699999998</v>
      </c>
      <c r="F41" s="114">
        <v>21454.38781</v>
      </c>
      <c r="G41" s="114">
        <v>13797.050080000001</v>
      </c>
      <c r="H41" s="114">
        <v>9152.1510099999996</v>
      </c>
      <c r="I41" s="114">
        <v>6863.8825500000003</v>
      </c>
      <c r="J41" s="114">
        <v>4577.1360599999998</v>
      </c>
      <c r="K41" s="114">
        <v>2288.9487599999998</v>
      </c>
    </row>
    <row r="42" spans="1:11" s="17" customFormat="1" ht="15" customHeight="1" thickBot="1">
      <c r="A42" s="147" t="s">
        <v>455</v>
      </c>
      <c r="B42" s="114">
        <v>0</v>
      </c>
      <c r="C42" s="114">
        <v>0</v>
      </c>
      <c r="D42" s="114">
        <v>0</v>
      </c>
      <c r="E42" s="114">
        <v>0</v>
      </c>
      <c r="F42" s="114">
        <v>0</v>
      </c>
      <c r="G42" s="114">
        <v>88343.235000000001</v>
      </c>
      <c r="H42" s="114">
        <v>90361.99893999999</v>
      </c>
      <c r="I42" s="114">
        <v>91690.082580000002</v>
      </c>
      <c r="J42" s="114">
        <v>83843.187839999999</v>
      </c>
      <c r="K42" s="114">
        <v>39475.343139999997</v>
      </c>
    </row>
    <row r="43" spans="1:11" ht="15" customHeight="1" thickTop="1" thickBot="1">
      <c r="A43" s="394" t="s">
        <v>605</v>
      </c>
      <c r="B43" s="395">
        <v>75218.352329999994</v>
      </c>
      <c r="C43" s="395">
        <v>77206.751099999994</v>
      </c>
      <c r="D43" s="395">
        <v>80573.70040999999</v>
      </c>
      <c r="E43" s="395">
        <v>82155.124309999999</v>
      </c>
      <c r="F43" s="395">
        <v>91270.748510000005</v>
      </c>
      <c r="G43" s="395">
        <v>75079.2264</v>
      </c>
      <c r="H43" s="395">
        <v>71279.888579999999</v>
      </c>
      <c r="I43" s="395">
        <v>70295.838400000008</v>
      </c>
      <c r="J43" s="395">
        <v>74268.346839999998</v>
      </c>
      <c r="K43" s="395">
        <v>62584.39486</v>
      </c>
    </row>
    <row r="44" spans="1:11" s="16" customFormat="1" ht="15" customHeight="1" thickTop="1">
      <c r="A44" s="147" t="s">
        <v>298</v>
      </c>
      <c r="B44" s="114">
        <v>56901.64</v>
      </c>
      <c r="C44" s="114">
        <v>64379.44</v>
      </c>
      <c r="D44" s="114">
        <v>66180</v>
      </c>
      <c r="E44" s="114">
        <v>68500.47</v>
      </c>
      <c r="F44" s="114">
        <v>69116.27</v>
      </c>
      <c r="G44" s="114">
        <v>88878.28</v>
      </c>
      <c r="H44" s="114">
        <v>89221.28</v>
      </c>
      <c r="I44" s="114">
        <v>89221.28</v>
      </c>
      <c r="J44" s="114">
        <v>89221.28</v>
      </c>
      <c r="K44" s="114">
        <v>100197.28</v>
      </c>
    </row>
    <row r="45" spans="1:11" s="16" customFormat="1" ht="15" customHeight="1">
      <c r="A45" s="147" t="s">
        <v>302</v>
      </c>
      <c r="B45" s="114">
        <v>5359.5865000000003</v>
      </c>
      <c r="C45" s="114">
        <v>53.62059</v>
      </c>
      <c r="D45" s="114">
        <v>53.625589999999995</v>
      </c>
      <c r="E45" s="114">
        <v>8564.9655899999998</v>
      </c>
      <c r="F45" s="114">
        <v>12556.749589999999</v>
      </c>
      <c r="G45" s="114">
        <v>396.62559000000005</v>
      </c>
      <c r="H45" s="114">
        <v>9131.1355899999999</v>
      </c>
      <c r="I45" s="114">
        <v>12856.73559</v>
      </c>
      <c r="J45" s="114">
        <v>15582.82559</v>
      </c>
      <c r="K45" s="114">
        <v>7101.6055900000001</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10371.609060000001</v>
      </c>
      <c r="C47" s="114">
        <v>10630.160739999999</v>
      </c>
      <c r="D47" s="114">
        <v>10844.513720000001</v>
      </c>
      <c r="E47" s="114">
        <v>11194.06983</v>
      </c>
      <c r="F47" s="114">
        <v>4473.8887199999999</v>
      </c>
      <c r="G47" s="114">
        <v>4986.2727400000003</v>
      </c>
      <c r="H47" s="114">
        <v>4986.2727400000003</v>
      </c>
      <c r="I47" s="114">
        <v>4986.2727400000003</v>
      </c>
      <c r="J47" s="114">
        <v>4986.2727400000003</v>
      </c>
      <c r="K47" s="114">
        <v>4986.2727400000003</v>
      </c>
    </row>
    <row r="48" spans="1:11" s="16" customFormat="1" ht="15" customHeight="1">
      <c r="A48" s="147" t="s">
        <v>312</v>
      </c>
      <c r="B48" s="114">
        <v>2585.5167700000002</v>
      </c>
      <c r="C48" s="114">
        <v>2143.5297700000001</v>
      </c>
      <c r="D48" s="114">
        <v>3495.5610999999999</v>
      </c>
      <c r="E48" s="114">
        <v>-6104.3811100000003</v>
      </c>
      <c r="F48" s="114">
        <v>5123.8402000000006</v>
      </c>
      <c r="G48" s="114">
        <v>-19181.951929999999</v>
      </c>
      <c r="H48" s="114">
        <v>-32058.799749999998</v>
      </c>
      <c r="I48" s="114">
        <v>-36768.449930000002</v>
      </c>
      <c r="J48" s="114">
        <v>-35522.031490000001</v>
      </c>
      <c r="K48" s="114">
        <v>-49700.763469999998</v>
      </c>
    </row>
    <row r="49" spans="1:11" s="16" customFormat="1" ht="15" customHeight="1">
      <c r="A49" s="148" t="s">
        <v>607</v>
      </c>
      <c r="B49" s="114">
        <v>0</v>
      </c>
      <c r="C49" s="114">
        <v>0</v>
      </c>
      <c r="D49" s="114">
        <v>0</v>
      </c>
      <c r="E49" s="114">
        <v>615.80131999999992</v>
      </c>
      <c r="F49" s="114">
        <v>0</v>
      </c>
      <c r="G49" s="114">
        <v>5.77E-3</v>
      </c>
      <c r="H49" s="114">
        <v>-19181.951929999999</v>
      </c>
      <c r="I49" s="114">
        <v>-32058.799749999998</v>
      </c>
      <c r="J49" s="114">
        <v>-32058.799749999998</v>
      </c>
      <c r="K49" s="114">
        <v>-35522.031490000001</v>
      </c>
    </row>
    <row r="50" spans="1:11" s="17" customFormat="1" ht="15" customHeight="1" thickBot="1">
      <c r="A50" s="148" t="s">
        <v>608</v>
      </c>
      <c r="B50" s="114">
        <v>2585.5167700000002</v>
      </c>
      <c r="C50" s="114">
        <v>2143.5297700000001</v>
      </c>
      <c r="D50" s="114">
        <v>3495.5610999999999</v>
      </c>
      <c r="E50" s="114">
        <v>-6720.1824299999998</v>
      </c>
      <c r="F50" s="114">
        <v>5123.8402000000006</v>
      </c>
      <c r="G50" s="114">
        <v>-19181.957699999999</v>
      </c>
      <c r="H50" s="114">
        <v>-12876.847820000001</v>
      </c>
      <c r="I50" s="114">
        <v>-4709.6501799999996</v>
      </c>
      <c r="J50" s="114">
        <v>-3463.2317400000002</v>
      </c>
      <c r="K50" s="114">
        <v>-14178.73198</v>
      </c>
    </row>
    <row r="51" spans="1:11" ht="15" customHeight="1" thickTop="1" thickBot="1">
      <c r="A51" s="394" t="s">
        <v>609</v>
      </c>
      <c r="B51" s="395">
        <v>869986.88075999997</v>
      </c>
      <c r="C51" s="395">
        <v>960797.49751000002</v>
      </c>
      <c r="D51" s="395">
        <v>1077607.3699100001</v>
      </c>
      <c r="E51" s="395">
        <v>1146905.83018</v>
      </c>
      <c r="F51" s="395">
        <v>1149294.34775</v>
      </c>
      <c r="G51" s="395">
        <v>1008829.3669400001</v>
      </c>
      <c r="H51" s="395">
        <v>917764.62651999993</v>
      </c>
      <c r="I51" s="395">
        <v>890119.54524999997</v>
      </c>
      <c r="J51" s="395">
        <v>896243.99660000007</v>
      </c>
      <c r="K51" s="395">
        <v>872479.61528999999</v>
      </c>
    </row>
    <row r="52" spans="1:11" s="16" customFormat="1" ht="15" customHeight="1" thickTop="1">
      <c r="A52" s="113" t="s">
        <v>610</v>
      </c>
      <c r="B52" s="114">
        <v>68080.586609999998</v>
      </c>
      <c r="C52" s="114">
        <v>70856.858519999994</v>
      </c>
      <c r="D52" s="114">
        <v>71663.501340000003</v>
      </c>
      <c r="E52" s="114">
        <v>88420.87715</v>
      </c>
      <c r="F52" s="114">
        <v>62750.019700000004</v>
      </c>
      <c r="G52" s="114">
        <v>50553.169259999995</v>
      </c>
      <c r="H52" s="114">
        <v>31952.63898</v>
      </c>
      <c r="I52" s="114">
        <v>25325.733359999998</v>
      </c>
      <c r="J52" s="114">
        <v>29703.61508</v>
      </c>
      <c r="K52" s="114">
        <v>31851.122769999998</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67772.306629999992</v>
      </c>
      <c r="C54" s="114">
        <v>70300.586219999997</v>
      </c>
      <c r="D54" s="114">
        <v>70988.70766</v>
      </c>
      <c r="E54" s="114">
        <v>86475.31684</v>
      </c>
      <c r="F54" s="114">
        <v>60634.05558</v>
      </c>
      <c r="G54" s="114">
        <v>47594.607229999994</v>
      </c>
      <c r="H54" s="114">
        <v>29782.08526</v>
      </c>
      <c r="I54" s="114">
        <v>23460.705879999998</v>
      </c>
      <c r="J54" s="114">
        <v>27785.222739999997</v>
      </c>
      <c r="K54" s="114">
        <v>29989.117170000001</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308.27997999999997</v>
      </c>
      <c r="C56" s="114">
        <v>556.27230000000009</v>
      </c>
      <c r="D56" s="114">
        <v>674.79367999999999</v>
      </c>
      <c r="E56" s="114">
        <v>1945.5603100000001</v>
      </c>
      <c r="F56" s="114">
        <v>2115.9641200000001</v>
      </c>
      <c r="G56" s="114">
        <v>2958.5620299999996</v>
      </c>
      <c r="H56" s="114">
        <v>2170.5537200000003</v>
      </c>
      <c r="I56" s="114">
        <v>1865.02748</v>
      </c>
      <c r="J56" s="114">
        <v>1918.3923400000001</v>
      </c>
      <c r="K56" s="114">
        <v>1862.0056000000002</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1658071.6937299999</v>
      </c>
      <c r="C58" s="114">
        <v>1921947.83663</v>
      </c>
      <c r="D58" s="114">
        <v>2216462.4696</v>
      </c>
      <c r="E58" s="114">
        <v>2335798.3624499999</v>
      </c>
      <c r="F58" s="114">
        <v>2342579.9192199996</v>
      </c>
      <c r="G58" s="114">
        <v>2295465.7046500002</v>
      </c>
      <c r="H58" s="114">
        <v>2137419.4205100001</v>
      </c>
      <c r="I58" s="114">
        <v>1954959.89341</v>
      </c>
      <c r="J58" s="114">
        <v>1873973.4613399999</v>
      </c>
      <c r="K58" s="114">
        <v>1830900.4605399999</v>
      </c>
    </row>
    <row r="59" spans="1:11">
      <c r="A59" s="396" t="s">
        <v>617</v>
      </c>
      <c r="B59" s="397">
        <v>80590.710560000007</v>
      </c>
      <c r="C59" s="397">
        <v>90654.960730000006</v>
      </c>
      <c r="D59" s="397">
        <v>102494.93459999999</v>
      </c>
      <c r="E59" s="397">
        <v>112902.21595999999</v>
      </c>
      <c r="F59" s="397">
        <v>111377.8023</v>
      </c>
      <c r="G59" s="397">
        <v>103585.6482</v>
      </c>
      <c r="H59" s="397">
        <v>84033.367249999996</v>
      </c>
      <c r="I59" s="397">
        <v>35467.87141</v>
      </c>
      <c r="J59" s="397">
        <v>70865.887170000002</v>
      </c>
      <c r="K59" s="397">
        <v>32822.518479999999</v>
      </c>
    </row>
    <row r="60" spans="1:11" ht="15" customHeight="1">
      <c r="A60" s="148" t="s">
        <v>618</v>
      </c>
      <c r="B60" s="114">
        <v>-26932.675510000001</v>
      </c>
      <c r="C60" s="114">
        <v>-32502.58122</v>
      </c>
      <c r="D60" s="114">
        <v>-35662.804349999999</v>
      </c>
      <c r="E60" s="114">
        <v>-35351.749469999995</v>
      </c>
      <c r="F60" s="114">
        <v>-37127.260439999998</v>
      </c>
      <c r="G60" s="114">
        <v>-34707.238950000006</v>
      </c>
      <c r="H60" s="114">
        <v>-29993.969269999998</v>
      </c>
      <c r="I60" s="114">
        <v>-13883.78138</v>
      </c>
      <c r="J60" s="114">
        <v>-28101.720329999996</v>
      </c>
      <c r="K60" s="114">
        <v>-13602.943210000001</v>
      </c>
    </row>
    <row r="61" spans="1:11" ht="15" customHeight="1">
      <c r="A61" s="147" t="s">
        <v>619</v>
      </c>
      <c r="B61" s="114">
        <v>53658.035049999999</v>
      </c>
      <c r="C61" s="114">
        <v>58152.379509999999</v>
      </c>
      <c r="D61" s="114">
        <v>66832.130250000002</v>
      </c>
      <c r="E61" s="114">
        <v>77550.466489999992</v>
      </c>
      <c r="F61" s="114">
        <v>74250.541859999998</v>
      </c>
      <c r="G61" s="114">
        <v>68878.409249999997</v>
      </c>
      <c r="H61" s="114">
        <v>54039.397979999994</v>
      </c>
      <c r="I61" s="114">
        <v>21584.090029999999</v>
      </c>
      <c r="J61" s="114">
        <v>42764.166840000005</v>
      </c>
      <c r="K61" s="114">
        <v>19219.575270000001</v>
      </c>
    </row>
    <row r="62" spans="1:11" ht="15" customHeight="1">
      <c r="A62" s="116" t="s">
        <v>620</v>
      </c>
      <c r="B62" s="114">
        <v>3722.33104</v>
      </c>
      <c r="C62" s="114">
        <v>5487.1685700000007</v>
      </c>
      <c r="D62" s="114">
        <v>7783.9442800000006</v>
      </c>
      <c r="E62" s="114">
        <v>7855.2120100000002</v>
      </c>
      <c r="F62" s="114">
        <v>19457.31523</v>
      </c>
      <c r="G62" s="114">
        <v>11910.43894</v>
      </c>
      <c r="H62" s="114">
        <v>4196.8964699999997</v>
      </c>
      <c r="I62" s="114">
        <v>5411.8843799999995</v>
      </c>
      <c r="J62" s="114">
        <v>12459.55126</v>
      </c>
      <c r="K62" s="114">
        <v>1490.8924999999999</v>
      </c>
    </row>
    <row r="63" spans="1:11" ht="15" customHeight="1">
      <c r="A63" s="148" t="s">
        <v>621</v>
      </c>
      <c r="B63" s="114">
        <v>-1668.8838799999999</v>
      </c>
      <c r="C63" s="114">
        <v>-1828.36303</v>
      </c>
      <c r="D63" s="114">
        <v>-4076.27288</v>
      </c>
      <c r="E63" s="114">
        <v>-5508.0469599999997</v>
      </c>
      <c r="F63" s="114">
        <v>-6791.42065</v>
      </c>
      <c r="G63" s="114">
        <v>-7499.1151799999998</v>
      </c>
      <c r="H63" s="114">
        <v>-3198.9636700000001</v>
      </c>
      <c r="I63" s="114">
        <v>-3088.6770099999999</v>
      </c>
      <c r="J63" s="114">
        <v>-8277.5778200000004</v>
      </c>
      <c r="K63" s="114">
        <v>-3070.67679</v>
      </c>
    </row>
    <row r="64" spans="1:11" ht="15" customHeight="1">
      <c r="A64" s="117" t="s">
        <v>622</v>
      </c>
      <c r="B64" s="114">
        <v>55711.482210000002</v>
      </c>
      <c r="C64" s="114">
        <v>61811.18505</v>
      </c>
      <c r="D64" s="114">
        <v>70539.801650000009</v>
      </c>
      <c r="E64" s="114">
        <v>79897.631540000002</v>
      </c>
      <c r="F64" s="114">
        <v>86916.43643999999</v>
      </c>
      <c r="G64" s="114">
        <v>73289.733010000011</v>
      </c>
      <c r="H64" s="114">
        <v>55037.330780000004</v>
      </c>
      <c r="I64" s="114">
        <v>23907.297399999999</v>
      </c>
      <c r="J64" s="114">
        <v>46946.14028</v>
      </c>
      <c r="K64" s="114">
        <v>17639.790980000002</v>
      </c>
    </row>
    <row r="65" spans="1:11" ht="15" customHeight="1">
      <c r="A65" s="116" t="s">
        <v>623</v>
      </c>
      <c r="B65" s="114">
        <v>9421.7871799999994</v>
      </c>
      <c r="C65" s="114">
        <v>5039.2596700000004</v>
      </c>
      <c r="D65" s="114">
        <v>18600.295320000001</v>
      </c>
      <c r="E65" s="114">
        <v>20160.938329999997</v>
      </c>
      <c r="F65" s="114">
        <v>19463.320350000002</v>
      </c>
      <c r="G65" s="114">
        <v>25190.381239999999</v>
      </c>
      <c r="H65" s="114">
        <v>119014.91899999999</v>
      </c>
      <c r="I65" s="114">
        <v>15171.414449999998</v>
      </c>
      <c r="J65" s="114">
        <v>37305.74265</v>
      </c>
      <c r="K65" s="114">
        <v>11715.87544</v>
      </c>
    </row>
    <row r="66" spans="1:11" ht="15" customHeight="1">
      <c r="A66" s="116" t="s">
        <v>624</v>
      </c>
      <c r="B66" s="114">
        <v>-20152.789980000001</v>
      </c>
      <c r="C66" s="114">
        <v>-12949.760330000001</v>
      </c>
      <c r="D66" s="114">
        <v>-29105.785620000002</v>
      </c>
      <c r="E66" s="114">
        <v>-43072.585610000002</v>
      </c>
      <c r="F66" s="114">
        <v>-34572.346700000002</v>
      </c>
      <c r="G66" s="114">
        <v>-56257.572950000002</v>
      </c>
      <c r="H66" s="114">
        <v>-132822.49454000001</v>
      </c>
      <c r="I66" s="114">
        <v>-16719.50721</v>
      </c>
      <c r="J66" s="114">
        <v>-35975.366259999995</v>
      </c>
      <c r="K66" s="114">
        <v>-17483.123359999998</v>
      </c>
    </row>
    <row r="67" spans="1:11" ht="15" customHeight="1">
      <c r="A67" s="147" t="s">
        <v>625</v>
      </c>
      <c r="B67" s="114">
        <v>44980.47941</v>
      </c>
      <c r="C67" s="114">
        <v>53900.684390000002</v>
      </c>
      <c r="D67" s="114">
        <v>60034.311350000004</v>
      </c>
      <c r="E67" s="114">
        <v>56985.984259999997</v>
      </c>
      <c r="F67" s="114">
        <v>71807.410090000005</v>
      </c>
      <c r="G67" s="114">
        <v>42222.541299999997</v>
      </c>
      <c r="H67" s="114">
        <v>41229.755239999999</v>
      </c>
      <c r="I67" s="114">
        <v>22359.20464</v>
      </c>
      <c r="J67" s="114">
        <v>48276.516670000005</v>
      </c>
      <c r="K67" s="114">
        <v>11872.54306</v>
      </c>
    </row>
    <row r="68" spans="1:11" ht="15" customHeight="1">
      <c r="A68" s="148" t="s">
        <v>626</v>
      </c>
      <c r="B68" s="114">
        <v>-41959.99381</v>
      </c>
      <c r="C68" s="114">
        <v>-51734.626109999997</v>
      </c>
      <c r="D68" s="114">
        <v>-56667.239520000003</v>
      </c>
      <c r="E68" s="114">
        <v>-63709.406000000003</v>
      </c>
      <c r="F68" s="114">
        <v>-66310.685420000009</v>
      </c>
      <c r="G68" s="114">
        <v>-61442.752829999998</v>
      </c>
      <c r="H68" s="114">
        <v>-53529.128320000003</v>
      </c>
      <c r="I68" s="114">
        <v>-26932.1185</v>
      </c>
      <c r="J68" s="114">
        <v>-51872.264289999999</v>
      </c>
      <c r="K68" s="114">
        <v>-26034.592579999997</v>
      </c>
    </row>
    <row r="69" spans="1:11" ht="15" customHeight="1">
      <c r="A69" s="117" t="s">
        <v>627</v>
      </c>
      <c r="B69" s="114">
        <v>3020.4856</v>
      </c>
      <c r="C69" s="114">
        <v>2166.0582799999997</v>
      </c>
      <c r="D69" s="114">
        <v>3367.0718299999999</v>
      </c>
      <c r="E69" s="114">
        <v>-6723.4217399999998</v>
      </c>
      <c r="F69" s="114">
        <v>5496.7246699999996</v>
      </c>
      <c r="G69" s="114">
        <v>-19220.21153</v>
      </c>
      <c r="H69" s="114">
        <v>-12299.373079999999</v>
      </c>
      <c r="I69" s="114">
        <v>-4572.9138600000006</v>
      </c>
      <c r="J69" s="114">
        <v>-3595.7476200000001</v>
      </c>
      <c r="K69" s="114">
        <v>-14162.049519999999</v>
      </c>
    </row>
    <row r="70" spans="1:11" ht="15" customHeight="1">
      <c r="A70" s="117" t="s">
        <v>628</v>
      </c>
      <c r="B70" s="114">
        <v>-1.9599999999999999E-3</v>
      </c>
      <c r="C70" s="114">
        <v>-5.8E-4</v>
      </c>
      <c r="D70" s="114">
        <v>-2.1160000000000002E-2</v>
      </c>
      <c r="E70" s="114">
        <v>-5.9100000000000003E-3</v>
      </c>
      <c r="F70" s="114">
        <v>2.9999999999999997E-4</v>
      </c>
      <c r="G70" s="114">
        <v>4.8999999999999998E-4</v>
      </c>
      <c r="H70" s="114">
        <v>2.9999999999999997E-4</v>
      </c>
      <c r="I70" s="114">
        <v>-1.1999999999999999E-4</v>
      </c>
      <c r="J70" s="114">
        <v>5.0000000000000002E-5</v>
      </c>
      <c r="K70" s="114">
        <v>1.1999999999999999E-4</v>
      </c>
    </row>
    <row r="71" spans="1:11" ht="15" customHeight="1">
      <c r="A71" s="115" t="s">
        <v>977</v>
      </c>
      <c r="B71" s="114">
        <v>-1.9599999999999999E-3</v>
      </c>
      <c r="C71" s="114">
        <v>-5.8E-4</v>
      </c>
      <c r="D71" s="114">
        <v>-2.1160000000000002E-2</v>
      </c>
      <c r="E71" s="114">
        <v>-5.9100000000000003E-3</v>
      </c>
      <c r="F71" s="114">
        <v>2.9999999999999997E-4</v>
      </c>
      <c r="G71" s="114">
        <v>4.8999999999999998E-4</v>
      </c>
      <c r="H71" s="114">
        <v>2.9999999999999997E-4</v>
      </c>
      <c r="I71" s="114">
        <v>-1.1999999999999999E-4</v>
      </c>
      <c r="J71" s="114">
        <v>5.0000000000000002E-5</v>
      </c>
      <c r="K71" s="114">
        <v>1.1999999999999999E-4</v>
      </c>
    </row>
    <row r="72" spans="1:11" ht="15" customHeight="1">
      <c r="A72" s="115" t="s">
        <v>978</v>
      </c>
      <c r="B72" s="114">
        <v>0</v>
      </c>
      <c r="C72" s="114">
        <v>0</v>
      </c>
      <c r="D72" s="114">
        <v>0</v>
      </c>
      <c r="E72" s="114">
        <v>0</v>
      </c>
      <c r="F72" s="114">
        <v>0</v>
      </c>
      <c r="G72" s="114">
        <v>0</v>
      </c>
      <c r="H72" s="114">
        <v>0</v>
      </c>
      <c r="I72" s="114">
        <v>0</v>
      </c>
      <c r="J72" s="114">
        <v>0</v>
      </c>
      <c r="K72" s="114">
        <v>0</v>
      </c>
    </row>
    <row r="73" spans="1:11" ht="15" customHeight="1">
      <c r="A73" s="147" t="s">
        <v>629</v>
      </c>
      <c r="B73" s="114">
        <v>-0.17263999999999999</v>
      </c>
      <c r="C73" s="114">
        <v>-0.13641</v>
      </c>
      <c r="D73" s="114">
        <v>-0.25264999999999999</v>
      </c>
      <c r="E73" s="114">
        <v>-3.39418</v>
      </c>
      <c r="F73" s="114">
        <v>-0.17911000000000002</v>
      </c>
      <c r="G73" s="114">
        <v>-7.4150000000000008E-2</v>
      </c>
      <c r="H73" s="114">
        <v>-1.32E-2</v>
      </c>
      <c r="I73" s="114">
        <v>-3.6099999999999999E-3</v>
      </c>
      <c r="J73" s="114">
        <v>-3.0899999999999999E-3</v>
      </c>
      <c r="K73" s="114">
        <v>9.3999999999999997E-4</v>
      </c>
    </row>
    <row r="74" spans="1:11" ht="15" customHeight="1">
      <c r="A74" s="147" t="s">
        <v>1308</v>
      </c>
      <c r="B74" s="114">
        <v>6.9800000000000001E-3</v>
      </c>
      <c r="C74" s="114">
        <v>1.0230000000000001E-2</v>
      </c>
      <c r="D74" s="114">
        <v>-5.3699999999999998E-3</v>
      </c>
      <c r="E74" s="114">
        <v>-3.2856900000000002</v>
      </c>
      <c r="F74" s="114">
        <v>-3.9900000000000005E-3</v>
      </c>
      <c r="G74" s="114">
        <v>-4.2729999999999997E-2</v>
      </c>
      <c r="H74" s="114">
        <v>-1.32E-2</v>
      </c>
      <c r="I74" s="114">
        <v>-3.5000000000000001E-3</v>
      </c>
      <c r="J74" s="114">
        <v>-2.98E-3</v>
      </c>
      <c r="K74" s="114">
        <v>1.17E-3</v>
      </c>
    </row>
    <row r="75" spans="1:11" ht="15" customHeight="1">
      <c r="A75" s="148" t="s">
        <v>434</v>
      </c>
      <c r="B75" s="114">
        <v>-0.17962</v>
      </c>
      <c r="C75" s="114">
        <v>-0.14663999999999999</v>
      </c>
      <c r="D75" s="114">
        <v>-0.24728</v>
      </c>
      <c r="E75" s="114">
        <v>-0.10848999999999999</v>
      </c>
      <c r="F75" s="114">
        <v>-0.17512</v>
      </c>
      <c r="G75" s="114">
        <v>-3.1420000000000003E-2</v>
      </c>
      <c r="H75" s="114">
        <v>0</v>
      </c>
      <c r="I75" s="114">
        <v>-1.1E-4</v>
      </c>
      <c r="J75" s="114">
        <v>-1.1E-4</v>
      </c>
      <c r="K75" s="114">
        <v>-2.3000000000000001E-4</v>
      </c>
    </row>
    <row r="76" spans="1:11" ht="15" customHeight="1">
      <c r="A76" s="147" t="s">
        <v>630</v>
      </c>
      <c r="B76" s="114">
        <v>3020.3110000000001</v>
      </c>
      <c r="C76" s="114">
        <v>2165.9212900000002</v>
      </c>
      <c r="D76" s="114">
        <v>3366.7980200000002</v>
      </c>
      <c r="E76" s="114">
        <v>-6726.8218299999999</v>
      </c>
      <c r="F76" s="114">
        <v>5496.5458600000002</v>
      </c>
      <c r="G76" s="114">
        <v>-19220.285190000002</v>
      </c>
      <c r="H76" s="114">
        <v>-12299.385980000001</v>
      </c>
      <c r="I76" s="114">
        <v>-4572.91759</v>
      </c>
      <c r="J76" s="114">
        <v>-3595.7506600000002</v>
      </c>
      <c r="K76" s="114">
        <v>-14162.048460000002</v>
      </c>
    </row>
    <row r="77" spans="1:11" ht="15" customHeight="1">
      <c r="A77" s="149" t="s">
        <v>968</v>
      </c>
      <c r="B77" s="114">
        <v>3.0449999999999999</v>
      </c>
      <c r="C77" s="114">
        <v>0.13</v>
      </c>
      <c r="D77" s="114">
        <v>0</v>
      </c>
      <c r="E77" s="114">
        <v>0</v>
      </c>
      <c r="F77" s="114">
        <v>0</v>
      </c>
      <c r="G77" s="114">
        <v>0</v>
      </c>
      <c r="H77" s="114">
        <v>0</v>
      </c>
      <c r="I77" s="114">
        <v>0</v>
      </c>
      <c r="J77" s="114">
        <v>0</v>
      </c>
      <c r="K77" s="114">
        <v>0</v>
      </c>
    </row>
    <row r="78" spans="1:11" ht="15" customHeight="1">
      <c r="A78" s="117" t="s">
        <v>631</v>
      </c>
      <c r="B78" s="114">
        <v>3023.3560000000002</v>
      </c>
      <c r="C78" s="114">
        <v>2166.0512899999999</v>
      </c>
      <c r="D78" s="114">
        <v>3366.7980200000002</v>
      </c>
      <c r="E78" s="114">
        <v>-6726.8218299999999</v>
      </c>
      <c r="F78" s="114">
        <v>5496.5458600000002</v>
      </c>
      <c r="G78" s="114">
        <v>-19220.285190000002</v>
      </c>
      <c r="H78" s="114">
        <v>-12299.385980000001</v>
      </c>
      <c r="I78" s="114">
        <v>-4572.91759</v>
      </c>
      <c r="J78" s="114">
        <v>-3595.7506600000002</v>
      </c>
      <c r="K78" s="114">
        <v>-14162.048460000002</v>
      </c>
    </row>
    <row r="79" spans="1:11" ht="15" customHeight="1">
      <c r="A79" s="116" t="s">
        <v>632</v>
      </c>
      <c r="B79" s="114">
        <v>-437.83922999999999</v>
      </c>
      <c r="C79" s="114">
        <v>-22.521519999999999</v>
      </c>
      <c r="D79" s="114">
        <v>128.76308</v>
      </c>
      <c r="E79" s="114">
        <v>6.6393999999999993</v>
      </c>
      <c r="F79" s="114">
        <v>-372.70565999999997</v>
      </c>
      <c r="G79" s="114">
        <v>38.327489999999997</v>
      </c>
      <c r="H79" s="114">
        <v>-577.46183999999994</v>
      </c>
      <c r="I79" s="114">
        <v>-136.73258999999999</v>
      </c>
      <c r="J79" s="114">
        <v>132.51892000000001</v>
      </c>
      <c r="K79" s="114">
        <v>-16.683520000000001</v>
      </c>
    </row>
    <row r="80" spans="1:11" ht="15" customHeight="1">
      <c r="A80" s="147" t="s">
        <v>633</v>
      </c>
      <c r="B80" s="114">
        <v>2585.5167700000002</v>
      </c>
      <c r="C80" s="114">
        <v>2143.5297700000001</v>
      </c>
      <c r="D80" s="114">
        <v>3495.5610999999999</v>
      </c>
      <c r="E80" s="114">
        <v>-6720.1824299999998</v>
      </c>
      <c r="F80" s="114">
        <v>5123.8402000000006</v>
      </c>
      <c r="G80" s="114">
        <v>-19181.957699999999</v>
      </c>
      <c r="H80" s="114">
        <v>-12876.847820000001</v>
      </c>
      <c r="I80" s="114">
        <v>-4709.6501799999996</v>
      </c>
      <c r="J80" s="114">
        <v>-3463.2317400000002</v>
      </c>
      <c r="K80" s="114">
        <v>-14178.73198</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2585.5167700000002</v>
      </c>
      <c r="C82" s="114">
        <v>2143.5297700000001</v>
      </c>
      <c r="D82" s="114">
        <v>3495.5610999999999</v>
      </c>
      <c r="E82" s="114">
        <v>-6720.1824299999998</v>
      </c>
      <c r="F82" s="114">
        <v>5123.8402000000006</v>
      </c>
      <c r="G82" s="114">
        <v>-19181.957699999999</v>
      </c>
      <c r="H82" s="114">
        <v>-12876.847820000001</v>
      </c>
      <c r="I82" s="114">
        <v>-4709.6501799999996</v>
      </c>
      <c r="J82" s="114">
        <v>-3463.2317400000002</v>
      </c>
      <c r="K82" s="114">
        <v>-14178.73198</v>
      </c>
    </row>
    <row r="83" spans="1:11" ht="15" customHeight="1" thickBot="1">
      <c r="A83" s="116" t="s">
        <v>636</v>
      </c>
      <c r="B83" s="114">
        <v>0</v>
      </c>
      <c r="C83" s="114">
        <v>0</v>
      </c>
      <c r="D83" s="114">
        <v>0</v>
      </c>
      <c r="E83" s="114">
        <v>0</v>
      </c>
      <c r="F83" s="114">
        <v>0</v>
      </c>
      <c r="G83" s="114">
        <v>0</v>
      </c>
      <c r="H83" s="114">
        <v>0</v>
      </c>
      <c r="I83" s="114">
        <v>0</v>
      </c>
      <c r="J83" s="114">
        <v>0</v>
      </c>
      <c r="K83" s="114">
        <v>0</v>
      </c>
    </row>
    <row r="84" spans="1:11" ht="15" customHeight="1" thickTop="1" thickBot="1">
      <c r="A84" s="394" t="s">
        <v>637</v>
      </c>
      <c r="B84" s="395">
        <v>2585.5167700000002</v>
      </c>
      <c r="C84" s="395">
        <v>2143.5297700000001</v>
      </c>
      <c r="D84" s="395">
        <v>3495.5610999999999</v>
      </c>
      <c r="E84" s="395">
        <v>-6720.1824299999998</v>
      </c>
      <c r="F84" s="395">
        <v>5123.8402000000006</v>
      </c>
      <c r="G84" s="395">
        <v>-19181.957699999999</v>
      </c>
      <c r="H84" s="395">
        <v>-12876.847820000001</v>
      </c>
      <c r="I84" s="395">
        <v>-4709.6501799999996</v>
      </c>
      <c r="J84" s="395">
        <v>-3463.2317400000002</v>
      </c>
      <c r="K84" s="395">
        <v>-14178.73198</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10" width="9.7109375" style="14" bestFit="1" customWidth="1"/>
    <col min="11" max="11" width="9.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51" t="s">
        <v>442</v>
      </c>
      <c r="B1" s="751"/>
      <c r="C1" s="751"/>
      <c r="D1" s="751"/>
      <c r="E1" s="751"/>
      <c r="F1" s="751"/>
      <c r="G1" s="751"/>
      <c r="H1" s="751"/>
      <c r="I1" s="751"/>
      <c r="J1" s="751"/>
      <c r="K1" s="751"/>
    </row>
    <row r="2" spans="1:11" ht="15" customHeight="1">
      <c r="A2" s="752" t="s">
        <v>572</v>
      </c>
      <c r="B2" s="752"/>
      <c r="C2" s="752"/>
      <c r="D2" s="752"/>
      <c r="E2" s="752"/>
      <c r="F2" s="752"/>
      <c r="G2" s="752"/>
      <c r="H2" s="752"/>
      <c r="I2" s="752"/>
      <c r="J2" s="752"/>
      <c r="K2" s="752"/>
    </row>
    <row r="3" spans="1:11" ht="15" customHeight="1">
      <c r="A3" s="752" t="s">
        <v>990</v>
      </c>
      <c r="B3" s="752"/>
      <c r="C3" s="752"/>
      <c r="D3" s="752"/>
      <c r="E3" s="752"/>
      <c r="F3" s="752"/>
      <c r="G3" s="752"/>
      <c r="H3" s="752"/>
      <c r="I3" s="752"/>
      <c r="J3" s="752"/>
      <c r="K3" s="752"/>
    </row>
    <row r="4" spans="1:11" ht="30" customHeight="1">
      <c r="A4" s="753" t="s">
        <v>512</v>
      </c>
      <c r="B4" s="753"/>
      <c r="C4" s="753"/>
      <c r="D4" s="753"/>
      <c r="E4" s="753"/>
      <c r="F4" s="753"/>
      <c r="G4" s="753"/>
      <c r="H4" s="753"/>
      <c r="I4" s="753"/>
      <c r="J4" s="753"/>
      <c r="K4" s="753"/>
    </row>
    <row r="5" spans="1:11" ht="3.75" customHeight="1" thickBot="1">
      <c r="A5" s="47"/>
      <c r="B5" s="47"/>
      <c r="C5" s="47"/>
      <c r="D5" s="47"/>
      <c r="E5" s="47"/>
      <c r="F5" s="47"/>
      <c r="G5" s="47"/>
      <c r="H5" s="47"/>
      <c r="I5" s="47"/>
      <c r="J5" s="47"/>
      <c r="K5" s="47"/>
    </row>
    <row r="6" spans="1:11" s="15" customFormat="1" ht="30" customHeight="1" thickTop="1" thickBot="1">
      <c r="A6" s="553"/>
      <c r="B6" s="392" t="s">
        <v>574</v>
      </c>
      <c r="C6" s="392" t="s">
        <v>575</v>
      </c>
      <c r="D6" s="392" t="s">
        <v>576</v>
      </c>
      <c r="E6" s="392" t="s">
        <v>577</v>
      </c>
      <c r="F6" s="392" t="s">
        <v>578</v>
      </c>
      <c r="G6" s="392" t="s">
        <v>579</v>
      </c>
      <c r="H6" s="392" t="s">
        <v>1268</v>
      </c>
      <c r="I6" s="392" t="s">
        <v>1501</v>
      </c>
      <c r="J6" s="392" t="s">
        <v>1359</v>
      </c>
      <c r="K6" s="392" t="s">
        <v>1502</v>
      </c>
    </row>
    <row r="7" spans="1:11" ht="15" customHeight="1" thickTop="1" thickBot="1">
      <c r="A7" s="394" t="s">
        <v>580</v>
      </c>
      <c r="B7" s="395">
        <v>2617801.0359999998</v>
      </c>
      <c r="C7" s="395">
        <v>2942920.1361100003</v>
      </c>
      <c r="D7" s="395">
        <v>3343173.19539</v>
      </c>
      <c r="E7" s="395">
        <v>3420756.0660700002</v>
      </c>
      <c r="F7" s="395">
        <v>3655442.6066900003</v>
      </c>
      <c r="G7" s="395">
        <v>3871436.4313300001</v>
      </c>
      <c r="H7" s="395">
        <v>4539811.2889899993</v>
      </c>
      <c r="I7" s="395">
        <v>4938859.4956400003</v>
      </c>
      <c r="J7" s="395">
        <v>5218360.8518100008</v>
      </c>
      <c r="K7" s="395">
        <v>5460150.6901000002</v>
      </c>
    </row>
    <row r="8" spans="1:11" s="16" customFormat="1" ht="15" customHeight="1" thickTop="1">
      <c r="A8" s="147" t="s">
        <v>162</v>
      </c>
      <c r="B8" s="114">
        <v>124164.60539</v>
      </c>
      <c r="C8" s="114">
        <v>164598.07703000001</v>
      </c>
      <c r="D8" s="114">
        <v>301711.5442</v>
      </c>
      <c r="E8" s="114">
        <v>177296.3909</v>
      </c>
      <c r="F8" s="114">
        <v>256950.68463</v>
      </c>
      <c r="G8" s="114">
        <v>296256.77467000001</v>
      </c>
      <c r="H8" s="114">
        <v>291857.77698000002</v>
      </c>
      <c r="I8" s="114">
        <v>625542.16203000001</v>
      </c>
      <c r="J8" s="114">
        <v>456937.63885000005</v>
      </c>
      <c r="K8" s="114">
        <v>409569.08398</v>
      </c>
    </row>
    <row r="9" spans="1:11" s="16" customFormat="1" ht="15" customHeight="1">
      <c r="A9" s="147" t="s">
        <v>171</v>
      </c>
      <c r="B9" s="114">
        <v>113597.42627</v>
      </c>
      <c r="C9" s="114">
        <v>93027.850539999999</v>
      </c>
      <c r="D9" s="114">
        <v>121892.82326</v>
      </c>
      <c r="E9" s="114">
        <v>152429.51761000001</v>
      </c>
      <c r="F9" s="114">
        <v>61542.297350000001</v>
      </c>
      <c r="G9" s="114">
        <v>81653.40340000001</v>
      </c>
      <c r="H9" s="114">
        <v>191003.78096999999</v>
      </c>
      <c r="I9" s="114">
        <v>152604.52838999999</v>
      </c>
      <c r="J9" s="114">
        <v>241829.59311000002</v>
      </c>
      <c r="K9" s="114">
        <v>92596.098790000004</v>
      </c>
    </row>
    <row r="10" spans="1:11" s="16" customFormat="1" ht="15" customHeight="1">
      <c r="A10" s="147" t="s">
        <v>180</v>
      </c>
      <c r="B10" s="114">
        <v>2282998.1688299999</v>
      </c>
      <c r="C10" s="114">
        <v>2571384.9606999997</v>
      </c>
      <c r="D10" s="114">
        <v>2743960.5041499999</v>
      </c>
      <c r="E10" s="114">
        <v>2838923.6910399999</v>
      </c>
      <c r="F10" s="114">
        <v>3098050.2146700001</v>
      </c>
      <c r="G10" s="114">
        <v>3242975.6119899997</v>
      </c>
      <c r="H10" s="114">
        <v>3655642.41848</v>
      </c>
      <c r="I10" s="114">
        <v>3758685.5953299999</v>
      </c>
      <c r="J10" s="114">
        <v>4038336.9316199999</v>
      </c>
      <c r="K10" s="114">
        <v>4301743.4989399994</v>
      </c>
    </row>
    <row r="11" spans="1:11" s="16" customFormat="1" ht="15" customHeight="1">
      <c r="A11" s="148" t="s">
        <v>581</v>
      </c>
      <c r="B11" s="114">
        <v>2287530.91133</v>
      </c>
      <c r="C11" s="114">
        <v>2575004.7435999997</v>
      </c>
      <c r="D11" s="114">
        <v>2736393.1309499997</v>
      </c>
      <c r="E11" s="114">
        <v>2829824.9759999998</v>
      </c>
      <c r="F11" s="114">
        <v>3077284.2771000001</v>
      </c>
      <c r="G11" s="114">
        <v>3235623.20328</v>
      </c>
      <c r="H11" s="114">
        <v>3365412.10286</v>
      </c>
      <c r="I11" s="114">
        <v>3360608.2821799996</v>
      </c>
      <c r="J11" s="114">
        <v>3563336.3864799999</v>
      </c>
      <c r="K11" s="114">
        <v>3779650.4417699999</v>
      </c>
    </row>
    <row r="12" spans="1:11" s="16" customFormat="1" ht="15" customHeight="1">
      <c r="A12" s="148" t="s">
        <v>582</v>
      </c>
      <c r="B12" s="114">
        <v>2273540.2989899996</v>
      </c>
      <c r="C12" s="114">
        <v>2547374.0981000001</v>
      </c>
      <c r="D12" s="114">
        <v>2699144.5355100003</v>
      </c>
      <c r="E12" s="114">
        <v>2790211.6661900003</v>
      </c>
      <c r="F12" s="114">
        <v>3036603.0761500001</v>
      </c>
      <c r="G12" s="114">
        <v>3180719.4671100001</v>
      </c>
      <c r="H12" s="114">
        <v>3305508.2818899998</v>
      </c>
      <c r="I12" s="114">
        <v>3297363.19692</v>
      </c>
      <c r="J12" s="114">
        <v>3430600.0875800001</v>
      </c>
      <c r="K12" s="114">
        <v>3548226.2727700002</v>
      </c>
    </row>
    <row r="13" spans="1:11" s="16" customFormat="1" ht="15" customHeight="1">
      <c r="A13" s="148" t="s">
        <v>583</v>
      </c>
      <c r="B13" s="114">
        <v>13990.61234</v>
      </c>
      <c r="C13" s="114">
        <v>27630.645499999999</v>
      </c>
      <c r="D13" s="114">
        <v>37248.595439999997</v>
      </c>
      <c r="E13" s="114">
        <v>39613.309809999999</v>
      </c>
      <c r="F13" s="114">
        <v>40681.200950000006</v>
      </c>
      <c r="G13" s="114">
        <v>54903.736170000004</v>
      </c>
      <c r="H13" s="114">
        <v>59903.820970000001</v>
      </c>
      <c r="I13" s="114">
        <v>63245.08526</v>
      </c>
      <c r="J13" s="114">
        <v>132736.29889999999</v>
      </c>
      <c r="K13" s="114">
        <v>231424.16899999999</v>
      </c>
    </row>
    <row r="14" spans="1:11" s="16" customFormat="1" ht="15" customHeight="1">
      <c r="A14" s="148" t="s">
        <v>584</v>
      </c>
      <c r="B14" s="114">
        <v>15803.948890000001</v>
      </c>
      <c r="C14" s="114">
        <v>16195.820109999999</v>
      </c>
      <c r="D14" s="114">
        <v>14759.79722</v>
      </c>
      <c r="E14" s="114">
        <v>12297.144689999999</v>
      </c>
      <c r="F14" s="114">
        <v>23511.06437</v>
      </c>
      <c r="G14" s="114">
        <v>16734.71357</v>
      </c>
      <c r="H14" s="114">
        <v>12436.3963</v>
      </c>
      <c r="I14" s="114">
        <v>11655.821890000001</v>
      </c>
      <c r="J14" s="114">
        <v>12072.249250000001</v>
      </c>
      <c r="K14" s="114">
        <v>21317.835600000002</v>
      </c>
    </row>
    <row r="15" spans="1:11" s="16" customFormat="1" ht="15" customHeight="1">
      <c r="A15" s="148" t="s">
        <v>585</v>
      </c>
      <c r="B15" s="114">
        <v>15480.98144</v>
      </c>
      <c r="C15" s="114">
        <v>14567.283029999999</v>
      </c>
      <c r="D15" s="114">
        <v>13793.33251</v>
      </c>
      <c r="E15" s="114">
        <v>12146.51958</v>
      </c>
      <c r="F15" s="114">
        <v>22773.866409999999</v>
      </c>
      <c r="G15" s="114">
        <v>16400.78775</v>
      </c>
      <c r="H15" s="114">
        <v>11930.007</v>
      </c>
      <c r="I15" s="114">
        <v>11379.61413</v>
      </c>
      <c r="J15" s="114">
        <v>11674.989880000001</v>
      </c>
      <c r="K15" s="114">
        <v>20190.701290000001</v>
      </c>
    </row>
    <row r="16" spans="1:11" s="16" customFormat="1" ht="15" customHeight="1">
      <c r="A16" s="148" t="s">
        <v>586</v>
      </c>
      <c r="B16" s="114">
        <v>322.96744999999999</v>
      </c>
      <c r="C16" s="114">
        <v>1628.5370800000001</v>
      </c>
      <c r="D16" s="114">
        <v>966.46470999999997</v>
      </c>
      <c r="E16" s="114">
        <v>150.62510999999998</v>
      </c>
      <c r="F16" s="114">
        <v>737.19795999999997</v>
      </c>
      <c r="G16" s="114">
        <v>333.92581999999999</v>
      </c>
      <c r="H16" s="114">
        <v>506.38929999999999</v>
      </c>
      <c r="I16" s="114">
        <v>276.20776000000001</v>
      </c>
      <c r="J16" s="114">
        <v>397.25936999999999</v>
      </c>
      <c r="K16" s="114">
        <v>1127.1343100000001</v>
      </c>
    </row>
    <row r="17" spans="1:11" s="16" customFormat="1" ht="15" customHeight="1">
      <c r="A17" s="148" t="s">
        <v>587</v>
      </c>
      <c r="B17" s="114">
        <v>14274.664359999999</v>
      </c>
      <c r="C17" s="114">
        <v>26136.09316</v>
      </c>
      <c r="D17" s="114">
        <v>44112.171219999997</v>
      </c>
      <c r="E17" s="114">
        <v>48529.291420000001</v>
      </c>
      <c r="F17" s="114">
        <v>41955.550759999998</v>
      </c>
      <c r="G17" s="114">
        <v>47223.652630000004</v>
      </c>
      <c r="H17" s="114">
        <v>46576.097829999999</v>
      </c>
      <c r="I17" s="114">
        <v>45217.148289999997</v>
      </c>
      <c r="J17" s="114">
        <v>40339.573750000003</v>
      </c>
      <c r="K17" s="114">
        <v>32885.248200000002</v>
      </c>
    </row>
    <row r="18" spans="1:11" s="16" customFormat="1" ht="15" customHeight="1">
      <c r="A18" s="148" t="s">
        <v>588</v>
      </c>
      <c r="B18" s="114">
        <v>14034.911039999999</v>
      </c>
      <c r="C18" s="114">
        <v>23381.933109999998</v>
      </c>
      <c r="D18" s="114">
        <v>41937.198710000004</v>
      </c>
      <c r="E18" s="114">
        <v>45529.343390000002</v>
      </c>
      <c r="F18" s="114">
        <v>40693.94601</v>
      </c>
      <c r="G18" s="114">
        <v>45580.07273</v>
      </c>
      <c r="H18" s="114">
        <v>43739.510179999997</v>
      </c>
      <c r="I18" s="114">
        <v>43914.227330000002</v>
      </c>
      <c r="J18" s="114">
        <v>38992.630600000004</v>
      </c>
      <c r="K18" s="114">
        <v>31587.410170000003</v>
      </c>
    </row>
    <row r="19" spans="1:11" s="16" customFormat="1" ht="15" customHeight="1">
      <c r="A19" s="148" t="s">
        <v>589</v>
      </c>
      <c r="B19" s="114">
        <v>239.75332</v>
      </c>
      <c r="C19" s="114">
        <v>2754.16005</v>
      </c>
      <c r="D19" s="114">
        <v>2174.9725099999996</v>
      </c>
      <c r="E19" s="114">
        <v>2999.94803</v>
      </c>
      <c r="F19" s="114">
        <v>1261.60475</v>
      </c>
      <c r="G19" s="114">
        <v>1643.5799</v>
      </c>
      <c r="H19" s="114">
        <v>2836.5876499999999</v>
      </c>
      <c r="I19" s="114">
        <v>1302.9209599999999</v>
      </c>
      <c r="J19" s="114">
        <v>1346.9431499999998</v>
      </c>
      <c r="K19" s="114">
        <v>1297.8380300000001</v>
      </c>
    </row>
    <row r="20" spans="1:11" s="16" customFormat="1" ht="15" customHeight="1">
      <c r="A20" s="148" t="s">
        <v>193</v>
      </c>
      <c r="B20" s="114">
        <v>38372.869960000004</v>
      </c>
      <c r="C20" s="114">
        <v>38766.04941</v>
      </c>
      <c r="D20" s="114">
        <v>41286.042289999998</v>
      </c>
      <c r="E20" s="114">
        <v>43827.151949999999</v>
      </c>
      <c r="F20" s="114">
        <v>46232.014280000003</v>
      </c>
      <c r="G20" s="114">
        <v>49677.034950000001</v>
      </c>
      <c r="H20" s="114">
        <v>370176.27145999996</v>
      </c>
      <c r="I20" s="114">
        <v>465238.16100000002</v>
      </c>
      <c r="J20" s="114">
        <v>540585.84247999999</v>
      </c>
      <c r="K20" s="114">
        <v>587280.94592999993</v>
      </c>
    </row>
    <row r="21" spans="1:11" s="16" customFormat="1" ht="15" customHeight="1">
      <c r="A21" s="148" t="s">
        <v>590</v>
      </c>
      <c r="B21" s="114">
        <v>-72984.225709999999</v>
      </c>
      <c r="C21" s="114">
        <v>-84717.745580000003</v>
      </c>
      <c r="D21" s="114">
        <v>-92590.637530000007</v>
      </c>
      <c r="E21" s="114">
        <v>-95554.873019999999</v>
      </c>
      <c r="F21" s="114">
        <v>-90932.69184</v>
      </c>
      <c r="G21" s="114">
        <v>-106282.99244</v>
      </c>
      <c r="H21" s="114">
        <v>-138958.44996999999</v>
      </c>
      <c r="I21" s="114">
        <v>-124033.81802999999</v>
      </c>
      <c r="J21" s="114">
        <v>-117997.12034000001</v>
      </c>
      <c r="K21" s="114">
        <v>-119390.97256000001</v>
      </c>
    </row>
    <row r="22" spans="1:11" s="16" customFormat="1" ht="15" customHeight="1">
      <c r="A22" s="147" t="s">
        <v>206</v>
      </c>
      <c r="B22" s="114">
        <v>19516.115269999998</v>
      </c>
      <c r="C22" s="114">
        <v>23895.968570000001</v>
      </c>
      <c r="D22" s="114">
        <v>28951.98473</v>
      </c>
      <c r="E22" s="114">
        <v>39903.627260000001</v>
      </c>
      <c r="F22" s="114">
        <v>22033.82085</v>
      </c>
      <c r="G22" s="114">
        <v>35949.696020000003</v>
      </c>
      <c r="H22" s="114">
        <v>65529.434719999997</v>
      </c>
      <c r="I22" s="114">
        <v>68610.932709999994</v>
      </c>
      <c r="J22" s="114">
        <v>85307.208180000001</v>
      </c>
      <c r="K22" s="114">
        <v>92976.606889999995</v>
      </c>
    </row>
    <row r="23" spans="1:11" s="16" customFormat="1" ht="15" customHeight="1">
      <c r="A23" s="147" t="s">
        <v>212</v>
      </c>
      <c r="B23" s="114">
        <v>1.0999999999999999E-2</v>
      </c>
      <c r="C23" s="114">
        <v>64.815269999999998</v>
      </c>
      <c r="D23" s="114">
        <v>2438.5225499999997</v>
      </c>
      <c r="E23" s="114">
        <v>8056.8140199999998</v>
      </c>
      <c r="F23" s="114">
        <v>8031.7045099999996</v>
      </c>
      <c r="G23" s="114">
        <v>3319.8590199999999</v>
      </c>
      <c r="H23" s="114">
        <v>1429.6446299999998</v>
      </c>
      <c r="I23" s="114">
        <v>1188.4261999999999</v>
      </c>
      <c r="J23" s="114">
        <v>1047.7392600000001</v>
      </c>
      <c r="K23" s="114">
        <v>837.99391000000003</v>
      </c>
    </row>
    <row r="24" spans="1:11" s="16" customFormat="1" ht="15" customHeight="1">
      <c r="A24" s="147" t="s">
        <v>591</v>
      </c>
      <c r="B24" s="114">
        <v>387.89777000000004</v>
      </c>
      <c r="C24" s="114">
        <v>387.89777000000004</v>
      </c>
      <c r="D24" s="114">
        <v>34297.107590000007</v>
      </c>
      <c r="E24" s="114">
        <v>47058.10224</v>
      </c>
      <c r="F24" s="114">
        <v>43818.946040000003</v>
      </c>
      <c r="G24" s="114">
        <v>51385.32948</v>
      </c>
      <c r="H24" s="114">
        <v>183868.54731999998</v>
      </c>
      <c r="I24" s="114">
        <v>191248.84416000001</v>
      </c>
      <c r="J24" s="114">
        <v>256321.73344000001</v>
      </c>
      <c r="K24" s="114">
        <v>425460.58685000002</v>
      </c>
    </row>
    <row r="25" spans="1:11" s="16" customFormat="1" ht="15" customHeight="1">
      <c r="A25" s="147" t="s">
        <v>223</v>
      </c>
      <c r="B25" s="114">
        <v>64745.07473</v>
      </c>
      <c r="C25" s="114">
        <v>77494.46802</v>
      </c>
      <c r="D25" s="114">
        <v>97889.376680000001</v>
      </c>
      <c r="E25" s="114">
        <v>141175.39791</v>
      </c>
      <c r="F25" s="114">
        <v>149343.88816</v>
      </c>
      <c r="G25" s="114">
        <v>142251.04428999999</v>
      </c>
      <c r="H25" s="114">
        <v>134506.60490999999</v>
      </c>
      <c r="I25" s="114">
        <v>132535.15259000001</v>
      </c>
      <c r="J25" s="114">
        <v>131183.10040999998</v>
      </c>
      <c r="K25" s="114">
        <v>128880.80501000001</v>
      </c>
    </row>
    <row r="26" spans="1:11" s="16" customFormat="1" ht="15" customHeight="1">
      <c r="A26" s="147" t="s">
        <v>592</v>
      </c>
      <c r="B26" s="114">
        <v>12391.73674</v>
      </c>
      <c r="C26" s="114">
        <v>12066.09821</v>
      </c>
      <c r="D26" s="114">
        <v>12031.33223</v>
      </c>
      <c r="E26" s="114">
        <v>15912.525089999999</v>
      </c>
      <c r="F26" s="114">
        <v>15671.05048</v>
      </c>
      <c r="G26" s="114">
        <v>17644.712460000002</v>
      </c>
      <c r="H26" s="114">
        <v>15973.080980000001</v>
      </c>
      <c r="I26" s="114">
        <v>8443.8542300000008</v>
      </c>
      <c r="J26" s="114">
        <v>7396.9069400000008</v>
      </c>
      <c r="K26" s="114">
        <v>8086.0157300000001</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2424822.0438000001</v>
      </c>
      <c r="C28" s="395">
        <v>2725826.5228000004</v>
      </c>
      <c r="D28" s="395">
        <v>3108557.40381</v>
      </c>
      <c r="E28" s="395">
        <v>3171377.6573600001</v>
      </c>
      <c r="F28" s="395">
        <v>3409523.5293699997</v>
      </c>
      <c r="G28" s="395">
        <v>3557274.3309999998</v>
      </c>
      <c r="H28" s="395">
        <v>4206005.6270199995</v>
      </c>
      <c r="I28" s="395">
        <v>4590569.5475099999</v>
      </c>
      <c r="J28" s="395">
        <v>4846313.9711800003</v>
      </c>
      <c r="K28" s="395">
        <v>5085771.7530200006</v>
      </c>
    </row>
    <row r="29" spans="1:11" s="16" customFormat="1" ht="15" customHeight="1" thickTop="1">
      <c r="A29" s="147" t="s">
        <v>594</v>
      </c>
      <c r="B29" s="114">
        <v>2079137.2333900002</v>
      </c>
      <c r="C29" s="114">
        <v>2356369.03265</v>
      </c>
      <c r="D29" s="114">
        <v>2720624.48911</v>
      </c>
      <c r="E29" s="114">
        <v>2799240.3751399997</v>
      </c>
      <c r="F29" s="114">
        <v>2962069.3538600001</v>
      </c>
      <c r="G29" s="114">
        <v>3077884.6801999998</v>
      </c>
      <c r="H29" s="114">
        <v>3215663.3393699997</v>
      </c>
      <c r="I29" s="114">
        <v>3684996.2132899999</v>
      </c>
      <c r="J29" s="114">
        <v>3961597.4379400001</v>
      </c>
      <c r="K29" s="114">
        <v>3893928.32497</v>
      </c>
    </row>
    <row r="30" spans="1:11" s="16" customFormat="1" ht="15" customHeight="1">
      <c r="A30" s="148" t="s">
        <v>595</v>
      </c>
      <c r="B30" s="114">
        <v>13987.78001</v>
      </c>
      <c r="C30" s="114">
        <v>24819.116469999997</v>
      </c>
      <c r="D30" s="114">
        <v>41851.373890000003</v>
      </c>
      <c r="E30" s="114">
        <v>55765.342039999996</v>
      </c>
      <c r="F30" s="114">
        <v>65351.595829999998</v>
      </c>
      <c r="G30" s="114">
        <v>124456.3912</v>
      </c>
      <c r="H30" s="114">
        <v>309287.70483999996</v>
      </c>
      <c r="I30" s="114">
        <v>488749.84456</v>
      </c>
      <c r="J30" s="114">
        <v>421665.9694</v>
      </c>
      <c r="K30" s="114">
        <v>276296.87142000004</v>
      </c>
    </row>
    <row r="31" spans="1:11" s="16" customFormat="1" ht="15" customHeight="1">
      <c r="A31" s="148" t="s">
        <v>596</v>
      </c>
      <c r="B31" s="114">
        <v>354026.26806000003</v>
      </c>
      <c r="C31" s="114">
        <v>348546.44702999998</v>
      </c>
      <c r="D31" s="114">
        <v>383852.04456000001</v>
      </c>
      <c r="E31" s="114">
        <v>408723.46737000003</v>
      </c>
      <c r="F31" s="114">
        <v>468725.52256999997</v>
      </c>
      <c r="G31" s="114">
        <v>487314.67287999997</v>
      </c>
      <c r="H31" s="114">
        <v>728327.90285000007</v>
      </c>
      <c r="I31" s="114">
        <v>846448.50745999999</v>
      </c>
      <c r="J31" s="114">
        <v>1127216.1133399999</v>
      </c>
      <c r="K31" s="114">
        <v>978507.30053999997</v>
      </c>
    </row>
    <row r="32" spans="1:11" s="16" customFormat="1" ht="15" customHeight="1">
      <c r="A32" s="148" t="s">
        <v>597</v>
      </c>
      <c r="B32" s="114">
        <v>62791.574110000001</v>
      </c>
      <c r="C32" s="114">
        <v>11127.8897</v>
      </c>
      <c r="D32" s="114">
        <v>6051.1191699999999</v>
      </c>
      <c r="E32" s="114">
        <v>3874.8347400000002</v>
      </c>
      <c r="F32" s="114">
        <v>6172.2966100000003</v>
      </c>
      <c r="G32" s="114">
        <v>56831.34302</v>
      </c>
      <c r="H32" s="114">
        <v>55382.358489999999</v>
      </c>
      <c r="I32" s="114">
        <v>52213.747450000003</v>
      </c>
      <c r="J32" s="114">
        <v>52316.679149999996</v>
      </c>
      <c r="K32" s="114">
        <v>52293.894919999999</v>
      </c>
    </row>
    <row r="33" spans="1:11" s="16" customFormat="1" ht="15" customHeight="1">
      <c r="A33" s="148" t="s">
        <v>598</v>
      </c>
      <c r="B33" s="114">
        <v>3913.56439</v>
      </c>
      <c r="C33" s="114">
        <v>3441.0439799999999</v>
      </c>
      <c r="D33" s="114">
        <v>3497.3060099999998</v>
      </c>
      <c r="E33" s="114">
        <v>6099.3832300000004</v>
      </c>
      <c r="F33" s="114">
        <v>9418.9530999999988</v>
      </c>
      <c r="G33" s="114">
        <v>7571.4543600000006</v>
      </c>
      <c r="H33" s="114">
        <v>9187.4818500000001</v>
      </c>
      <c r="I33" s="114">
        <v>9839.8522799999992</v>
      </c>
      <c r="J33" s="114">
        <v>11251.16618</v>
      </c>
      <c r="K33" s="114">
        <v>11699.08222</v>
      </c>
    </row>
    <row r="34" spans="1:11" s="16" customFormat="1" ht="15" customHeight="1">
      <c r="A34" s="148" t="s">
        <v>599</v>
      </c>
      <c r="B34" s="114">
        <v>1551940.7499300002</v>
      </c>
      <c r="C34" s="114">
        <v>1838942.8639</v>
      </c>
      <c r="D34" s="114">
        <v>2112504.2594900001</v>
      </c>
      <c r="E34" s="114">
        <v>2113567.4751900001</v>
      </c>
      <c r="F34" s="114">
        <v>2163320.3194499998</v>
      </c>
      <c r="G34" s="114">
        <v>2135019.0276500001</v>
      </c>
      <c r="H34" s="114">
        <v>1844570.9240299999</v>
      </c>
      <c r="I34" s="114">
        <v>2017094.1891700001</v>
      </c>
      <c r="J34" s="114">
        <v>2056628.16946</v>
      </c>
      <c r="K34" s="114">
        <v>2292060.3558299998</v>
      </c>
    </row>
    <row r="35" spans="1:11" s="16" customFormat="1" ht="15" customHeight="1">
      <c r="A35" s="148" t="s">
        <v>600</v>
      </c>
      <c r="B35" s="114">
        <v>92477.296889999998</v>
      </c>
      <c r="C35" s="114">
        <v>129491.67156999999</v>
      </c>
      <c r="D35" s="114">
        <v>172868.38599000001</v>
      </c>
      <c r="E35" s="114">
        <v>211209.87257000001</v>
      </c>
      <c r="F35" s="114">
        <v>249080.66630000001</v>
      </c>
      <c r="G35" s="114">
        <v>266691.79109000001</v>
      </c>
      <c r="H35" s="114">
        <v>268906.96730999998</v>
      </c>
      <c r="I35" s="114">
        <v>270650.07237000001</v>
      </c>
      <c r="J35" s="114">
        <v>292519.34041</v>
      </c>
      <c r="K35" s="114">
        <v>283070.82004000002</v>
      </c>
    </row>
    <row r="36" spans="1:11" s="16" customFormat="1" ht="15" customHeight="1">
      <c r="A36" s="147" t="s">
        <v>601</v>
      </c>
      <c r="B36" s="114">
        <v>0</v>
      </c>
      <c r="C36" s="114">
        <v>0</v>
      </c>
      <c r="D36" s="114">
        <v>0.55749000000000004</v>
      </c>
      <c r="E36" s="114">
        <v>50.862699999999997</v>
      </c>
      <c r="F36" s="114">
        <v>55.264040000000001</v>
      </c>
      <c r="G36" s="114">
        <v>51.252559999999995</v>
      </c>
      <c r="H36" s="114">
        <v>83.004259999999988</v>
      </c>
      <c r="I36" s="114">
        <v>70.39958</v>
      </c>
      <c r="J36" s="114">
        <v>115.49764</v>
      </c>
      <c r="K36" s="114">
        <v>1.0998699999999999</v>
      </c>
    </row>
    <row r="37" spans="1:11" s="16" customFormat="1" ht="15" customHeight="1">
      <c r="A37" s="147" t="s">
        <v>602</v>
      </c>
      <c r="B37" s="114">
        <v>82297.802689999997</v>
      </c>
      <c r="C37" s="114">
        <v>138292.99125999998</v>
      </c>
      <c r="D37" s="114">
        <v>165256.99258000002</v>
      </c>
      <c r="E37" s="114">
        <v>128324.5104</v>
      </c>
      <c r="F37" s="114">
        <v>214180.33887000001</v>
      </c>
      <c r="G37" s="114">
        <v>216624.90529</v>
      </c>
      <c r="H37" s="114">
        <v>517524.40110000002</v>
      </c>
      <c r="I37" s="114">
        <v>606501.06628000003</v>
      </c>
      <c r="J37" s="114">
        <v>494678.29301999998</v>
      </c>
      <c r="K37" s="114">
        <v>805423.97600000002</v>
      </c>
    </row>
    <row r="38" spans="1:11" s="16" customFormat="1" ht="15" customHeight="1">
      <c r="A38" s="147" t="s">
        <v>603</v>
      </c>
      <c r="B38" s="114">
        <v>77897.626940000002</v>
      </c>
      <c r="C38" s="114">
        <v>65725.729269999996</v>
      </c>
      <c r="D38" s="114">
        <v>77923.574689999994</v>
      </c>
      <c r="E38" s="114">
        <v>91352.892219999994</v>
      </c>
      <c r="F38" s="114">
        <v>62127.036039999999</v>
      </c>
      <c r="G38" s="114">
        <v>102914.51715</v>
      </c>
      <c r="H38" s="114">
        <v>133380.26691000001</v>
      </c>
      <c r="I38" s="114">
        <v>115258.77054000001</v>
      </c>
      <c r="J38" s="114">
        <v>167604.46061000001</v>
      </c>
      <c r="K38" s="114">
        <v>119916.72812999999</v>
      </c>
    </row>
    <row r="39" spans="1:11" s="16" customFormat="1" ht="15" customHeight="1">
      <c r="A39" s="147" t="s">
        <v>277</v>
      </c>
      <c r="B39" s="114">
        <v>36625.889340000002</v>
      </c>
      <c r="C39" s="114">
        <v>38482.664360000002</v>
      </c>
      <c r="D39" s="114">
        <v>40061.759789999996</v>
      </c>
      <c r="E39" s="114">
        <v>41943.028789999997</v>
      </c>
      <c r="F39" s="114">
        <v>46491.4283</v>
      </c>
      <c r="G39" s="114">
        <v>49590.010289999998</v>
      </c>
      <c r="H39" s="114">
        <v>51604.266680000001</v>
      </c>
      <c r="I39" s="114">
        <v>51803.915009999997</v>
      </c>
      <c r="J39" s="114">
        <v>54940.933659999995</v>
      </c>
      <c r="K39" s="114">
        <v>56609.359420000001</v>
      </c>
    </row>
    <row r="40" spans="1:11" s="16" customFormat="1" ht="15" customHeight="1">
      <c r="A40" s="147" t="s">
        <v>283</v>
      </c>
      <c r="B40" s="114">
        <v>69900.427209999994</v>
      </c>
      <c r="C40" s="114">
        <v>48982.896280000001</v>
      </c>
      <c r="D40" s="114">
        <v>28042.460360000001</v>
      </c>
      <c r="E40" s="114">
        <v>21046.708579999999</v>
      </c>
      <c r="F40" s="114">
        <v>14041.048140000001</v>
      </c>
      <c r="G40" s="114">
        <v>7026.4693600000001</v>
      </c>
      <c r="H40" s="114">
        <v>0</v>
      </c>
      <c r="I40" s="114">
        <v>0</v>
      </c>
      <c r="J40" s="114">
        <v>50695.138890000002</v>
      </c>
      <c r="K40" s="114">
        <v>50704.166659999995</v>
      </c>
    </row>
    <row r="41" spans="1:11" s="16" customFormat="1" ht="15" customHeight="1">
      <c r="A41" s="147" t="s">
        <v>604</v>
      </c>
      <c r="B41" s="114">
        <v>78963.064230000004</v>
      </c>
      <c r="C41" s="114">
        <v>77973.20898000001</v>
      </c>
      <c r="D41" s="114">
        <v>76647.569790000009</v>
      </c>
      <c r="E41" s="114">
        <v>89419.27953</v>
      </c>
      <c r="F41" s="114">
        <v>110559.06012000001</v>
      </c>
      <c r="G41" s="114">
        <v>98891.978109999996</v>
      </c>
      <c r="H41" s="114">
        <v>83715.492469999997</v>
      </c>
      <c r="I41" s="114">
        <v>81834.168239999999</v>
      </c>
      <c r="J41" s="114">
        <v>65333.932639999999</v>
      </c>
      <c r="K41" s="114">
        <v>109888.53107</v>
      </c>
    </row>
    <row r="42" spans="1:11" s="17" customFormat="1" ht="15" customHeight="1" thickBot="1">
      <c r="A42" s="147" t="s">
        <v>455</v>
      </c>
      <c r="B42" s="114">
        <v>0</v>
      </c>
      <c r="C42" s="114">
        <v>0</v>
      </c>
      <c r="D42" s="114">
        <v>0</v>
      </c>
      <c r="E42" s="114">
        <v>0</v>
      </c>
      <c r="F42" s="114">
        <v>0</v>
      </c>
      <c r="G42" s="114">
        <v>4290.5180399999999</v>
      </c>
      <c r="H42" s="114">
        <v>204034.85622999998</v>
      </c>
      <c r="I42" s="114">
        <v>50105.014569999999</v>
      </c>
      <c r="J42" s="114">
        <v>51348.27678</v>
      </c>
      <c r="K42" s="114">
        <v>49299.566899999998</v>
      </c>
    </row>
    <row r="43" spans="1:11" ht="15" customHeight="1" thickTop="1" thickBot="1">
      <c r="A43" s="394" t="s">
        <v>605</v>
      </c>
      <c r="B43" s="395">
        <v>192978.99219999998</v>
      </c>
      <c r="C43" s="395">
        <v>217093.61331000002</v>
      </c>
      <c r="D43" s="395">
        <v>234615.79158000002</v>
      </c>
      <c r="E43" s="395">
        <v>249378.40871000002</v>
      </c>
      <c r="F43" s="395">
        <v>245919.07731999998</v>
      </c>
      <c r="G43" s="395">
        <v>314162.10032999999</v>
      </c>
      <c r="H43" s="395">
        <v>333805.66197000002</v>
      </c>
      <c r="I43" s="395">
        <v>348289.94812999998</v>
      </c>
      <c r="J43" s="395">
        <v>372046.88062999997</v>
      </c>
      <c r="K43" s="395">
        <v>374378.93708</v>
      </c>
    </row>
    <row r="44" spans="1:11" s="16" customFormat="1" ht="15" customHeight="1" thickTop="1">
      <c r="A44" s="147" t="s">
        <v>298</v>
      </c>
      <c r="B44" s="114">
        <v>139892.4</v>
      </c>
      <c r="C44" s="114">
        <v>168742.5</v>
      </c>
      <c r="D44" s="114">
        <v>180468.7</v>
      </c>
      <c r="E44" s="114">
        <v>194235.9</v>
      </c>
      <c r="F44" s="114">
        <v>208037.8</v>
      </c>
      <c r="G44" s="114">
        <v>247620.3</v>
      </c>
      <c r="H44" s="114">
        <v>266003.20000000001</v>
      </c>
      <c r="I44" s="114">
        <v>281416.59999999998</v>
      </c>
      <c r="J44" s="114">
        <v>294410.5</v>
      </c>
      <c r="K44" s="114">
        <v>303114.90000000002</v>
      </c>
    </row>
    <row r="45" spans="1:11" s="16" customFormat="1" ht="15" customHeight="1">
      <c r="A45" s="147" t="s">
        <v>302</v>
      </c>
      <c r="B45" s="114">
        <v>883.29032999999993</v>
      </c>
      <c r="C45" s="114">
        <v>883.19180000000006</v>
      </c>
      <c r="D45" s="114">
        <v>883.09741000000008</v>
      </c>
      <c r="E45" s="114">
        <v>883.01370999999995</v>
      </c>
      <c r="F45" s="114">
        <v>882.28591000000006</v>
      </c>
      <c r="G45" s="114">
        <v>883.25976000000003</v>
      </c>
      <c r="H45" s="114">
        <v>883.62921999999992</v>
      </c>
      <c r="I45" s="114">
        <v>883.60074999999995</v>
      </c>
      <c r="J45" s="114">
        <v>2678.0021099999999</v>
      </c>
      <c r="K45" s="114">
        <v>883.58978999999999</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15920.32474</v>
      </c>
      <c r="C47" s="114">
        <v>19548.622449999999</v>
      </c>
      <c r="D47" s="114">
        <v>22340.552359999998</v>
      </c>
      <c r="E47" s="114">
        <v>25432.896539999998</v>
      </c>
      <c r="F47" s="114">
        <v>28315.556390000002</v>
      </c>
      <c r="G47" s="114">
        <v>29183.799579999999</v>
      </c>
      <c r="H47" s="114">
        <v>33560.768499999998</v>
      </c>
      <c r="I47" s="114">
        <v>36717.15986</v>
      </c>
      <c r="J47" s="114">
        <v>36717.15986</v>
      </c>
      <c r="K47" s="114">
        <v>40541.281729999995</v>
      </c>
    </row>
    <row r="48" spans="1:11" s="16" customFormat="1" ht="15" customHeight="1">
      <c r="A48" s="147" t="s">
        <v>312</v>
      </c>
      <c r="B48" s="114">
        <v>36282.977129999999</v>
      </c>
      <c r="C48" s="114">
        <v>27919.299059999998</v>
      </c>
      <c r="D48" s="114">
        <v>30923.44181</v>
      </c>
      <c r="E48" s="114">
        <v>28826.598460000001</v>
      </c>
      <c r="F48" s="114">
        <v>8683.435019999999</v>
      </c>
      <c r="G48" s="114">
        <v>36474.740990000006</v>
      </c>
      <c r="H48" s="114">
        <v>33358.064250000003</v>
      </c>
      <c r="I48" s="114">
        <v>29272.587520000001</v>
      </c>
      <c r="J48" s="114">
        <v>38241.218659999999</v>
      </c>
      <c r="K48" s="114">
        <v>29839.165559999998</v>
      </c>
    </row>
    <row r="49" spans="1:11" s="16" customFormat="1" ht="15" customHeight="1">
      <c r="A49" s="148" t="s">
        <v>607</v>
      </c>
      <c r="B49" s="114">
        <v>0</v>
      </c>
      <c r="C49" s="114">
        <v>0</v>
      </c>
      <c r="D49" s="114">
        <v>0</v>
      </c>
      <c r="E49" s="114">
        <v>0</v>
      </c>
      <c r="F49" s="114">
        <v>1.0031399999999999</v>
      </c>
      <c r="G49" s="114">
        <v>0</v>
      </c>
      <c r="H49" s="114">
        <v>1794.15068</v>
      </c>
      <c r="I49" s="114">
        <v>14788.301359999999</v>
      </c>
      <c r="J49" s="114">
        <v>0</v>
      </c>
      <c r="K49" s="114">
        <v>16218.301359999999</v>
      </c>
    </row>
    <row r="50" spans="1:11" s="17" customFormat="1" ht="15" customHeight="1" thickBot="1">
      <c r="A50" s="148" t="s">
        <v>608</v>
      </c>
      <c r="B50" s="114">
        <v>36282.977129999999</v>
      </c>
      <c r="C50" s="114">
        <v>27919.299059999998</v>
      </c>
      <c r="D50" s="114">
        <v>30923.44181</v>
      </c>
      <c r="E50" s="114">
        <v>28826.598460000001</v>
      </c>
      <c r="F50" s="114">
        <v>8682.4318800000001</v>
      </c>
      <c r="G50" s="114">
        <v>36474.740990000006</v>
      </c>
      <c r="H50" s="114">
        <v>31563.913570000001</v>
      </c>
      <c r="I50" s="114">
        <v>14484.28616</v>
      </c>
      <c r="J50" s="114">
        <v>38241.218659999999</v>
      </c>
      <c r="K50" s="114">
        <v>13620.8642</v>
      </c>
    </row>
    <row r="51" spans="1:11" ht="15" customHeight="1" thickTop="1" thickBot="1">
      <c r="A51" s="394" t="s">
        <v>609</v>
      </c>
      <c r="B51" s="395">
        <v>2617801.0359999998</v>
      </c>
      <c r="C51" s="395">
        <v>2942920.1361100003</v>
      </c>
      <c r="D51" s="395">
        <v>3343173.19539</v>
      </c>
      <c r="E51" s="395">
        <v>3420756.0660700002</v>
      </c>
      <c r="F51" s="395">
        <v>3655442.6066900003</v>
      </c>
      <c r="G51" s="395">
        <v>3871436.4313300001</v>
      </c>
      <c r="H51" s="395">
        <v>4539811.2889899993</v>
      </c>
      <c r="I51" s="395">
        <v>4938859.4956400003</v>
      </c>
      <c r="J51" s="395">
        <v>5218360.8518100008</v>
      </c>
      <c r="K51" s="395">
        <v>5460150.6901000002</v>
      </c>
    </row>
    <row r="52" spans="1:11" s="16" customFormat="1" ht="15" customHeight="1" thickTop="1">
      <c r="A52" s="113" t="s">
        <v>610</v>
      </c>
      <c r="B52" s="114">
        <v>0</v>
      </c>
      <c r="C52" s="114">
        <v>436.40499999999997</v>
      </c>
      <c r="D52" s="114">
        <v>4087.8991499999997</v>
      </c>
      <c r="E52" s="114">
        <v>6761.6935199999998</v>
      </c>
      <c r="F52" s="114">
        <v>17582.83164</v>
      </c>
      <c r="G52" s="114">
        <v>29846.26197</v>
      </c>
      <c r="H52" s="114">
        <v>33163.59042</v>
      </c>
      <c r="I52" s="114">
        <v>37116.213539999997</v>
      </c>
      <c r="J52" s="114">
        <v>56016.253600000004</v>
      </c>
      <c r="K52" s="114">
        <v>39891.15971</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0</v>
      </c>
      <c r="C54" s="114">
        <v>0</v>
      </c>
      <c r="D54" s="114">
        <v>23.69838</v>
      </c>
      <c r="E54" s="114">
        <v>98.302999999999997</v>
      </c>
      <c r="F54" s="114">
        <v>4.5830000000000002</v>
      </c>
      <c r="G54" s="114">
        <v>0</v>
      </c>
      <c r="H54" s="114">
        <v>0</v>
      </c>
      <c r="I54" s="114">
        <v>0</v>
      </c>
      <c r="J54" s="114">
        <v>0</v>
      </c>
      <c r="K54" s="114">
        <v>0</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0</v>
      </c>
      <c r="C56" s="114">
        <v>436.40499999999997</v>
      </c>
      <c r="D56" s="114">
        <v>4064.2007699999999</v>
      </c>
      <c r="E56" s="114">
        <v>6663.3905199999999</v>
      </c>
      <c r="F56" s="114">
        <v>17578.248640000002</v>
      </c>
      <c r="G56" s="114">
        <v>29846.26197</v>
      </c>
      <c r="H56" s="114">
        <v>33163.59042</v>
      </c>
      <c r="I56" s="114">
        <v>37116.213539999997</v>
      </c>
      <c r="J56" s="114">
        <v>56016.253600000004</v>
      </c>
      <c r="K56" s="114">
        <v>39891.15971</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3783500.6345100002</v>
      </c>
      <c r="C58" s="114">
        <v>4520950.4311099993</v>
      </c>
      <c r="D58" s="114">
        <v>4977541.4337299997</v>
      </c>
      <c r="E58" s="114">
        <v>5308000.2936499994</v>
      </c>
      <c r="F58" s="114">
        <v>5246349.6653300002</v>
      </c>
      <c r="G58" s="114">
        <v>5614665.7180399997</v>
      </c>
      <c r="H58" s="114">
        <v>5853221.6508999998</v>
      </c>
      <c r="I58" s="114">
        <v>5837255.74663</v>
      </c>
      <c r="J58" s="114">
        <v>7096887.2649099994</v>
      </c>
      <c r="K58" s="114">
        <v>5893060.7705100002</v>
      </c>
    </row>
    <row r="59" spans="1:11">
      <c r="A59" s="396" t="s">
        <v>617</v>
      </c>
      <c r="B59" s="397">
        <v>365503.15304</v>
      </c>
      <c r="C59" s="397">
        <v>396978.78083999996</v>
      </c>
      <c r="D59" s="397">
        <v>420741.93552</v>
      </c>
      <c r="E59" s="397">
        <v>432863.32124000002</v>
      </c>
      <c r="F59" s="397">
        <v>444825.33827000001</v>
      </c>
      <c r="G59" s="397">
        <v>479486.03369999997</v>
      </c>
      <c r="H59" s="397">
        <v>524709.28081999999</v>
      </c>
      <c r="I59" s="397">
        <v>241578.54721000002</v>
      </c>
      <c r="J59" s="397">
        <v>504495.97580999997</v>
      </c>
      <c r="K59" s="397">
        <v>286892.56800000003</v>
      </c>
    </row>
    <row r="60" spans="1:11" ht="15" customHeight="1">
      <c r="A60" s="148" t="s">
        <v>618</v>
      </c>
      <c r="B60" s="114">
        <v>-69539.580950000003</v>
      </c>
      <c r="C60" s="114">
        <v>-88844.819940000001</v>
      </c>
      <c r="D60" s="114">
        <v>-89420.43677</v>
      </c>
      <c r="E60" s="114">
        <v>-95573.187579999998</v>
      </c>
      <c r="F60" s="114">
        <v>-109875.87772</v>
      </c>
      <c r="G60" s="114">
        <v>-126891.32226</v>
      </c>
      <c r="H60" s="114">
        <v>-164833.33637999999</v>
      </c>
      <c r="I60" s="114">
        <v>-96530.104810000004</v>
      </c>
      <c r="J60" s="114">
        <v>-196123.75305999999</v>
      </c>
      <c r="K60" s="114">
        <v>-101763.73209</v>
      </c>
    </row>
    <row r="61" spans="1:11" ht="15" customHeight="1">
      <c r="A61" s="147" t="s">
        <v>619</v>
      </c>
      <c r="B61" s="114">
        <v>295963.57208999997</v>
      </c>
      <c r="C61" s="114">
        <v>308133.96089999995</v>
      </c>
      <c r="D61" s="114">
        <v>331321.49875000003</v>
      </c>
      <c r="E61" s="114">
        <v>337290.13366000005</v>
      </c>
      <c r="F61" s="114">
        <v>334949.46055000002</v>
      </c>
      <c r="G61" s="114">
        <v>352594.71143999998</v>
      </c>
      <c r="H61" s="114">
        <v>359875.94443999999</v>
      </c>
      <c r="I61" s="114">
        <v>145048.4424</v>
      </c>
      <c r="J61" s="114">
        <v>308372.22275000002</v>
      </c>
      <c r="K61" s="114">
        <v>185128.83590999999</v>
      </c>
    </row>
    <row r="62" spans="1:11" ht="15" customHeight="1">
      <c r="A62" s="116" t="s">
        <v>620</v>
      </c>
      <c r="B62" s="114">
        <v>20486.47309</v>
      </c>
      <c r="C62" s="114">
        <v>30054.665710000001</v>
      </c>
      <c r="D62" s="114">
        <v>30313.104010000003</v>
      </c>
      <c r="E62" s="114">
        <v>38664.523289999997</v>
      </c>
      <c r="F62" s="114">
        <v>53957.525700000006</v>
      </c>
      <c r="G62" s="114">
        <v>77881.722810000007</v>
      </c>
      <c r="H62" s="114">
        <v>38217.109039999996</v>
      </c>
      <c r="I62" s="114">
        <v>23235.482940000002</v>
      </c>
      <c r="J62" s="114">
        <v>48672.809670000002</v>
      </c>
      <c r="K62" s="114">
        <v>26129.941440000002</v>
      </c>
    </row>
    <row r="63" spans="1:11" ht="15" customHeight="1">
      <c r="A63" s="148" t="s">
        <v>621</v>
      </c>
      <c r="B63" s="114">
        <v>-10014.36743</v>
      </c>
      <c r="C63" s="114">
        <v>-13966.76505</v>
      </c>
      <c r="D63" s="114">
        <v>-17488.727070000001</v>
      </c>
      <c r="E63" s="114">
        <v>-26328.31769</v>
      </c>
      <c r="F63" s="114">
        <v>-36117.369070000001</v>
      </c>
      <c r="G63" s="114">
        <v>-42855.286020000007</v>
      </c>
      <c r="H63" s="114">
        <v>-19009.21285</v>
      </c>
      <c r="I63" s="114">
        <v>-10014.623900000001</v>
      </c>
      <c r="J63" s="114">
        <v>-16223.062320000001</v>
      </c>
      <c r="K63" s="114">
        <v>-8507.7284299999992</v>
      </c>
    </row>
    <row r="64" spans="1:11" ht="15" customHeight="1">
      <c r="A64" s="117" t="s">
        <v>622</v>
      </c>
      <c r="B64" s="114">
        <v>306435.67774999997</v>
      </c>
      <c r="C64" s="114">
        <v>324221.86155999999</v>
      </c>
      <c r="D64" s="114">
        <v>344145.87569000002</v>
      </c>
      <c r="E64" s="114">
        <v>349626.33925999998</v>
      </c>
      <c r="F64" s="114">
        <v>352789.61718</v>
      </c>
      <c r="G64" s="114">
        <v>387621.14822999999</v>
      </c>
      <c r="H64" s="114">
        <v>379083.84062999999</v>
      </c>
      <c r="I64" s="114">
        <v>158269.30144000001</v>
      </c>
      <c r="J64" s="114">
        <v>340821.97010000004</v>
      </c>
      <c r="K64" s="114">
        <v>202751.04892</v>
      </c>
    </row>
    <row r="65" spans="1:11" ht="15" customHeight="1">
      <c r="A65" s="116" t="s">
        <v>623</v>
      </c>
      <c r="B65" s="114">
        <v>70498.054390000005</v>
      </c>
      <c r="C65" s="114">
        <v>56391.707040000001</v>
      </c>
      <c r="D65" s="114">
        <v>70770.988750000004</v>
      </c>
      <c r="E65" s="114">
        <v>74956.013619999998</v>
      </c>
      <c r="F65" s="114">
        <v>89375.176080000005</v>
      </c>
      <c r="G65" s="114">
        <v>81760.817190000002</v>
      </c>
      <c r="H65" s="114">
        <v>58238.821779999998</v>
      </c>
      <c r="I65" s="114">
        <v>42795.691630000001</v>
      </c>
      <c r="J65" s="114">
        <v>78191.779739999998</v>
      </c>
      <c r="K65" s="114">
        <v>31411.982019999999</v>
      </c>
    </row>
    <row r="66" spans="1:11" ht="15" customHeight="1">
      <c r="A66" s="116" t="s">
        <v>624</v>
      </c>
      <c r="B66" s="114">
        <v>-87742.186400000006</v>
      </c>
      <c r="C66" s="114">
        <v>-82105.478489999994</v>
      </c>
      <c r="D66" s="114">
        <v>-107402.86147</v>
      </c>
      <c r="E66" s="114">
        <v>-117062.23931999999</v>
      </c>
      <c r="F66" s="114">
        <v>-137369.07496</v>
      </c>
      <c r="G66" s="114">
        <v>-131373.19759</v>
      </c>
      <c r="H66" s="114">
        <v>-108182.99135</v>
      </c>
      <c r="I66" s="114">
        <v>-40138.042229999999</v>
      </c>
      <c r="J66" s="114">
        <v>-83065.607969999997</v>
      </c>
      <c r="K66" s="114">
        <v>-60921.343150000001</v>
      </c>
    </row>
    <row r="67" spans="1:11" ht="15" customHeight="1">
      <c r="A67" s="147" t="s">
        <v>625</v>
      </c>
      <c r="B67" s="114">
        <v>289191.54574000003</v>
      </c>
      <c r="C67" s="114">
        <v>298508.09010999999</v>
      </c>
      <c r="D67" s="114">
        <v>307514.00297000003</v>
      </c>
      <c r="E67" s="114">
        <v>307520.11356000003</v>
      </c>
      <c r="F67" s="114">
        <v>304795.71830000001</v>
      </c>
      <c r="G67" s="114">
        <v>338008.76782999997</v>
      </c>
      <c r="H67" s="114">
        <v>329139.67106000002</v>
      </c>
      <c r="I67" s="114">
        <v>160926.95084</v>
      </c>
      <c r="J67" s="114">
        <v>335948.14186999999</v>
      </c>
      <c r="K67" s="114">
        <v>173241.68779</v>
      </c>
    </row>
    <row r="68" spans="1:11" ht="15" customHeight="1">
      <c r="A68" s="148" t="s">
        <v>626</v>
      </c>
      <c r="B68" s="114">
        <v>-231383.79308</v>
      </c>
      <c r="C68" s="114">
        <v>-254265.50349999999</v>
      </c>
      <c r="D68" s="114">
        <v>-249158.42794999998</v>
      </c>
      <c r="E68" s="114">
        <v>-251763.36419999998</v>
      </c>
      <c r="F68" s="114">
        <v>-286494.35371</v>
      </c>
      <c r="G68" s="114">
        <v>-274720.81617000001</v>
      </c>
      <c r="H68" s="114">
        <v>-250180.95300000001</v>
      </c>
      <c r="I68" s="114">
        <v>-135516.36700999999</v>
      </c>
      <c r="J68" s="114">
        <v>-252988.45718</v>
      </c>
      <c r="K68" s="114">
        <v>-149458.51575999998</v>
      </c>
    </row>
    <row r="69" spans="1:11" ht="15" customHeight="1">
      <c r="A69" s="117" t="s">
        <v>627</v>
      </c>
      <c r="B69" s="114">
        <v>57807.752659999998</v>
      </c>
      <c r="C69" s="114">
        <v>44242.586609999998</v>
      </c>
      <c r="D69" s="114">
        <v>58355.575020000004</v>
      </c>
      <c r="E69" s="114">
        <v>55756.749360000002</v>
      </c>
      <c r="F69" s="114">
        <v>18301.364590000001</v>
      </c>
      <c r="G69" s="114">
        <v>63287.951659999999</v>
      </c>
      <c r="H69" s="114">
        <v>78958.718059999999</v>
      </c>
      <c r="I69" s="114">
        <v>25410.58383</v>
      </c>
      <c r="J69" s="114">
        <v>82959.684689999995</v>
      </c>
      <c r="K69" s="114">
        <v>23783.172030000002</v>
      </c>
    </row>
    <row r="70" spans="1:11" ht="15" customHeight="1">
      <c r="A70" s="117" t="s">
        <v>628</v>
      </c>
      <c r="B70" s="114">
        <v>34.817920000000001</v>
      </c>
      <c r="C70" s="114">
        <v>24.506790000000002</v>
      </c>
      <c r="D70" s="114">
        <v>19.050990000000002</v>
      </c>
      <c r="E70" s="114">
        <v>211.90089</v>
      </c>
      <c r="F70" s="114">
        <v>23.326930000000001</v>
      </c>
      <c r="G70" s="114">
        <v>19.06664</v>
      </c>
      <c r="H70" s="114">
        <v>15.012799999999999</v>
      </c>
      <c r="I70" s="114">
        <v>6.7173400000000001</v>
      </c>
      <c r="J70" s="114">
        <v>9.3396499999999989</v>
      </c>
      <c r="K70" s="114">
        <v>4.4176400000000005</v>
      </c>
    </row>
    <row r="71" spans="1:11" ht="15" customHeight="1">
      <c r="A71" s="115" t="s">
        <v>977</v>
      </c>
      <c r="B71" s="114">
        <v>7.0000000000000007E-5</v>
      </c>
      <c r="C71" s="114">
        <v>1.298E-2</v>
      </c>
      <c r="D71" s="114">
        <v>1.1480000000000001E-2</v>
      </c>
      <c r="E71" s="114">
        <v>198.9495</v>
      </c>
      <c r="F71" s="114">
        <v>-2.9363999999999999</v>
      </c>
      <c r="G71" s="114">
        <v>-0.30982999999999999</v>
      </c>
      <c r="H71" s="114">
        <v>-0.68123</v>
      </c>
      <c r="I71" s="114">
        <v>7.6219999999999996E-2</v>
      </c>
      <c r="J71" s="114">
        <v>0.37545999999999996</v>
      </c>
      <c r="K71" s="114">
        <v>-1.2600000000000001E-3</v>
      </c>
    </row>
    <row r="72" spans="1:11" ht="15" customHeight="1">
      <c r="A72" s="115" t="s">
        <v>978</v>
      </c>
      <c r="B72" s="114">
        <v>34.81785</v>
      </c>
      <c r="C72" s="114">
        <v>24.49381</v>
      </c>
      <c r="D72" s="114">
        <v>19.03951</v>
      </c>
      <c r="E72" s="114">
        <v>12.95139</v>
      </c>
      <c r="F72" s="114">
        <v>26.263330000000003</v>
      </c>
      <c r="G72" s="114">
        <v>19.376470000000001</v>
      </c>
      <c r="H72" s="114">
        <v>15.694030000000001</v>
      </c>
      <c r="I72" s="114">
        <v>6.6411199999999999</v>
      </c>
      <c r="J72" s="114">
        <v>8.9641900000000003</v>
      </c>
      <c r="K72" s="114">
        <v>4.4188999999999998</v>
      </c>
    </row>
    <row r="73" spans="1:11" ht="15" customHeight="1">
      <c r="A73" s="147" t="s">
        <v>629</v>
      </c>
      <c r="B73" s="114">
        <v>-3.8656299999999999</v>
      </c>
      <c r="C73" s="114">
        <v>-0.92315000000000003</v>
      </c>
      <c r="D73" s="114">
        <v>-0.69571000000000005</v>
      </c>
      <c r="E73" s="114">
        <v>-9.5681100000000008</v>
      </c>
      <c r="F73" s="114">
        <v>-9.7877399999999994</v>
      </c>
      <c r="G73" s="114">
        <v>-0.38949</v>
      </c>
      <c r="H73" s="114">
        <v>-49.4604</v>
      </c>
      <c r="I73" s="114">
        <v>-58.942459999999997</v>
      </c>
      <c r="J73" s="114">
        <v>-95.181280000000001</v>
      </c>
      <c r="K73" s="114">
        <v>-149.20760000000001</v>
      </c>
    </row>
    <row r="74" spans="1:11" ht="15" customHeight="1">
      <c r="A74" s="147" t="s">
        <v>1308</v>
      </c>
      <c r="B74" s="114">
        <v>2.7059999999999997E-2</v>
      </c>
      <c r="C74" s="114">
        <v>-3.5749999999999997E-2</v>
      </c>
      <c r="D74" s="114">
        <v>0.13574</v>
      </c>
      <c r="E74" s="114">
        <v>-8.7843799999999987</v>
      </c>
      <c r="F74" s="114">
        <v>-9.2690300000000008</v>
      </c>
      <c r="G74" s="114">
        <v>5.2719999999999996E-2</v>
      </c>
      <c r="H74" s="114">
        <v>-1.95417</v>
      </c>
      <c r="I74" s="114">
        <v>-3.4130000000000001E-2</v>
      </c>
      <c r="J74" s="114">
        <v>-1.772E-2</v>
      </c>
      <c r="K74" s="114">
        <v>-42.741529999999997</v>
      </c>
    </row>
    <row r="75" spans="1:11" ht="15" customHeight="1">
      <c r="A75" s="148" t="s">
        <v>434</v>
      </c>
      <c r="B75" s="114">
        <v>-3.89269</v>
      </c>
      <c r="C75" s="114">
        <v>-0.88739999999999997</v>
      </c>
      <c r="D75" s="114">
        <v>-0.83145000000000002</v>
      </c>
      <c r="E75" s="114">
        <v>-0.78373000000000004</v>
      </c>
      <c r="F75" s="114">
        <v>-0.51871</v>
      </c>
      <c r="G75" s="114">
        <v>-0.44220999999999999</v>
      </c>
      <c r="H75" s="114">
        <v>-47.506230000000002</v>
      </c>
      <c r="I75" s="114">
        <v>-58.908329999999999</v>
      </c>
      <c r="J75" s="114">
        <v>-95.163560000000004</v>
      </c>
      <c r="K75" s="114">
        <v>-106.46607</v>
      </c>
    </row>
    <row r="76" spans="1:11" ht="15" customHeight="1">
      <c r="A76" s="147" t="s">
        <v>630</v>
      </c>
      <c r="B76" s="114">
        <v>57838.704949999999</v>
      </c>
      <c r="C76" s="114">
        <v>44266.170250000003</v>
      </c>
      <c r="D76" s="114">
        <v>58373.9303</v>
      </c>
      <c r="E76" s="114">
        <v>55959.082139999999</v>
      </c>
      <c r="F76" s="114">
        <v>18314.903780000001</v>
      </c>
      <c r="G76" s="114">
        <v>63306.628810000002</v>
      </c>
      <c r="H76" s="114">
        <v>78924.27046</v>
      </c>
      <c r="I76" s="114">
        <v>25358.35871</v>
      </c>
      <c r="J76" s="114">
        <v>82873.843059999999</v>
      </c>
      <c r="K76" s="114">
        <v>23638.38207</v>
      </c>
    </row>
    <row r="77" spans="1:11" ht="15" customHeight="1">
      <c r="A77" s="149" t="s">
        <v>968</v>
      </c>
      <c r="B77" s="114">
        <v>229.49342999999999</v>
      </c>
      <c r="C77" s="114">
        <v>118.56693</v>
      </c>
      <c r="D77" s="114">
        <v>205.54554000000002</v>
      </c>
      <c r="E77" s="114">
        <v>5586.2416499999999</v>
      </c>
      <c r="F77" s="114">
        <v>174.64964000000001</v>
      </c>
      <c r="G77" s="114">
        <v>764.08882999999992</v>
      </c>
      <c r="H77" s="114">
        <v>2140.3906499999998</v>
      </c>
      <c r="I77" s="114">
        <v>560.66628000000003</v>
      </c>
      <c r="J77" s="114">
        <v>257.88125000000002</v>
      </c>
      <c r="K77" s="114">
        <v>49.825060000000001</v>
      </c>
    </row>
    <row r="78" spans="1:11" ht="15" customHeight="1">
      <c r="A78" s="117" t="s">
        <v>631</v>
      </c>
      <c r="B78" s="114">
        <v>58068.198380000002</v>
      </c>
      <c r="C78" s="114">
        <v>44384.737179999996</v>
      </c>
      <c r="D78" s="114">
        <v>58579.475840000006</v>
      </c>
      <c r="E78" s="114">
        <v>61545.323790000002</v>
      </c>
      <c r="F78" s="114">
        <v>18489.55342</v>
      </c>
      <c r="G78" s="114">
        <v>64070.717640000003</v>
      </c>
      <c r="H78" s="114">
        <v>81064.661110000001</v>
      </c>
      <c r="I78" s="114">
        <v>25919.024989999998</v>
      </c>
      <c r="J78" s="114">
        <v>83131.724310000005</v>
      </c>
      <c r="K78" s="114">
        <v>23688.207129999999</v>
      </c>
    </row>
    <row r="79" spans="1:11" ht="15" customHeight="1">
      <c r="A79" s="116" t="s">
        <v>632</v>
      </c>
      <c r="B79" s="114">
        <v>228.97076000000001</v>
      </c>
      <c r="C79" s="114">
        <v>693.07687999999996</v>
      </c>
      <c r="D79" s="114">
        <v>-610.18702000000008</v>
      </c>
      <c r="E79" s="114">
        <v>-783.99932999999999</v>
      </c>
      <c r="F79" s="114">
        <v>-3964.0118499999999</v>
      </c>
      <c r="G79" s="114">
        <v>770.47198000000003</v>
      </c>
      <c r="H79" s="114">
        <v>391.58315999999996</v>
      </c>
      <c r="I79" s="114">
        <v>-574.42627000000005</v>
      </c>
      <c r="J79" s="114">
        <v>997.73489000000006</v>
      </c>
      <c r="K79" s="114">
        <v>-1523.4561799999999</v>
      </c>
    </row>
    <row r="80" spans="1:11" ht="15" customHeight="1">
      <c r="A80" s="147" t="s">
        <v>633</v>
      </c>
      <c r="B80" s="114">
        <v>58297.169139999998</v>
      </c>
      <c r="C80" s="114">
        <v>45077.814060000004</v>
      </c>
      <c r="D80" s="114">
        <v>57969.288820000002</v>
      </c>
      <c r="E80" s="114">
        <v>60761.324460000003</v>
      </c>
      <c r="F80" s="114">
        <v>14525.541569999999</v>
      </c>
      <c r="G80" s="114">
        <v>64841.189619999997</v>
      </c>
      <c r="H80" s="114">
        <v>81456.244269999996</v>
      </c>
      <c r="I80" s="114">
        <v>25344.598719999998</v>
      </c>
      <c r="J80" s="114">
        <v>84129.459199999998</v>
      </c>
      <c r="K80" s="114">
        <v>22164.750949999998</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58297.169139999998</v>
      </c>
      <c r="C82" s="114">
        <v>45077.814060000004</v>
      </c>
      <c r="D82" s="114">
        <v>57969.288820000002</v>
      </c>
      <c r="E82" s="114">
        <v>60761.324460000003</v>
      </c>
      <c r="F82" s="114">
        <v>14525.541569999999</v>
      </c>
      <c r="G82" s="114">
        <v>64841.189619999997</v>
      </c>
      <c r="H82" s="114">
        <v>81456.244269999996</v>
      </c>
      <c r="I82" s="114">
        <v>25344.598719999998</v>
      </c>
      <c r="J82" s="114">
        <v>84129.459199999998</v>
      </c>
      <c r="K82" s="114">
        <v>22164.750949999998</v>
      </c>
    </row>
    <row r="83" spans="1:11" ht="15" customHeight="1" thickBot="1">
      <c r="A83" s="116" t="s">
        <v>636</v>
      </c>
      <c r="B83" s="114">
        <v>-22014.191999999999</v>
      </c>
      <c r="C83" s="114">
        <v>-17158.514999999999</v>
      </c>
      <c r="D83" s="114">
        <v>-27045.847000000002</v>
      </c>
      <c r="E83" s="114">
        <v>-31934.725999999999</v>
      </c>
      <c r="F83" s="114">
        <v>-5843.1096900000002</v>
      </c>
      <c r="G83" s="114">
        <v>-28366.448629999999</v>
      </c>
      <c r="H83" s="114">
        <v>-49892.330700000006</v>
      </c>
      <c r="I83" s="114">
        <v>-10860.31256</v>
      </c>
      <c r="J83" s="114">
        <v>-45888.240539999999</v>
      </c>
      <c r="K83" s="114">
        <v>-8543.8867499999997</v>
      </c>
    </row>
    <row r="84" spans="1:11" ht="15" customHeight="1" thickTop="1" thickBot="1">
      <c r="A84" s="394" t="s">
        <v>637</v>
      </c>
      <c r="B84" s="395">
        <v>36282.977140000003</v>
      </c>
      <c r="C84" s="395">
        <v>27919.299059999998</v>
      </c>
      <c r="D84" s="395">
        <v>30923.44182</v>
      </c>
      <c r="E84" s="395">
        <v>28826.598460000001</v>
      </c>
      <c r="F84" s="395">
        <v>8682.4318800000001</v>
      </c>
      <c r="G84" s="395">
        <v>36474.740990000006</v>
      </c>
      <c r="H84" s="395">
        <v>31563.913570000001</v>
      </c>
      <c r="I84" s="395">
        <v>14484.28616</v>
      </c>
      <c r="J84" s="395">
        <v>38241.218659999999</v>
      </c>
      <c r="K84" s="395">
        <v>13620.8642</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A4:K4"/>
  </mergeCells>
  <pageMargins left="0.88" right="0.75" top="0.76" bottom="0.56999999999999995" header="0.74" footer="0.22"/>
  <pageSetup scale="34"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D37"/>
  <sheetViews>
    <sheetView zoomScaleNormal="100" workbookViewId="0">
      <selection sqref="A1:D1"/>
    </sheetView>
  </sheetViews>
  <sheetFormatPr defaultColWidth="9.140625" defaultRowHeight="12.75"/>
  <cols>
    <col min="1" max="1" width="89.140625" style="33" customWidth="1"/>
    <col min="2" max="2" width="13.42578125" style="633" bestFit="1" customWidth="1"/>
    <col min="3" max="3" width="11.7109375" style="633" bestFit="1" customWidth="1"/>
    <col min="4" max="4" width="16.140625" style="633" bestFit="1" customWidth="1"/>
    <col min="5" max="256" width="9.140625" style="633"/>
    <col min="257" max="257" width="89.140625" style="633" customWidth="1"/>
    <col min="258" max="259" width="20.140625" style="633" customWidth="1"/>
    <col min="260" max="260" width="26.140625" style="633" customWidth="1"/>
    <col min="261" max="512" width="9.140625" style="633"/>
    <col min="513" max="513" width="89.140625" style="633" customWidth="1"/>
    <col min="514" max="515" width="20.140625" style="633" customWidth="1"/>
    <col min="516" max="516" width="26.140625" style="633" customWidth="1"/>
    <col min="517" max="768" width="9.140625" style="633"/>
    <col min="769" max="769" width="89.140625" style="633" customWidth="1"/>
    <col min="770" max="771" width="20.140625" style="633" customWidth="1"/>
    <col min="772" max="772" width="26.140625" style="633" customWidth="1"/>
    <col min="773" max="1024" width="9.140625" style="633"/>
    <col min="1025" max="1025" width="89.140625" style="633" customWidth="1"/>
    <col min="1026" max="1027" width="20.140625" style="633" customWidth="1"/>
    <col min="1028" max="1028" width="26.140625" style="633" customWidth="1"/>
    <col min="1029" max="1280" width="9.140625" style="633"/>
    <col min="1281" max="1281" width="89.140625" style="633" customWidth="1"/>
    <col min="1282" max="1283" width="20.140625" style="633" customWidth="1"/>
    <col min="1284" max="1284" width="26.140625" style="633" customWidth="1"/>
    <col min="1285" max="1536" width="9.140625" style="633"/>
    <col min="1537" max="1537" width="89.140625" style="633" customWidth="1"/>
    <col min="1538" max="1539" width="20.140625" style="633" customWidth="1"/>
    <col min="1540" max="1540" width="26.140625" style="633" customWidth="1"/>
    <col min="1541" max="1792" width="9.140625" style="633"/>
    <col min="1793" max="1793" width="89.140625" style="633" customWidth="1"/>
    <col min="1794" max="1795" width="20.140625" style="633" customWidth="1"/>
    <col min="1796" max="1796" width="26.140625" style="633" customWidth="1"/>
    <col min="1797" max="2048" width="9.140625" style="633"/>
    <col min="2049" max="2049" width="89.140625" style="633" customWidth="1"/>
    <col min="2050" max="2051" width="20.140625" style="633" customWidth="1"/>
    <col min="2052" max="2052" width="26.140625" style="633" customWidth="1"/>
    <col min="2053" max="2304" width="9.140625" style="633"/>
    <col min="2305" max="2305" width="89.140625" style="633" customWidth="1"/>
    <col min="2306" max="2307" width="20.140625" style="633" customWidth="1"/>
    <col min="2308" max="2308" width="26.140625" style="633" customWidth="1"/>
    <col min="2309" max="2560" width="9.140625" style="633"/>
    <col min="2561" max="2561" width="89.140625" style="633" customWidth="1"/>
    <col min="2562" max="2563" width="20.140625" style="633" customWidth="1"/>
    <col min="2564" max="2564" width="26.140625" style="633" customWidth="1"/>
    <col min="2565" max="2816" width="9.140625" style="633"/>
    <col min="2817" max="2817" width="89.140625" style="633" customWidth="1"/>
    <col min="2818" max="2819" width="20.140625" style="633" customWidth="1"/>
    <col min="2820" max="2820" width="26.140625" style="633" customWidth="1"/>
    <col min="2821" max="3072" width="9.140625" style="633"/>
    <col min="3073" max="3073" width="89.140625" style="633" customWidth="1"/>
    <col min="3074" max="3075" width="20.140625" style="633" customWidth="1"/>
    <col min="3076" max="3076" width="26.140625" style="633" customWidth="1"/>
    <col min="3077" max="3328" width="9.140625" style="633"/>
    <col min="3329" max="3329" width="89.140625" style="633" customWidth="1"/>
    <col min="3330" max="3331" width="20.140625" style="633" customWidth="1"/>
    <col min="3332" max="3332" width="26.140625" style="633" customWidth="1"/>
    <col min="3333" max="3584" width="9.140625" style="633"/>
    <col min="3585" max="3585" width="89.140625" style="633" customWidth="1"/>
    <col min="3586" max="3587" width="20.140625" style="633" customWidth="1"/>
    <col min="3588" max="3588" width="26.140625" style="633" customWidth="1"/>
    <col min="3589" max="3840" width="9.140625" style="633"/>
    <col min="3841" max="3841" width="89.140625" style="633" customWidth="1"/>
    <col min="3842" max="3843" width="20.140625" style="633" customWidth="1"/>
    <col min="3844" max="3844" width="26.140625" style="633" customWidth="1"/>
    <col min="3845" max="4096" width="9.140625" style="633"/>
    <col min="4097" max="4097" width="89.140625" style="633" customWidth="1"/>
    <col min="4098" max="4099" width="20.140625" style="633" customWidth="1"/>
    <col min="4100" max="4100" width="26.140625" style="633" customWidth="1"/>
    <col min="4101" max="4352" width="9.140625" style="633"/>
    <col min="4353" max="4353" width="89.140625" style="633" customWidth="1"/>
    <col min="4354" max="4355" width="20.140625" style="633" customWidth="1"/>
    <col min="4356" max="4356" width="26.140625" style="633" customWidth="1"/>
    <col min="4357" max="4608" width="9.140625" style="633"/>
    <col min="4609" max="4609" width="89.140625" style="633" customWidth="1"/>
    <col min="4610" max="4611" width="20.140625" style="633" customWidth="1"/>
    <col min="4612" max="4612" width="26.140625" style="633" customWidth="1"/>
    <col min="4613" max="4864" width="9.140625" style="633"/>
    <col min="4865" max="4865" width="89.140625" style="633" customWidth="1"/>
    <col min="4866" max="4867" width="20.140625" style="633" customWidth="1"/>
    <col min="4868" max="4868" width="26.140625" style="633" customWidth="1"/>
    <col min="4869" max="5120" width="9.140625" style="633"/>
    <col min="5121" max="5121" width="89.140625" style="633" customWidth="1"/>
    <col min="5122" max="5123" width="20.140625" style="633" customWidth="1"/>
    <col min="5124" max="5124" width="26.140625" style="633" customWidth="1"/>
    <col min="5125" max="5376" width="9.140625" style="633"/>
    <col min="5377" max="5377" width="89.140625" style="633" customWidth="1"/>
    <col min="5378" max="5379" width="20.140625" style="633" customWidth="1"/>
    <col min="5380" max="5380" width="26.140625" style="633" customWidth="1"/>
    <col min="5381" max="5632" width="9.140625" style="633"/>
    <col min="5633" max="5633" width="89.140625" style="633" customWidth="1"/>
    <col min="5634" max="5635" width="20.140625" style="633" customWidth="1"/>
    <col min="5636" max="5636" width="26.140625" style="633" customWidth="1"/>
    <col min="5637" max="5888" width="9.140625" style="633"/>
    <col min="5889" max="5889" width="89.140625" style="633" customWidth="1"/>
    <col min="5890" max="5891" width="20.140625" style="633" customWidth="1"/>
    <col min="5892" max="5892" width="26.140625" style="633" customWidth="1"/>
    <col min="5893" max="6144" width="9.140625" style="633"/>
    <col min="6145" max="6145" width="89.140625" style="633" customWidth="1"/>
    <col min="6146" max="6147" width="20.140625" style="633" customWidth="1"/>
    <col min="6148" max="6148" width="26.140625" style="633" customWidth="1"/>
    <col min="6149" max="6400" width="9.140625" style="633"/>
    <col min="6401" max="6401" width="89.140625" style="633" customWidth="1"/>
    <col min="6402" max="6403" width="20.140625" style="633" customWidth="1"/>
    <col min="6404" max="6404" width="26.140625" style="633" customWidth="1"/>
    <col min="6405" max="6656" width="9.140625" style="633"/>
    <col min="6657" max="6657" width="89.140625" style="633" customWidth="1"/>
    <col min="6658" max="6659" width="20.140625" style="633" customWidth="1"/>
    <col min="6660" max="6660" width="26.140625" style="633" customWidth="1"/>
    <col min="6661" max="6912" width="9.140625" style="633"/>
    <col min="6913" max="6913" width="89.140625" style="633" customWidth="1"/>
    <col min="6914" max="6915" width="20.140625" style="633" customWidth="1"/>
    <col min="6916" max="6916" width="26.140625" style="633" customWidth="1"/>
    <col min="6917" max="7168" width="9.140625" style="633"/>
    <col min="7169" max="7169" width="89.140625" style="633" customWidth="1"/>
    <col min="7170" max="7171" width="20.140625" style="633" customWidth="1"/>
    <col min="7172" max="7172" width="26.140625" style="633" customWidth="1"/>
    <col min="7173" max="7424" width="9.140625" style="633"/>
    <col min="7425" max="7425" width="89.140625" style="633" customWidth="1"/>
    <col min="7426" max="7427" width="20.140625" style="633" customWidth="1"/>
    <col min="7428" max="7428" width="26.140625" style="633" customWidth="1"/>
    <col min="7429" max="7680" width="9.140625" style="633"/>
    <col min="7681" max="7681" width="89.140625" style="633" customWidth="1"/>
    <col min="7682" max="7683" width="20.140625" style="633" customWidth="1"/>
    <col min="7684" max="7684" width="26.140625" style="633" customWidth="1"/>
    <col min="7685" max="7936" width="9.140625" style="633"/>
    <col min="7937" max="7937" width="89.140625" style="633" customWidth="1"/>
    <col min="7938" max="7939" width="20.140625" style="633" customWidth="1"/>
    <col min="7940" max="7940" width="26.140625" style="633" customWidth="1"/>
    <col min="7941" max="8192" width="9.140625" style="633"/>
    <col min="8193" max="8193" width="89.140625" style="633" customWidth="1"/>
    <col min="8194" max="8195" width="20.140625" style="633" customWidth="1"/>
    <col min="8196" max="8196" width="26.140625" style="633" customWidth="1"/>
    <col min="8197" max="8448" width="9.140625" style="633"/>
    <col min="8449" max="8449" width="89.140625" style="633" customWidth="1"/>
    <col min="8450" max="8451" width="20.140625" style="633" customWidth="1"/>
    <col min="8452" max="8452" width="26.140625" style="633" customWidth="1"/>
    <col min="8453" max="8704" width="9.140625" style="633"/>
    <col min="8705" max="8705" width="89.140625" style="633" customWidth="1"/>
    <col min="8706" max="8707" width="20.140625" style="633" customWidth="1"/>
    <col min="8708" max="8708" width="26.140625" style="633" customWidth="1"/>
    <col min="8709" max="8960" width="9.140625" style="633"/>
    <col min="8961" max="8961" width="89.140625" style="633" customWidth="1"/>
    <col min="8962" max="8963" width="20.140625" style="633" customWidth="1"/>
    <col min="8964" max="8964" width="26.140625" style="633" customWidth="1"/>
    <col min="8965" max="9216" width="9.140625" style="633"/>
    <col min="9217" max="9217" width="89.140625" style="633" customWidth="1"/>
    <col min="9218" max="9219" width="20.140625" style="633" customWidth="1"/>
    <col min="9220" max="9220" width="26.140625" style="633" customWidth="1"/>
    <col min="9221" max="9472" width="9.140625" style="633"/>
    <col min="9473" max="9473" width="89.140625" style="633" customWidth="1"/>
    <col min="9474" max="9475" width="20.140625" style="633" customWidth="1"/>
    <col min="9476" max="9476" width="26.140625" style="633" customWidth="1"/>
    <col min="9477" max="9728" width="9.140625" style="633"/>
    <col min="9729" max="9729" width="89.140625" style="633" customWidth="1"/>
    <col min="9730" max="9731" width="20.140625" style="633" customWidth="1"/>
    <col min="9732" max="9732" width="26.140625" style="633" customWidth="1"/>
    <col min="9733" max="9984" width="9.140625" style="633"/>
    <col min="9985" max="9985" width="89.140625" style="633" customWidth="1"/>
    <col min="9986" max="9987" width="20.140625" style="633" customWidth="1"/>
    <col min="9988" max="9988" width="26.140625" style="633" customWidth="1"/>
    <col min="9989" max="10240" width="9.140625" style="633"/>
    <col min="10241" max="10241" width="89.140625" style="633" customWidth="1"/>
    <col min="10242" max="10243" width="20.140625" style="633" customWidth="1"/>
    <col min="10244" max="10244" width="26.140625" style="633" customWidth="1"/>
    <col min="10245" max="10496" width="9.140625" style="633"/>
    <col min="10497" max="10497" width="89.140625" style="633" customWidth="1"/>
    <col min="10498" max="10499" width="20.140625" style="633" customWidth="1"/>
    <col min="10500" max="10500" width="26.140625" style="633" customWidth="1"/>
    <col min="10501" max="10752" width="9.140625" style="633"/>
    <col min="10753" max="10753" width="89.140625" style="633" customWidth="1"/>
    <col min="10754" max="10755" width="20.140625" style="633" customWidth="1"/>
    <col min="10756" max="10756" width="26.140625" style="633" customWidth="1"/>
    <col min="10757" max="11008" width="9.140625" style="633"/>
    <col min="11009" max="11009" width="89.140625" style="633" customWidth="1"/>
    <col min="11010" max="11011" width="20.140625" style="633" customWidth="1"/>
    <col min="11012" max="11012" width="26.140625" style="633" customWidth="1"/>
    <col min="11013" max="11264" width="9.140625" style="633"/>
    <col min="11265" max="11265" width="89.140625" style="633" customWidth="1"/>
    <col min="11266" max="11267" width="20.140625" style="633" customWidth="1"/>
    <col min="11268" max="11268" width="26.140625" style="633" customWidth="1"/>
    <col min="11269" max="11520" width="9.140625" style="633"/>
    <col min="11521" max="11521" width="89.140625" style="633" customWidth="1"/>
    <col min="11522" max="11523" width="20.140625" style="633" customWidth="1"/>
    <col min="11524" max="11524" width="26.140625" style="633" customWidth="1"/>
    <col min="11525" max="11776" width="9.140625" style="633"/>
    <col min="11777" max="11777" width="89.140625" style="633" customWidth="1"/>
    <col min="11778" max="11779" width="20.140625" style="633" customWidth="1"/>
    <col min="11780" max="11780" width="26.140625" style="633" customWidth="1"/>
    <col min="11781" max="12032" width="9.140625" style="633"/>
    <col min="12033" max="12033" width="89.140625" style="633" customWidth="1"/>
    <col min="12034" max="12035" width="20.140625" style="633" customWidth="1"/>
    <col min="12036" max="12036" width="26.140625" style="633" customWidth="1"/>
    <col min="12037" max="12288" width="9.140625" style="633"/>
    <col min="12289" max="12289" width="89.140625" style="633" customWidth="1"/>
    <col min="12290" max="12291" width="20.140625" style="633" customWidth="1"/>
    <col min="12292" max="12292" width="26.140625" style="633" customWidth="1"/>
    <col min="12293" max="12544" width="9.140625" style="633"/>
    <col min="12545" max="12545" width="89.140625" style="633" customWidth="1"/>
    <col min="12546" max="12547" width="20.140625" style="633" customWidth="1"/>
    <col min="12548" max="12548" width="26.140625" style="633" customWidth="1"/>
    <col min="12549" max="12800" width="9.140625" style="633"/>
    <col min="12801" max="12801" width="89.140625" style="633" customWidth="1"/>
    <col min="12802" max="12803" width="20.140625" style="633" customWidth="1"/>
    <col min="12804" max="12804" width="26.140625" style="633" customWidth="1"/>
    <col min="12805" max="13056" width="9.140625" style="633"/>
    <col min="13057" max="13057" width="89.140625" style="633" customWidth="1"/>
    <col min="13058" max="13059" width="20.140625" style="633" customWidth="1"/>
    <col min="13060" max="13060" width="26.140625" style="633" customWidth="1"/>
    <col min="13061" max="13312" width="9.140625" style="633"/>
    <col min="13313" max="13313" width="89.140625" style="633" customWidth="1"/>
    <col min="13314" max="13315" width="20.140625" style="633" customWidth="1"/>
    <col min="13316" max="13316" width="26.140625" style="633" customWidth="1"/>
    <col min="13317" max="13568" width="9.140625" style="633"/>
    <col min="13569" max="13569" width="89.140625" style="633" customWidth="1"/>
    <col min="13570" max="13571" width="20.140625" style="633" customWidth="1"/>
    <col min="13572" max="13572" width="26.140625" style="633" customWidth="1"/>
    <col min="13573" max="13824" width="9.140625" style="633"/>
    <col min="13825" max="13825" width="89.140625" style="633" customWidth="1"/>
    <col min="13826" max="13827" width="20.140625" style="633" customWidth="1"/>
    <col min="13828" max="13828" width="26.140625" style="633" customWidth="1"/>
    <col min="13829" max="14080" width="9.140625" style="633"/>
    <col min="14081" max="14081" width="89.140625" style="633" customWidth="1"/>
    <col min="14082" max="14083" width="20.140625" style="633" customWidth="1"/>
    <col min="14084" max="14084" width="26.140625" style="633" customWidth="1"/>
    <col min="14085" max="14336" width="9.140625" style="633"/>
    <col min="14337" max="14337" width="89.140625" style="633" customWidth="1"/>
    <col min="14338" max="14339" width="20.140625" style="633" customWidth="1"/>
    <col min="14340" max="14340" width="26.140625" style="633" customWidth="1"/>
    <col min="14341" max="14592" width="9.140625" style="633"/>
    <col min="14593" max="14593" width="89.140625" style="633" customWidth="1"/>
    <col min="14594" max="14595" width="20.140625" style="633" customWidth="1"/>
    <col min="14596" max="14596" width="26.140625" style="633" customWidth="1"/>
    <col min="14597" max="14848" width="9.140625" style="633"/>
    <col min="14849" max="14849" width="89.140625" style="633" customWidth="1"/>
    <col min="14850" max="14851" width="20.140625" style="633" customWidth="1"/>
    <col min="14852" max="14852" width="26.140625" style="633" customWidth="1"/>
    <col min="14853" max="15104" width="9.140625" style="633"/>
    <col min="15105" max="15105" width="89.140625" style="633" customWidth="1"/>
    <col min="15106" max="15107" width="20.140625" style="633" customWidth="1"/>
    <col min="15108" max="15108" width="26.140625" style="633" customWidth="1"/>
    <col min="15109" max="15360" width="9.140625" style="633"/>
    <col min="15361" max="15361" width="89.140625" style="633" customWidth="1"/>
    <col min="15362" max="15363" width="20.140625" style="633" customWidth="1"/>
    <col min="15364" max="15364" width="26.140625" style="633" customWidth="1"/>
    <col min="15365" max="15616" width="9.140625" style="633"/>
    <col min="15617" max="15617" width="89.140625" style="633" customWidth="1"/>
    <col min="15618" max="15619" width="20.140625" style="633" customWidth="1"/>
    <col min="15620" max="15620" width="26.140625" style="633" customWidth="1"/>
    <col min="15621" max="15872" width="9.140625" style="633"/>
    <col min="15873" max="15873" width="89.140625" style="633" customWidth="1"/>
    <col min="15874" max="15875" width="20.140625" style="633" customWidth="1"/>
    <col min="15876" max="15876" width="26.140625" style="633" customWidth="1"/>
    <col min="15877" max="16128" width="9.140625" style="633"/>
    <col min="16129" max="16129" width="89.140625" style="633" customWidth="1"/>
    <col min="16130" max="16131" width="20.140625" style="633" customWidth="1"/>
    <col min="16132" max="16132" width="26.140625" style="633" customWidth="1"/>
    <col min="16133" max="16384" width="9.140625" style="633"/>
  </cols>
  <sheetData>
    <row r="1" spans="1:4" ht="30" customHeight="1">
      <c r="A1" s="751" t="s">
        <v>442</v>
      </c>
      <c r="B1" s="762"/>
      <c r="C1" s="762"/>
      <c r="D1" s="762"/>
    </row>
    <row r="2" spans="1:4" ht="15" customHeight="1">
      <c r="A2" s="752" t="s">
        <v>650</v>
      </c>
      <c r="B2" s="763"/>
      <c r="C2" s="763"/>
      <c r="D2" s="763"/>
    </row>
    <row r="3" spans="1:4" ht="15" customHeight="1">
      <c r="A3" s="764" t="s">
        <v>1500</v>
      </c>
      <c r="B3" s="765"/>
      <c r="C3" s="765"/>
      <c r="D3" s="765"/>
    </row>
    <row r="4" spans="1:4" s="78" customFormat="1" ht="30" customHeight="1">
      <c r="A4" s="753" t="s">
        <v>651</v>
      </c>
      <c r="B4" s="766"/>
      <c r="C4" s="766"/>
      <c r="D4" s="766"/>
    </row>
    <row r="5" spans="1:4" ht="3.75" customHeight="1">
      <c r="A5" s="47"/>
      <c r="B5" s="47"/>
      <c r="C5" s="47"/>
      <c r="D5" s="47"/>
    </row>
    <row r="6" spans="1:4" s="19" customFormat="1" ht="30" customHeight="1">
      <c r="A6" s="239"/>
      <c r="B6" s="240" t="s">
        <v>60</v>
      </c>
      <c r="C6" s="240" t="s">
        <v>58</v>
      </c>
      <c r="D6" s="240" t="s">
        <v>519</v>
      </c>
    </row>
    <row r="7" spans="1:4" s="20" customFormat="1" ht="15" customHeight="1">
      <c r="A7" s="241" t="s">
        <v>652</v>
      </c>
      <c r="B7" s="242">
        <v>0.11169999999999999</v>
      </c>
      <c r="C7" s="242">
        <v>0.1125</v>
      </c>
      <c r="D7" s="242">
        <v>0.1118</v>
      </c>
    </row>
    <row r="8" spans="1:4" s="78" customFormat="1" ht="15" customHeight="1">
      <c r="A8" s="120" t="s">
        <v>653</v>
      </c>
      <c r="B8" s="121">
        <v>1346230682.6900001</v>
      </c>
      <c r="C8" s="121">
        <v>145080464.61000001</v>
      </c>
      <c r="D8" s="121">
        <v>1491311147.3</v>
      </c>
    </row>
    <row r="9" spans="1:4" s="78" customFormat="1" ht="15" customHeight="1">
      <c r="A9" s="120" t="s">
        <v>654</v>
      </c>
      <c r="B9" s="121">
        <v>0</v>
      </c>
      <c r="C9" s="121">
        <v>0</v>
      </c>
      <c r="D9" s="121">
        <v>0</v>
      </c>
    </row>
    <row r="10" spans="1:4" s="21" customFormat="1" ht="15" customHeight="1">
      <c r="A10" s="120" t="s">
        <v>655</v>
      </c>
      <c r="B10" s="121">
        <v>246536020.69</v>
      </c>
      <c r="C10" s="121">
        <v>43236207.189999998</v>
      </c>
      <c r="D10" s="121">
        <v>289772227.88</v>
      </c>
    </row>
    <row r="11" spans="1:4" s="21" customFormat="1" ht="15" customHeight="1">
      <c r="A11" s="120" t="s">
        <v>656</v>
      </c>
      <c r="B11" s="121">
        <v>165169882.11000001</v>
      </c>
      <c r="C11" s="121">
        <v>59843754.609999999</v>
      </c>
      <c r="D11" s="121">
        <v>225013636.72</v>
      </c>
    </row>
    <row r="12" spans="1:4" s="21" customFormat="1" ht="15" customHeight="1">
      <c r="A12" s="120" t="s">
        <v>657</v>
      </c>
      <c r="B12" s="121">
        <v>472342521.87</v>
      </c>
      <c r="C12" s="121">
        <v>328771098.23000002</v>
      </c>
      <c r="D12" s="121">
        <v>801113620.10000002</v>
      </c>
    </row>
    <row r="13" spans="1:4" s="21" customFormat="1" ht="15" customHeight="1">
      <c r="A13" s="120" t="s">
        <v>658</v>
      </c>
      <c r="B13" s="121">
        <v>3299889555.5300002</v>
      </c>
      <c r="C13" s="121">
        <v>328109530.68000001</v>
      </c>
      <c r="D13" s="121">
        <v>3627999086.21</v>
      </c>
    </row>
    <row r="14" spans="1:4" s="21" customFormat="1" ht="15" customHeight="1">
      <c r="A14" s="243" t="s">
        <v>659</v>
      </c>
      <c r="B14" s="122">
        <v>5530168662.8900003</v>
      </c>
      <c r="C14" s="122">
        <v>905041055.32000005</v>
      </c>
      <c r="D14" s="122">
        <v>6435209718.21</v>
      </c>
    </row>
    <row r="15" spans="1:4" s="22" customFormat="1" ht="15" customHeight="1">
      <c r="A15" s="120" t="s">
        <v>660</v>
      </c>
      <c r="B15" s="121">
        <v>3786038592.1255002</v>
      </c>
      <c r="C15" s="121">
        <v>613256973.09549999</v>
      </c>
      <c r="D15" s="121">
        <v>4399295565.2209997</v>
      </c>
    </row>
    <row r="16" spans="1:4" s="23" customFormat="1" ht="15" customHeight="1">
      <c r="A16" s="244" t="s">
        <v>661</v>
      </c>
      <c r="B16" s="123">
        <v>0.68459999999999999</v>
      </c>
      <c r="C16" s="123">
        <v>0.67759999999999998</v>
      </c>
      <c r="D16" s="123">
        <v>0.68359999999999999</v>
      </c>
    </row>
    <row r="17" spans="1:4" s="21" customFormat="1" ht="15" customHeight="1">
      <c r="A17" s="243" t="s">
        <v>662</v>
      </c>
      <c r="B17" s="122">
        <v>378603859.21259999</v>
      </c>
      <c r="C17" s="122">
        <v>61325697.309600003</v>
      </c>
      <c r="D17" s="122">
        <v>439929556.52209997</v>
      </c>
    </row>
    <row r="18" spans="1:4" s="21" customFormat="1" ht="15" customHeight="1">
      <c r="A18" s="120" t="s">
        <v>663</v>
      </c>
      <c r="B18" s="121">
        <v>343657486</v>
      </c>
      <c r="C18" s="121">
        <v>109811438</v>
      </c>
      <c r="D18" s="121">
        <v>453468924</v>
      </c>
    </row>
    <row r="19" spans="1:4" s="21" customFormat="1" ht="15" customHeight="1">
      <c r="A19" s="120" t="s">
        <v>664</v>
      </c>
      <c r="B19" s="121">
        <v>0</v>
      </c>
      <c r="C19" s="121">
        <v>0</v>
      </c>
      <c r="D19" s="121">
        <v>0</v>
      </c>
    </row>
    <row r="20" spans="1:4" s="21" customFormat="1" ht="15" customHeight="1">
      <c r="A20" s="244" t="s">
        <v>665</v>
      </c>
      <c r="B20" s="121">
        <v>0</v>
      </c>
      <c r="C20" s="121">
        <v>0</v>
      </c>
      <c r="D20" s="121">
        <v>0</v>
      </c>
    </row>
    <row r="21" spans="1:4" s="21" customFormat="1" ht="15" customHeight="1">
      <c r="A21" s="120" t="s">
        <v>666</v>
      </c>
      <c r="B21" s="121">
        <v>1084103</v>
      </c>
      <c r="C21" s="121">
        <v>47521188</v>
      </c>
      <c r="D21" s="121">
        <v>48605291</v>
      </c>
    </row>
    <row r="22" spans="1:4" s="21" customFormat="1" ht="15" customHeight="1">
      <c r="A22" s="243" t="s">
        <v>667</v>
      </c>
      <c r="B22" s="122">
        <v>342573383</v>
      </c>
      <c r="C22" s="122">
        <v>62290250</v>
      </c>
      <c r="D22" s="122">
        <v>404863633</v>
      </c>
    </row>
    <row r="23" spans="1:4" s="21" customFormat="1" ht="15" customHeight="1">
      <c r="A23" s="120" t="s">
        <v>668</v>
      </c>
      <c r="B23" s="121">
        <v>64949096</v>
      </c>
      <c r="C23" s="121">
        <v>4511047</v>
      </c>
      <c r="D23" s="121">
        <v>69460143</v>
      </c>
    </row>
    <row r="24" spans="1:4" s="21" customFormat="1" ht="15" customHeight="1">
      <c r="A24" s="120" t="s">
        <v>669</v>
      </c>
      <c r="B24" s="121">
        <v>0</v>
      </c>
      <c r="C24" s="121">
        <v>0</v>
      </c>
      <c r="D24" s="121">
        <v>0</v>
      </c>
    </row>
    <row r="25" spans="1:4" s="24" customFormat="1" ht="15" customHeight="1">
      <c r="A25" s="120" t="s">
        <v>670</v>
      </c>
      <c r="B25" s="121">
        <v>0</v>
      </c>
      <c r="C25" s="121">
        <v>0</v>
      </c>
      <c r="D25" s="121">
        <v>0</v>
      </c>
    </row>
    <row r="26" spans="1:4" s="21" customFormat="1" ht="15" customHeight="1">
      <c r="A26" s="120" t="s">
        <v>671</v>
      </c>
      <c r="B26" s="121">
        <v>64949096</v>
      </c>
      <c r="C26" s="121">
        <v>4511047</v>
      </c>
      <c r="D26" s="121">
        <v>69460143</v>
      </c>
    </row>
    <row r="27" spans="1:4" s="25" customFormat="1" ht="15" customHeight="1">
      <c r="A27" s="244" t="s">
        <v>672</v>
      </c>
      <c r="B27" s="121">
        <v>15707602</v>
      </c>
      <c r="C27" s="121">
        <v>2189444</v>
      </c>
      <c r="D27" s="121">
        <v>17897046</v>
      </c>
    </row>
    <row r="28" spans="1:4" s="26" customFormat="1" ht="15" customHeight="1">
      <c r="A28" s="244" t="s">
        <v>673</v>
      </c>
      <c r="B28" s="121">
        <v>0</v>
      </c>
      <c r="C28" s="121">
        <v>0</v>
      </c>
      <c r="D28" s="121">
        <v>0</v>
      </c>
    </row>
    <row r="29" spans="1:4" s="21" customFormat="1" ht="15" customHeight="1">
      <c r="A29" s="245" t="s">
        <v>674</v>
      </c>
      <c r="B29" s="122">
        <v>80656698</v>
      </c>
      <c r="C29" s="122">
        <v>6700491</v>
      </c>
      <c r="D29" s="122">
        <v>87357189</v>
      </c>
    </row>
    <row r="30" spans="1:4" s="21" customFormat="1" ht="15" customHeight="1">
      <c r="A30" s="244" t="s">
        <v>675</v>
      </c>
      <c r="B30" s="121">
        <v>0</v>
      </c>
      <c r="C30" s="121">
        <v>0</v>
      </c>
      <c r="D30" s="121">
        <v>0</v>
      </c>
    </row>
    <row r="31" spans="1:4" s="21" customFormat="1" ht="15" customHeight="1">
      <c r="A31" s="244" t="s">
        <v>676</v>
      </c>
      <c r="B31" s="121">
        <v>424644</v>
      </c>
      <c r="C31" s="121">
        <v>0</v>
      </c>
      <c r="D31" s="121">
        <v>424644</v>
      </c>
    </row>
    <row r="32" spans="1:4" s="21" customFormat="1" ht="15" customHeight="1">
      <c r="A32" s="243" t="s">
        <v>677</v>
      </c>
      <c r="B32" s="122">
        <v>422805437</v>
      </c>
      <c r="C32" s="122">
        <v>68990741</v>
      </c>
      <c r="D32" s="122">
        <v>491796178</v>
      </c>
    </row>
    <row r="33" spans="1:4" s="78" customFormat="1" ht="15" customHeight="1">
      <c r="A33" s="120" t="s">
        <v>678</v>
      </c>
      <c r="B33" s="121">
        <v>44201577.787500001</v>
      </c>
      <c r="C33" s="121">
        <v>7665043.6904999996</v>
      </c>
      <c r="D33" s="121">
        <v>51866621.477899998</v>
      </c>
    </row>
    <row r="34" spans="1:4" s="27" customFormat="1" ht="15" customHeight="1">
      <c r="A34" s="120" t="s">
        <v>679</v>
      </c>
      <c r="B34" s="246">
        <v>0.32229999999999998</v>
      </c>
      <c r="C34" s="246">
        <v>0.1988</v>
      </c>
      <c r="D34" s="246">
        <v>0.30499999999999999</v>
      </c>
    </row>
    <row r="35" spans="1:4" ht="3.75" customHeight="1" thickBot="1">
      <c r="A35" s="118"/>
      <c r="B35" s="118"/>
      <c r="C35" s="118"/>
      <c r="D35" s="118"/>
    </row>
    <row r="36" spans="1:4" ht="24.95" customHeight="1" thickTop="1">
      <c r="A36" s="780" t="s">
        <v>680</v>
      </c>
      <c r="B36" s="780"/>
      <c r="C36" s="780"/>
      <c r="D36" s="780"/>
    </row>
    <row r="37" spans="1:4" ht="15" customHeight="1">
      <c r="A37" s="120"/>
      <c r="B37" s="47"/>
      <c r="C37" s="47"/>
      <c r="D37" s="47"/>
    </row>
  </sheetData>
  <mergeCells count="5">
    <mergeCell ref="A1:D1"/>
    <mergeCell ref="A2:D2"/>
    <mergeCell ref="A3:D3"/>
    <mergeCell ref="A4:D4"/>
    <mergeCell ref="A36:D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G26"/>
  <sheetViews>
    <sheetView zoomScaleNormal="100" workbookViewId="0">
      <selection activeCell="G26" sqref="G26"/>
    </sheetView>
  </sheetViews>
  <sheetFormatPr defaultColWidth="9.140625" defaultRowHeight="12.75"/>
  <cols>
    <col min="1" max="1" width="38.28515625" style="33" customWidth="1"/>
    <col min="2" max="2" width="9.140625" style="633" bestFit="1" customWidth="1"/>
    <col min="3" max="3" width="7.5703125" style="633" bestFit="1" customWidth="1"/>
    <col min="4" max="4" width="9.28515625" style="633" bestFit="1" customWidth="1"/>
    <col min="5" max="5" width="10.7109375" style="633" customWidth="1"/>
    <col min="6" max="16384" width="9.140625" style="633"/>
  </cols>
  <sheetData>
    <row r="1" spans="1:7" s="28" customFormat="1" ht="30" customHeight="1">
      <c r="A1" s="751" t="s">
        <v>442</v>
      </c>
      <c r="B1" s="751"/>
      <c r="C1" s="751"/>
      <c r="D1" s="751"/>
      <c r="E1" s="751"/>
      <c r="F1" s="47"/>
      <c r="G1" s="47"/>
    </row>
    <row r="2" spans="1:7" s="28" customFormat="1" ht="15" customHeight="1">
      <c r="A2" s="752" t="s">
        <v>681</v>
      </c>
      <c r="B2" s="752"/>
      <c r="C2" s="752"/>
      <c r="D2" s="752"/>
      <c r="E2" s="752"/>
      <c r="F2" s="47"/>
      <c r="G2" s="47"/>
    </row>
    <row r="3" spans="1:7" s="28" customFormat="1" ht="15" customHeight="1">
      <c r="A3" s="764" t="s">
        <v>1500</v>
      </c>
      <c r="B3" s="764"/>
      <c r="C3" s="764"/>
      <c r="D3" s="764"/>
      <c r="E3" s="764"/>
      <c r="F3" s="47"/>
      <c r="G3" s="47"/>
    </row>
    <row r="4" spans="1:7" s="29" customFormat="1" ht="30" customHeight="1">
      <c r="A4" s="753" t="s">
        <v>512</v>
      </c>
      <c r="B4" s="753"/>
      <c r="C4" s="753"/>
      <c r="D4" s="753"/>
      <c r="E4" s="753"/>
      <c r="F4" s="47"/>
      <c r="G4" s="47"/>
    </row>
    <row r="5" spans="1:7" ht="15" customHeight="1">
      <c r="A5" s="125"/>
      <c r="B5" s="126"/>
      <c r="C5" s="126"/>
      <c r="D5" s="47"/>
      <c r="E5" s="47"/>
      <c r="F5" s="47"/>
      <c r="G5" s="47"/>
    </row>
    <row r="6" spans="1:7" ht="30" customHeight="1">
      <c r="A6" s="150"/>
      <c r="B6" s="127" t="s">
        <v>60</v>
      </c>
      <c r="C6" s="127" t="s">
        <v>58</v>
      </c>
      <c r="D6" s="128" t="s">
        <v>519</v>
      </c>
      <c r="E6" s="129" t="s">
        <v>682</v>
      </c>
      <c r="F6" s="47"/>
      <c r="G6" s="47"/>
    </row>
    <row r="7" spans="1:7" ht="15" customHeight="1">
      <c r="A7" s="179" t="s">
        <v>683</v>
      </c>
      <c r="B7" s="339">
        <v>3789600.5988400001</v>
      </c>
      <c r="C7" s="339">
        <v>599006.9784299999</v>
      </c>
      <c r="D7" s="339">
        <v>4388607.5772700002</v>
      </c>
      <c r="E7" s="130">
        <v>0.95922759868521545</v>
      </c>
      <c r="F7" s="47"/>
      <c r="G7" s="47"/>
    </row>
    <row r="8" spans="1:7" ht="15" customHeight="1">
      <c r="A8" s="179" t="s">
        <v>684</v>
      </c>
      <c r="B8" s="339">
        <v>15942.548550000001</v>
      </c>
      <c r="C8" s="339">
        <v>1925.2179599999999</v>
      </c>
      <c r="D8" s="339">
        <v>17867.766510000001</v>
      </c>
      <c r="E8" s="130">
        <v>3.9053969764863659E-3</v>
      </c>
      <c r="F8" s="47"/>
      <c r="G8" s="47"/>
    </row>
    <row r="9" spans="1:7" ht="15" customHeight="1">
      <c r="A9" s="179" t="s">
        <v>685</v>
      </c>
      <c r="B9" s="339">
        <v>26079.46342</v>
      </c>
      <c r="C9" s="339">
        <v>14647.99748</v>
      </c>
      <c r="D9" s="339">
        <v>40727.460899999998</v>
      </c>
      <c r="E9" s="130">
        <v>8.9018905955485679E-3</v>
      </c>
      <c r="F9" s="47"/>
      <c r="G9" s="47"/>
    </row>
    <row r="10" spans="1:7" ht="15" customHeight="1">
      <c r="A10" s="179" t="s">
        <v>686</v>
      </c>
      <c r="B10" s="339">
        <v>1124.5034099999998</v>
      </c>
      <c r="C10" s="339">
        <v>344.55215000000004</v>
      </c>
      <c r="D10" s="339">
        <v>1469.0555599999998</v>
      </c>
      <c r="E10" s="130">
        <v>3.2109470084599199E-4</v>
      </c>
      <c r="F10" s="47"/>
      <c r="G10" s="47"/>
    </row>
    <row r="11" spans="1:7" ht="15" customHeight="1">
      <c r="A11" s="179" t="s">
        <v>687</v>
      </c>
      <c r="B11" s="339">
        <v>3989.6643599999998</v>
      </c>
      <c r="C11" s="339">
        <v>11181.78571</v>
      </c>
      <c r="D11" s="339">
        <v>15171.450069999999</v>
      </c>
      <c r="E11" s="130">
        <v>3.3160571691560488E-3</v>
      </c>
      <c r="F11" s="47"/>
      <c r="G11" s="47"/>
    </row>
    <row r="12" spans="1:7" ht="15" customHeight="1">
      <c r="A12" s="179" t="s">
        <v>688</v>
      </c>
      <c r="B12" s="339">
        <v>737.67164000000002</v>
      </c>
      <c r="C12" s="339">
        <v>1409.4609699999999</v>
      </c>
      <c r="D12" s="339">
        <v>2147.1326099999997</v>
      </c>
      <c r="E12" s="130">
        <v>4.6930349120670694E-4</v>
      </c>
      <c r="F12" s="47"/>
      <c r="G12" s="47"/>
    </row>
    <row r="13" spans="1:7" ht="15" customHeight="1">
      <c r="A13" s="179" t="s">
        <v>689</v>
      </c>
      <c r="B13" s="339">
        <v>632.14083999999991</v>
      </c>
      <c r="C13" s="339">
        <v>264.98533000000003</v>
      </c>
      <c r="D13" s="339">
        <v>897.12617</v>
      </c>
      <c r="E13" s="130">
        <v>1.960868377076634E-4</v>
      </c>
      <c r="F13" s="47"/>
      <c r="G13" s="47"/>
    </row>
    <row r="14" spans="1:7" ht="15" customHeight="1">
      <c r="A14" s="179" t="s">
        <v>690</v>
      </c>
      <c r="B14" s="339">
        <v>316.07040999999998</v>
      </c>
      <c r="C14" s="339">
        <v>114.80117999999999</v>
      </c>
      <c r="D14" s="339">
        <v>430.87158999999997</v>
      </c>
      <c r="E14" s="130">
        <v>9.4176549928504346E-5</v>
      </c>
      <c r="F14" s="47"/>
      <c r="G14" s="47"/>
    </row>
    <row r="15" spans="1:7" ht="15" customHeight="1">
      <c r="A15" s="179" t="s">
        <v>691</v>
      </c>
      <c r="B15" s="339">
        <v>3062.60034</v>
      </c>
      <c r="C15" s="339">
        <v>12717.96003</v>
      </c>
      <c r="D15" s="339">
        <v>15780.560369999999</v>
      </c>
      <c r="E15" s="130">
        <v>3.4491917454689508E-3</v>
      </c>
      <c r="F15" s="47"/>
      <c r="G15" s="47"/>
    </row>
    <row r="16" spans="1:7" ht="15" customHeight="1">
      <c r="A16" s="179" t="s">
        <v>692</v>
      </c>
      <c r="B16" s="339">
        <v>2435.0549700000001</v>
      </c>
      <c r="C16" s="339">
        <v>5132.3725300000006</v>
      </c>
      <c r="D16" s="339">
        <v>7567.4275000000007</v>
      </c>
      <c r="E16" s="130">
        <v>1.6540292521586E-3</v>
      </c>
      <c r="F16" s="47"/>
      <c r="G16" s="47"/>
    </row>
    <row r="17" spans="1:7" ht="15" customHeight="1">
      <c r="A17" s="179" t="s">
        <v>693</v>
      </c>
      <c r="B17" s="339">
        <v>50380.218229999999</v>
      </c>
      <c r="C17" s="339">
        <v>63582.92686</v>
      </c>
      <c r="D17" s="339">
        <v>113963.14509000001</v>
      </c>
      <c r="E17" s="130">
        <v>2.4909174966903182E-2</v>
      </c>
      <c r="F17" s="47"/>
      <c r="G17" s="47"/>
    </row>
    <row r="18" spans="1:7" ht="15" customHeight="1">
      <c r="A18" s="179" t="s">
        <v>694</v>
      </c>
      <c r="B18" s="339">
        <v>40143.670600000005</v>
      </c>
      <c r="C18" s="339">
        <v>40368.983820000001</v>
      </c>
      <c r="D18" s="339">
        <v>80512.654420000006</v>
      </c>
      <c r="E18" s="130">
        <v>1.759782773995739E-2</v>
      </c>
      <c r="F18" s="47"/>
      <c r="G18" s="47"/>
    </row>
    <row r="19" spans="1:7" ht="15" customHeight="1">
      <c r="A19" s="180" t="s">
        <v>695</v>
      </c>
      <c r="B19" s="340">
        <v>3873744.6860299995</v>
      </c>
      <c r="C19" s="340">
        <v>701402.63383999991</v>
      </c>
      <c r="D19" s="340">
        <v>4575147.3198700007</v>
      </c>
      <c r="E19" s="131">
        <v>1</v>
      </c>
      <c r="F19" s="47"/>
      <c r="G19" s="47"/>
    </row>
    <row r="20" spans="1:7" ht="15" customHeight="1">
      <c r="A20" s="181" t="s">
        <v>696</v>
      </c>
      <c r="B20" s="339">
        <v>60699.519580000007</v>
      </c>
      <c r="C20" s="339">
        <v>49295.388610000002</v>
      </c>
      <c r="D20" s="339">
        <v>109994.90819000002</v>
      </c>
      <c r="E20" s="130"/>
      <c r="F20" s="47"/>
      <c r="G20" s="47"/>
    </row>
    <row r="21" spans="1:7" s="30" customFormat="1" ht="15" customHeight="1" thickBot="1">
      <c r="A21" s="182" t="s">
        <v>697</v>
      </c>
      <c r="B21" s="132">
        <v>0.84669288553970956</v>
      </c>
      <c r="C21" s="132">
        <v>0.15330711446029016</v>
      </c>
      <c r="D21" s="132">
        <v>1</v>
      </c>
      <c r="E21" s="132"/>
      <c r="F21" s="307"/>
      <c r="G21" s="307"/>
    </row>
    <row r="22" spans="1:7" ht="15" customHeight="1" thickTop="1">
      <c r="A22" s="133" t="s">
        <v>698</v>
      </c>
      <c r="B22" s="134"/>
      <c r="C22" s="134"/>
      <c r="D22" s="135"/>
      <c r="E22" s="135"/>
      <c r="F22" s="47"/>
      <c r="G22" s="47"/>
    </row>
    <row r="23" spans="1:7" ht="132" customHeight="1">
      <c r="A23" s="767" t="s">
        <v>558</v>
      </c>
      <c r="B23" s="769"/>
      <c r="C23" s="769"/>
      <c r="D23" s="769"/>
      <c r="E23" s="769"/>
      <c r="F23" s="47"/>
      <c r="G23" s="47"/>
    </row>
    <row r="24" spans="1:7" ht="130.5" customHeight="1">
      <c r="A24" s="767" t="s">
        <v>1243</v>
      </c>
      <c r="B24" s="768"/>
      <c r="C24" s="768"/>
      <c r="D24" s="768"/>
      <c r="E24" s="768"/>
      <c r="F24" s="47"/>
      <c r="G24" s="47"/>
    </row>
    <row r="25" spans="1:7" ht="15" customHeight="1">
      <c r="A25" s="133" t="s">
        <v>699</v>
      </c>
      <c r="B25" s="136"/>
      <c r="C25" s="136"/>
      <c r="D25" s="133"/>
      <c r="E25" s="133"/>
      <c r="F25" s="47"/>
      <c r="G25" s="47"/>
    </row>
    <row r="26" spans="1:7" ht="15" customHeight="1">
      <c r="A26" s="551"/>
      <c r="B26" s="285"/>
      <c r="C26" s="285"/>
      <c r="D26" s="631"/>
      <c r="E26" s="631"/>
      <c r="F26" s="47"/>
      <c r="G26" s="47"/>
    </row>
  </sheetData>
  <mergeCells count="6">
    <mergeCell ref="A24:E24"/>
    <mergeCell ref="A1:E1"/>
    <mergeCell ref="A2:E2"/>
    <mergeCell ref="A3:E3"/>
    <mergeCell ref="A4:E4"/>
    <mergeCell ref="A23:E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O24"/>
  <sheetViews>
    <sheetView workbookViewId="0">
      <selection sqref="A1:O1"/>
    </sheetView>
  </sheetViews>
  <sheetFormatPr defaultColWidth="9.140625" defaultRowHeight="12.75"/>
  <cols>
    <col min="1" max="2" width="10.7109375" style="633" customWidth="1"/>
    <col min="3" max="3" width="12.140625" style="633" bestFit="1" customWidth="1"/>
    <col min="4" max="7" width="10.7109375" style="633" customWidth="1"/>
    <col min="8" max="8" width="6.140625" style="633" customWidth="1"/>
    <col min="9" max="15" width="10.7109375" style="633" customWidth="1"/>
    <col min="16" max="256" width="9.140625" style="633"/>
    <col min="257" max="258" width="10.7109375" style="633" customWidth="1"/>
    <col min="259" max="259" width="12.140625" style="633" bestFit="1" customWidth="1"/>
    <col min="260" max="263" width="10.7109375" style="633" customWidth="1"/>
    <col min="264" max="264" width="6.140625" style="633" customWidth="1"/>
    <col min="265" max="271" width="10.7109375" style="633" customWidth="1"/>
    <col min="272" max="512" width="9.140625" style="633"/>
    <col min="513" max="514" width="10.7109375" style="633" customWidth="1"/>
    <col min="515" max="515" width="12.140625" style="633" bestFit="1" customWidth="1"/>
    <col min="516" max="519" width="10.7109375" style="633" customWidth="1"/>
    <col min="520" max="520" width="6.140625" style="633" customWidth="1"/>
    <col min="521" max="527" width="10.7109375" style="633" customWidth="1"/>
    <col min="528" max="768" width="9.140625" style="633"/>
    <col min="769" max="770" width="10.7109375" style="633" customWidth="1"/>
    <col min="771" max="771" width="12.140625" style="633" bestFit="1" customWidth="1"/>
    <col min="772" max="775" width="10.7109375" style="633" customWidth="1"/>
    <col min="776" max="776" width="6.140625" style="633" customWidth="1"/>
    <col min="777" max="783" width="10.7109375" style="633" customWidth="1"/>
    <col min="784" max="1024" width="9.140625" style="633"/>
    <col min="1025" max="1026" width="10.7109375" style="633" customWidth="1"/>
    <col min="1027" max="1027" width="12.140625" style="633" bestFit="1" customWidth="1"/>
    <col min="1028" max="1031" width="10.7109375" style="633" customWidth="1"/>
    <col min="1032" max="1032" width="6.140625" style="633" customWidth="1"/>
    <col min="1033" max="1039" width="10.7109375" style="633" customWidth="1"/>
    <col min="1040" max="1280" width="9.140625" style="633"/>
    <col min="1281" max="1282" width="10.7109375" style="633" customWidth="1"/>
    <col min="1283" max="1283" width="12.140625" style="633" bestFit="1" customWidth="1"/>
    <col min="1284" max="1287" width="10.7109375" style="633" customWidth="1"/>
    <col min="1288" max="1288" width="6.140625" style="633" customWidth="1"/>
    <col min="1289" max="1295" width="10.7109375" style="633" customWidth="1"/>
    <col min="1296" max="1536" width="9.140625" style="633"/>
    <col min="1537" max="1538" width="10.7109375" style="633" customWidth="1"/>
    <col min="1539" max="1539" width="12.140625" style="633" bestFit="1" customWidth="1"/>
    <col min="1540" max="1543" width="10.7109375" style="633" customWidth="1"/>
    <col min="1544" max="1544" width="6.140625" style="633" customWidth="1"/>
    <col min="1545" max="1551" width="10.7109375" style="633" customWidth="1"/>
    <col min="1552" max="1792" width="9.140625" style="633"/>
    <col min="1793" max="1794" width="10.7109375" style="633" customWidth="1"/>
    <col min="1795" max="1795" width="12.140625" style="633" bestFit="1" customWidth="1"/>
    <col min="1796" max="1799" width="10.7109375" style="633" customWidth="1"/>
    <col min="1800" max="1800" width="6.140625" style="633" customWidth="1"/>
    <col min="1801" max="1807" width="10.7109375" style="633" customWidth="1"/>
    <col min="1808" max="2048" width="9.140625" style="633"/>
    <col min="2049" max="2050" width="10.7109375" style="633" customWidth="1"/>
    <col min="2051" max="2051" width="12.140625" style="633" bestFit="1" customWidth="1"/>
    <col min="2052" max="2055" width="10.7109375" style="633" customWidth="1"/>
    <col min="2056" max="2056" width="6.140625" style="633" customWidth="1"/>
    <col min="2057" max="2063" width="10.7109375" style="633" customWidth="1"/>
    <col min="2064" max="2304" width="9.140625" style="633"/>
    <col min="2305" max="2306" width="10.7109375" style="633" customWidth="1"/>
    <col min="2307" max="2307" width="12.140625" style="633" bestFit="1" customWidth="1"/>
    <col min="2308" max="2311" width="10.7109375" style="633" customWidth="1"/>
    <col min="2312" max="2312" width="6.140625" style="633" customWidth="1"/>
    <col min="2313" max="2319" width="10.7109375" style="633" customWidth="1"/>
    <col min="2320" max="2560" width="9.140625" style="633"/>
    <col min="2561" max="2562" width="10.7109375" style="633" customWidth="1"/>
    <col min="2563" max="2563" width="12.140625" style="633" bestFit="1" customWidth="1"/>
    <col min="2564" max="2567" width="10.7109375" style="633" customWidth="1"/>
    <col min="2568" max="2568" width="6.140625" style="633" customWidth="1"/>
    <col min="2569" max="2575" width="10.7109375" style="633" customWidth="1"/>
    <col min="2576" max="2816" width="9.140625" style="633"/>
    <col min="2817" max="2818" width="10.7109375" style="633" customWidth="1"/>
    <col min="2819" max="2819" width="12.140625" style="633" bestFit="1" customWidth="1"/>
    <col min="2820" max="2823" width="10.7109375" style="633" customWidth="1"/>
    <col min="2824" max="2824" width="6.140625" style="633" customWidth="1"/>
    <col min="2825" max="2831" width="10.7109375" style="633" customWidth="1"/>
    <col min="2832" max="3072" width="9.140625" style="633"/>
    <col min="3073" max="3074" width="10.7109375" style="633" customWidth="1"/>
    <col min="3075" max="3075" width="12.140625" style="633" bestFit="1" customWidth="1"/>
    <col min="3076" max="3079" width="10.7109375" style="633" customWidth="1"/>
    <col min="3080" max="3080" width="6.140625" style="633" customWidth="1"/>
    <col min="3081" max="3087" width="10.7109375" style="633" customWidth="1"/>
    <col min="3088" max="3328" width="9.140625" style="633"/>
    <col min="3329" max="3330" width="10.7109375" style="633" customWidth="1"/>
    <col min="3331" max="3331" width="12.140625" style="633" bestFit="1" customWidth="1"/>
    <col min="3332" max="3335" width="10.7109375" style="633" customWidth="1"/>
    <col min="3336" max="3336" width="6.140625" style="633" customWidth="1"/>
    <col min="3337" max="3343" width="10.7109375" style="633" customWidth="1"/>
    <col min="3344" max="3584" width="9.140625" style="633"/>
    <col min="3585" max="3586" width="10.7109375" style="633" customWidth="1"/>
    <col min="3587" max="3587" width="12.140625" style="633" bestFit="1" customWidth="1"/>
    <col min="3588" max="3591" width="10.7109375" style="633" customWidth="1"/>
    <col min="3592" max="3592" width="6.140625" style="633" customWidth="1"/>
    <col min="3593" max="3599" width="10.7109375" style="633" customWidth="1"/>
    <col min="3600" max="3840" width="9.140625" style="633"/>
    <col min="3841" max="3842" width="10.7109375" style="633" customWidth="1"/>
    <col min="3843" max="3843" width="12.140625" style="633" bestFit="1" customWidth="1"/>
    <col min="3844" max="3847" width="10.7109375" style="633" customWidth="1"/>
    <col min="3848" max="3848" width="6.140625" style="633" customWidth="1"/>
    <col min="3849" max="3855" width="10.7109375" style="633" customWidth="1"/>
    <col min="3856" max="4096" width="9.140625" style="633"/>
    <col min="4097" max="4098" width="10.7109375" style="633" customWidth="1"/>
    <col min="4099" max="4099" width="12.140625" style="633" bestFit="1" customWidth="1"/>
    <col min="4100" max="4103" width="10.7109375" style="633" customWidth="1"/>
    <col min="4104" max="4104" width="6.140625" style="633" customWidth="1"/>
    <col min="4105" max="4111" width="10.7109375" style="633" customWidth="1"/>
    <col min="4112" max="4352" width="9.140625" style="633"/>
    <col min="4353" max="4354" width="10.7109375" style="633" customWidth="1"/>
    <col min="4355" max="4355" width="12.140625" style="633" bestFit="1" customWidth="1"/>
    <col min="4356" max="4359" width="10.7109375" style="633" customWidth="1"/>
    <col min="4360" max="4360" width="6.140625" style="633" customWidth="1"/>
    <col min="4361" max="4367" width="10.7109375" style="633" customWidth="1"/>
    <col min="4368" max="4608" width="9.140625" style="633"/>
    <col min="4609" max="4610" width="10.7109375" style="633" customWidth="1"/>
    <col min="4611" max="4611" width="12.140625" style="633" bestFit="1" customWidth="1"/>
    <col min="4612" max="4615" width="10.7109375" style="633" customWidth="1"/>
    <col min="4616" max="4616" width="6.140625" style="633" customWidth="1"/>
    <col min="4617" max="4623" width="10.7109375" style="633" customWidth="1"/>
    <col min="4624" max="4864" width="9.140625" style="633"/>
    <col min="4865" max="4866" width="10.7109375" style="633" customWidth="1"/>
    <col min="4867" max="4867" width="12.140625" style="633" bestFit="1" customWidth="1"/>
    <col min="4868" max="4871" width="10.7109375" style="633" customWidth="1"/>
    <col min="4872" max="4872" width="6.140625" style="633" customWidth="1"/>
    <col min="4873" max="4879" width="10.7109375" style="633" customWidth="1"/>
    <col min="4880" max="5120" width="9.140625" style="633"/>
    <col min="5121" max="5122" width="10.7109375" style="633" customWidth="1"/>
    <col min="5123" max="5123" width="12.140625" style="633" bestFit="1" customWidth="1"/>
    <col min="5124" max="5127" width="10.7109375" style="633" customWidth="1"/>
    <col min="5128" max="5128" width="6.140625" style="633" customWidth="1"/>
    <col min="5129" max="5135" width="10.7109375" style="633" customWidth="1"/>
    <col min="5136" max="5376" width="9.140625" style="633"/>
    <col min="5377" max="5378" width="10.7109375" style="633" customWidth="1"/>
    <col min="5379" max="5379" width="12.140625" style="633" bestFit="1" customWidth="1"/>
    <col min="5380" max="5383" width="10.7109375" style="633" customWidth="1"/>
    <col min="5384" max="5384" width="6.140625" style="633" customWidth="1"/>
    <col min="5385" max="5391" width="10.7109375" style="633" customWidth="1"/>
    <col min="5392" max="5632" width="9.140625" style="633"/>
    <col min="5633" max="5634" width="10.7109375" style="633" customWidth="1"/>
    <col min="5635" max="5635" width="12.140625" style="633" bestFit="1" customWidth="1"/>
    <col min="5636" max="5639" width="10.7109375" style="633" customWidth="1"/>
    <col min="5640" max="5640" width="6.140625" style="633" customWidth="1"/>
    <col min="5641" max="5647" width="10.7109375" style="633" customWidth="1"/>
    <col min="5648" max="5888" width="9.140625" style="633"/>
    <col min="5889" max="5890" width="10.7109375" style="633" customWidth="1"/>
    <col min="5891" max="5891" width="12.140625" style="633" bestFit="1" customWidth="1"/>
    <col min="5892" max="5895" width="10.7109375" style="633" customWidth="1"/>
    <col min="5896" max="5896" width="6.140625" style="633" customWidth="1"/>
    <col min="5897" max="5903" width="10.7109375" style="633" customWidth="1"/>
    <col min="5904" max="6144" width="9.140625" style="633"/>
    <col min="6145" max="6146" width="10.7109375" style="633" customWidth="1"/>
    <col min="6147" max="6147" width="12.140625" style="633" bestFit="1" customWidth="1"/>
    <col min="6148" max="6151" width="10.7109375" style="633" customWidth="1"/>
    <col min="6152" max="6152" width="6.140625" style="633" customWidth="1"/>
    <col min="6153" max="6159" width="10.7109375" style="633" customWidth="1"/>
    <col min="6160" max="6400" width="9.140625" style="633"/>
    <col min="6401" max="6402" width="10.7109375" style="633" customWidth="1"/>
    <col min="6403" max="6403" width="12.140625" style="633" bestFit="1" customWidth="1"/>
    <col min="6404" max="6407" width="10.7109375" style="633" customWidth="1"/>
    <col min="6408" max="6408" width="6.140625" style="633" customWidth="1"/>
    <col min="6409" max="6415" width="10.7109375" style="633" customWidth="1"/>
    <col min="6416" max="6656" width="9.140625" style="633"/>
    <col min="6657" max="6658" width="10.7109375" style="633" customWidth="1"/>
    <col min="6659" max="6659" width="12.140625" style="633" bestFit="1" customWidth="1"/>
    <col min="6660" max="6663" width="10.7109375" style="633" customWidth="1"/>
    <col min="6664" max="6664" width="6.140625" style="633" customWidth="1"/>
    <col min="6665" max="6671" width="10.7109375" style="633" customWidth="1"/>
    <col min="6672" max="6912" width="9.140625" style="633"/>
    <col min="6913" max="6914" width="10.7109375" style="633" customWidth="1"/>
    <col min="6915" max="6915" width="12.140625" style="633" bestFit="1" customWidth="1"/>
    <col min="6916" max="6919" width="10.7109375" style="633" customWidth="1"/>
    <col min="6920" max="6920" width="6.140625" style="633" customWidth="1"/>
    <col min="6921" max="6927" width="10.7109375" style="633" customWidth="1"/>
    <col min="6928" max="7168" width="9.140625" style="633"/>
    <col min="7169" max="7170" width="10.7109375" style="633" customWidth="1"/>
    <col min="7171" max="7171" width="12.140625" style="633" bestFit="1" customWidth="1"/>
    <col min="7172" max="7175" width="10.7109375" style="633" customWidth="1"/>
    <col min="7176" max="7176" width="6.140625" style="633" customWidth="1"/>
    <col min="7177" max="7183" width="10.7109375" style="633" customWidth="1"/>
    <col min="7184" max="7424" width="9.140625" style="633"/>
    <col min="7425" max="7426" width="10.7109375" style="633" customWidth="1"/>
    <col min="7427" max="7427" width="12.140625" style="633" bestFit="1" customWidth="1"/>
    <col min="7428" max="7431" width="10.7109375" style="633" customWidth="1"/>
    <col min="7432" max="7432" width="6.140625" style="633" customWidth="1"/>
    <col min="7433" max="7439" width="10.7109375" style="633" customWidth="1"/>
    <col min="7440" max="7680" width="9.140625" style="633"/>
    <col min="7681" max="7682" width="10.7109375" style="633" customWidth="1"/>
    <col min="7683" max="7683" width="12.140625" style="633" bestFit="1" customWidth="1"/>
    <col min="7684" max="7687" width="10.7109375" style="633" customWidth="1"/>
    <col min="7688" max="7688" width="6.140625" style="633" customWidth="1"/>
    <col min="7689" max="7695" width="10.7109375" style="633" customWidth="1"/>
    <col min="7696" max="7936" width="9.140625" style="633"/>
    <col min="7937" max="7938" width="10.7109375" style="633" customWidth="1"/>
    <col min="7939" max="7939" width="12.140625" style="633" bestFit="1" customWidth="1"/>
    <col min="7940" max="7943" width="10.7109375" style="633" customWidth="1"/>
    <col min="7944" max="7944" width="6.140625" style="633" customWidth="1"/>
    <col min="7945" max="7951" width="10.7109375" style="633" customWidth="1"/>
    <col min="7952" max="8192" width="9.140625" style="633"/>
    <col min="8193" max="8194" width="10.7109375" style="633" customWidth="1"/>
    <col min="8195" max="8195" width="12.140625" style="633" bestFit="1" customWidth="1"/>
    <col min="8196" max="8199" width="10.7109375" style="633" customWidth="1"/>
    <col min="8200" max="8200" width="6.140625" style="633" customWidth="1"/>
    <col min="8201" max="8207" width="10.7109375" style="633" customWidth="1"/>
    <col min="8208" max="8448" width="9.140625" style="633"/>
    <col min="8449" max="8450" width="10.7109375" style="633" customWidth="1"/>
    <col min="8451" max="8451" width="12.140625" style="633" bestFit="1" customWidth="1"/>
    <col min="8452" max="8455" width="10.7109375" style="633" customWidth="1"/>
    <col min="8456" max="8456" width="6.140625" style="633" customWidth="1"/>
    <col min="8457" max="8463" width="10.7109375" style="633" customWidth="1"/>
    <col min="8464" max="8704" width="9.140625" style="633"/>
    <col min="8705" max="8706" width="10.7109375" style="633" customWidth="1"/>
    <col min="8707" max="8707" width="12.140625" style="633" bestFit="1" customWidth="1"/>
    <col min="8708" max="8711" width="10.7109375" style="633" customWidth="1"/>
    <col min="8712" max="8712" width="6.140625" style="633" customWidth="1"/>
    <col min="8713" max="8719" width="10.7109375" style="633" customWidth="1"/>
    <col min="8720" max="8960" width="9.140625" style="633"/>
    <col min="8961" max="8962" width="10.7109375" style="633" customWidth="1"/>
    <col min="8963" max="8963" width="12.140625" style="633" bestFit="1" customWidth="1"/>
    <col min="8964" max="8967" width="10.7109375" style="633" customWidth="1"/>
    <col min="8968" max="8968" width="6.140625" style="633" customWidth="1"/>
    <col min="8969" max="8975" width="10.7109375" style="633" customWidth="1"/>
    <col min="8976" max="9216" width="9.140625" style="633"/>
    <col min="9217" max="9218" width="10.7109375" style="633" customWidth="1"/>
    <col min="9219" max="9219" width="12.140625" style="633" bestFit="1" customWidth="1"/>
    <col min="9220" max="9223" width="10.7109375" style="633" customWidth="1"/>
    <col min="9224" max="9224" width="6.140625" style="633" customWidth="1"/>
    <col min="9225" max="9231" width="10.7109375" style="633" customWidth="1"/>
    <col min="9232" max="9472" width="9.140625" style="633"/>
    <col min="9473" max="9474" width="10.7109375" style="633" customWidth="1"/>
    <col min="9475" max="9475" width="12.140625" style="633" bestFit="1" customWidth="1"/>
    <col min="9476" max="9479" width="10.7109375" style="633" customWidth="1"/>
    <col min="9480" max="9480" width="6.140625" style="633" customWidth="1"/>
    <col min="9481" max="9487" width="10.7109375" style="633" customWidth="1"/>
    <col min="9488" max="9728" width="9.140625" style="633"/>
    <col min="9729" max="9730" width="10.7109375" style="633" customWidth="1"/>
    <col min="9731" max="9731" width="12.140625" style="633" bestFit="1" customWidth="1"/>
    <col min="9732" max="9735" width="10.7109375" style="633" customWidth="1"/>
    <col min="9736" max="9736" width="6.140625" style="633" customWidth="1"/>
    <col min="9737" max="9743" width="10.7109375" style="633" customWidth="1"/>
    <col min="9744" max="9984" width="9.140625" style="633"/>
    <col min="9985" max="9986" width="10.7109375" style="633" customWidth="1"/>
    <col min="9987" max="9987" width="12.140625" style="633" bestFit="1" customWidth="1"/>
    <col min="9988" max="9991" width="10.7109375" style="633" customWidth="1"/>
    <col min="9992" max="9992" width="6.140625" style="633" customWidth="1"/>
    <col min="9993" max="9999" width="10.7109375" style="633" customWidth="1"/>
    <col min="10000" max="10240" width="9.140625" style="633"/>
    <col min="10241" max="10242" width="10.7109375" style="633" customWidth="1"/>
    <col min="10243" max="10243" width="12.140625" style="633" bestFit="1" customWidth="1"/>
    <col min="10244" max="10247" width="10.7109375" style="633" customWidth="1"/>
    <col min="10248" max="10248" width="6.140625" style="633" customWidth="1"/>
    <col min="10249" max="10255" width="10.7109375" style="633" customWidth="1"/>
    <col min="10256" max="10496" width="9.140625" style="633"/>
    <col min="10497" max="10498" width="10.7109375" style="633" customWidth="1"/>
    <col min="10499" max="10499" width="12.140625" style="633" bestFit="1" customWidth="1"/>
    <col min="10500" max="10503" width="10.7109375" style="633" customWidth="1"/>
    <col min="10504" max="10504" width="6.140625" style="633" customWidth="1"/>
    <col min="10505" max="10511" width="10.7109375" style="633" customWidth="1"/>
    <col min="10512" max="10752" width="9.140625" style="633"/>
    <col min="10753" max="10754" width="10.7109375" style="633" customWidth="1"/>
    <col min="10755" max="10755" width="12.140625" style="633" bestFit="1" customWidth="1"/>
    <col min="10756" max="10759" width="10.7109375" style="633" customWidth="1"/>
    <col min="10760" max="10760" width="6.140625" style="633" customWidth="1"/>
    <col min="10761" max="10767" width="10.7109375" style="633" customWidth="1"/>
    <col min="10768" max="11008" width="9.140625" style="633"/>
    <col min="11009" max="11010" width="10.7109375" style="633" customWidth="1"/>
    <col min="11011" max="11011" width="12.140625" style="633" bestFit="1" customWidth="1"/>
    <col min="11012" max="11015" width="10.7109375" style="633" customWidth="1"/>
    <col min="11016" max="11016" width="6.140625" style="633" customWidth="1"/>
    <col min="11017" max="11023" width="10.7109375" style="633" customWidth="1"/>
    <col min="11024" max="11264" width="9.140625" style="633"/>
    <col min="11265" max="11266" width="10.7109375" style="633" customWidth="1"/>
    <col min="11267" max="11267" width="12.140625" style="633" bestFit="1" customWidth="1"/>
    <col min="11268" max="11271" width="10.7109375" style="633" customWidth="1"/>
    <col min="11272" max="11272" width="6.140625" style="633" customWidth="1"/>
    <col min="11273" max="11279" width="10.7109375" style="633" customWidth="1"/>
    <col min="11280" max="11520" width="9.140625" style="633"/>
    <col min="11521" max="11522" width="10.7109375" style="633" customWidth="1"/>
    <col min="11523" max="11523" width="12.140625" style="633" bestFit="1" customWidth="1"/>
    <col min="11524" max="11527" width="10.7109375" style="633" customWidth="1"/>
    <col min="11528" max="11528" width="6.140625" style="633" customWidth="1"/>
    <col min="11529" max="11535" width="10.7109375" style="633" customWidth="1"/>
    <col min="11536" max="11776" width="9.140625" style="633"/>
    <col min="11777" max="11778" width="10.7109375" style="633" customWidth="1"/>
    <col min="11779" max="11779" width="12.140625" style="633" bestFit="1" customWidth="1"/>
    <col min="11780" max="11783" width="10.7109375" style="633" customWidth="1"/>
    <col min="11784" max="11784" width="6.140625" style="633" customWidth="1"/>
    <col min="11785" max="11791" width="10.7109375" style="633" customWidth="1"/>
    <col min="11792" max="12032" width="9.140625" style="633"/>
    <col min="12033" max="12034" width="10.7109375" style="633" customWidth="1"/>
    <col min="12035" max="12035" width="12.140625" style="633" bestFit="1" customWidth="1"/>
    <col min="12036" max="12039" width="10.7109375" style="633" customWidth="1"/>
    <col min="12040" max="12040" width="6.140625" style="633" customWidth="1"/>
    <col min="12041" max="12047" width="10.7109375" style="633" customWidth="1"/>
    <col min="12048" max="12288" width="9.140625" style="633"/>
    <col min="12289" max="12290" width="10.7109375" style="633" customWidth="1"/>
    <col min="12291" max="12291" width="12.140625" style="633" bestFit="1" customWidth="1"/>
    <col min="12292" max="12295" width="10.7109375" style="633" customWidth="1"/>
    <col min="12296" max="12296" width="6.140625" style="633" customWidth="1"/>
    <col min="12297" max="12303" width="10.7109375" style="633" customWidth="1"/>
    <col min="12304" max="12544" width="9.140625" style="633"/>
    <col min="12545" max="12546" width="10.7109375" style="633" customWidth="1"/>
    <col min="12547" max="12547" width="12.140625" style="633" bestFit="1" customWidth="1"/>
    <col min="12548" max="12551" width="10.7109375" style="633" customWidth="1"/>
    <col min="12552" max="12552" width="6.140625" style="633" customWidth="1"/>
    <col min="12553" max="12559" width="10.7109375" style="633" customWidth="1"/>
    <col min="12560" max="12800" width="9.140625" style="633"/>
    <col min="12801" max="12802" width="10.7109375" style="633" customWidth="1"/>
    <col min="12803" max="12803" width="12.140625" style="633" bestFit="1" customWidth="1"/>
    <col min="12804" max="12807" width="10.7109375" style="633" customWidth="1"/>
    <col min="12808" max="12808" width="6.140625" style="633" customWidth="1"/>
    <col min="12809" max="12815" width="10.7109375" style="633" customWidth="1"/>
    <col min="12816" max="13056" width="9.140625" style="633"/>
    <col min="13057" max="13058" width="10.7109375" style="633" customWidth="1"/>
    <col min="13059" max="13059" width="12.140625" style="633" bestFit="1" customWidth="1"/>
    <col min="13060" max="13063" width="10.7109375" style="633" customWidth="1"/>
    <col min="13064" max="13064" width="6.140625" style="633" customWidth="1"/>
    <col min="13065" max="13071" width="10.7109375" style="633" customWidth="1"/>
    <col min="13072" max="13312" width="9.140625" style="633"/>
    <col min="13313" max="13314" width="10.7109375" style="633" customWidth="1"/>
    <col min="13315" max="13315" width="12.140625" style="633" bestFit="1" customWidth="1"/>
    <col min="13316" max="13319" width="10.7109375" style="633" customWidth="1"/>
    <col min="13320" max="13320" width="6.140625" style="633" customWidth="1"/>
    <col min="13321" max="13327" width="10.7109375" style="633" customWidth="1"/>
    <col min="13328" max="13568" width="9.140625" style="633"/>
    <col min="13569" max="13570" width="10.7109375" style="633" customWidth="1"/>
    <col min="13571" max="13571" width="12.140625" style="633" bestFit="1" customWidth="1"/>
    <col min="13572" max="13575" width="10.7109375" style="633" customWidth="1"/>
    <col min="13576" max="13576" width="6.140625" style="633" customWidth="1"/>
    <col min="13577" max="13583" width="10.7109375" style="633" customWidth="1"/>
    <col min="13584" max="13824" width="9.140625" style="633"/>
    <col min="13825" max="13826" width="10.7109375" style="633" customWidth="1"/>
    <col min="13827" max="13827" width="12.140625" style="633" bestFit="1" customWidth="1"/>
    <col min="13828" max="13831" width="10.7109375" style="633" customWidth="1"/>
    <col min="13832" max="13832" width="6.140625" style="633" customWidth="1"/>
    <col min="13833" max="13839" width="10.7109375" style="633" customWidth="1"/>
    <col min="13840" max="14080" width="9.140625" style="633"/>
    <col min="14081" max="14082" width="10.7109375" style="633" customWidth="1"/>
    <col min="14083" max="14083" width="12.140625" style="633" bestFit="1" customWidth="1"/>
    <col min="14084" max="14087" width="10.7109375" style="633" customWidth="1"/>
    <col min="14088" max="14088" width="6.140625" style="633" customWidth="1"/>
    <col min="14089" max="14095" width="10.7109375" style="633" customWidth="1"/>
    <col min="14096" max="14336" width="9.140625" style="633"/>
    <col min="14337" max="14338" width="10.7109375" style="633" customWidth="1"/>
    <col min="14339" max="14339" width="12.140625" style="633" bestFit="1" customWidth="1"/>
    <col min="14340" max="14343" width="10.7109375" style="633" customWidth="1"/>
    <col min="14344" max="14344" width="6.140625" style="633" customWidth="1"/>
    <col min="14345" max="14351" width="10.7109375" style="633" customWidth="1"/>
    <col min="14352" max="14592" width="9.140625" style="633"/>
    <col min="14593" max="14594" width="10.7109375" style="633" customWidth="1"/>
    <col min="14595" max="14595" width="12.140625" style="633" bestFit="1" customWidth="1"/>
    <col min="14596" max="14599" width="10.7109375" style="633" customWidth="1"/>
    <col min="14600" max="14600" width="6.140625" style="633" customWidth="1"/>
    <col min="14601" max="14607" width="10.7109375" style="633" customWidth="1"/>
    <col min="14608" max="14848" width="9.140625" style="633"/>
    <col min="14849" max="14850" width="10.7109375" style="633" customWidth="1"/>
    <col min="14851" max="14851" width="12.140625" style="633" bestFit="1" customWidth="1"/>
    <col min="14852" max="14855" width="10.7109375" style="633" customWidth="1"/>
    <col min="14856" max="14856" width="6.140625" style="633" customWidth="1"/>
    <col min="14857" max="14863" width="10.7109375" style="633" customWidth="1"/>
    <col min="14864" max="15104" width="9.140625" style="633"/>
    <col min="15105" max="15106" width="10.7109375" style="633" customWidth="1"/>
    <col min="15107" max="15107" width="12.140625" style="633" bestFit="1" customWidth="1"/>
    <col min="15108" max="15111" width="10.7109375" style="633" customWidth="1"/>
    <col min="15112" max="15112" width="6.140625" style="633" customWidth="1"/>
    <col min="15113" max="15119" width="10.7109375" style="633" customWidth="1"/>
    <col min="15120" max="15360" width="9.140625" style="633"/>
    <col min="15361" max="15362" width="10.7109375" style="633" customWidth="1"/>
    <col min="15363" max="15363" width="12.140625" style="633" bestFit="1" customWidth="1"/>
    <col min="15364" max="15367" width="10.7109375" style="633" customWidth="1"/>
    <col min="15368" max="15368" width="6.140625" style="633" customWidth="1"/>
    <col min="15369" max="15375" width="10.7109375" style="633" customWidth="1"/>
    <col min="15376" max="15616" width="9.140625" style="633"/>
    <col min="15617" max="15618" width="10.7109375" style="633" customWidth="1"/>
    <col min="15619" max="15619" width="12.140625" style="633" bestFit="1" customWidth="1"/>
    <col min="15620" max="15623" width="10.7109375" style="633" customWidth="1"/>
    <col min="15624" max="15624" width="6.140625" style="633" customWidth="1"/>
    <col min="15625" max="15631" width="10.7109375" style="633" customWidth="1"/>
    <col min="15632" max="15872" width="9.140625" style="633"/>
    <col min="15873" max="15874" width="10.7109375" style="633" customWidth="1"/>
    <col min="15875" max="15875" width="12.140625" style="633" bestFit="1" customWidth="1"/>
    <col min="15876" max="15879" width="10.7109375" style="633" customWidth="1"/>
    <col min="15880" max="15880" width="6.140625" style="633" customWidth="1"/>
    <col min="15881" max="15887" width="10.7109375" style="633" customWidth="1"/>
    <col min="15888" max="16128" width="9.140625" style="633"/>
    <col min="16129" max="16130" width="10.7109375" style="633" customWidth="1"/>
    <col min="16131" max="16131" width="12.140625" style="633" bestFit="1" customWidth="1"/>
    <col min="16132" max="16135" width="10.7109375" style="633" customWidth="1"/>
    <col min="16136" max="16136" width="6.140625" style="633" customWidth="1"/>
    <col min="16137" max="16143" width="10.7109375" style="633" customWidth="1"/>
    <col min="16144" max="16384" width="9.140625" style="633"/>
  </cols>
  <sheetData>
    <row r="1" spans="1:15" ht="30" customHeight="1">
      <c r="A1" s="751" t="s">
        <v>442</v>
      </c>
      <c r="B1" s="751"/>
      <c r="C1" s="751"/>
      <c r="D1" s="751"/>
      <c r="E1" s="751"/>
      <c r="F1" s="751"/>
      <c r="G1" s="751"/>
      <c r="H1" s="751"/>
      <c r="I1" s="751"/>
      <c r="J1" s="751"/>
      <c r="K1" s="751"/>
      <c r="L1" s="751"/>
      <c r="M1" s="751"/>
      <c r="N1" s="751"/>
      <c r="O1" s="751"/>
    </row>
    <row r="2" spans="1:15" ht="15" customHeight="1">
      <c r="A2" s="752" t="s">
        <v>966</v>
      </c>
      <c r="B2" s="752"/>
      <c r="C2" s="752"/>
      <c r="D2" s="752"/>
      <c r="E2" s="752"/>
      <c r="F2" s="752"/>
      <c r="G2" s="752"/>
      <c r="H2" s="752"/>
      <c r="I2" s="752"/>
      <c r="J2" s="752"/>
      <c r="K2" s="752"/>
      <c r="L2" s="752"/>
      <c r="M2" s="752"/>
      <c r="N2" s="752"/>
      <c r="O2" s="752"/>
    </row>
    <row r="3" spans="1:15" ht="15" customHeight="1">
      <c r="A3" s="764" t="s">
        <v>1500</v>
      </c>
      <c r="B3" s="764"/>
      <c r="C3" s="764"/>
      <c r="D3" s="764"/>
      <c r="E3" s="764"/>
      <c r="F3" s="764"/>
      <c r="G3" s="764"/>
      <c r="H3" s="764"/>
      <c r="I3" s="764"/>
      <c r="J3" s="764"/>
      <c r="K3" s="764"/>
      <c r="L3" s="764"/>
      <c r="M3" s="764"/>
      <c r="N3" s="764"/>
      <c r="O3" s="764"/>
    </row>
    <row r="4" spans="1:15" ht="30" customHeight="1">
      <c r="A4" s="753" t="s">
        <v>512</v>
      </c>
      <c r="B4" s="753"/>
      <c r="C4" s="753"/>
      <c r="D4" s="753"/>
      <c r="E4" s="753"/>
      <c r="F4" s="753"/>
      <c r="G4" s="753"/>
      <c r="H4" s="753"/>
      <c r="I4" s="753"/>
      <c r="J4" s="753"/>
      <c r="K4" s="753"/>
      <c r="L4" s="753"/>
      <c r="M4" s="753"/>
      <c r="N4" s="753"/>
      <c r="O4" s="753"/>
    </row>
    <row r="5" spans="1:15" ht="15" customHeight="1">
      <c r="A5" s="47"/>
      <c r="B5" s="47"/>
      <c r="C5" s="47"/>
      <c r="D5" s="47"/>
      <c r="E5" s="47"/>
      <c r="F5" s="47"/>
      <c r="G5" s="47"/>
      <c r="H5" s="47"/>
      <c r="I5" s="47"/>
      <c r="J5" s="47"/>
      <c r="K5" s="47"/>
      <c r="L5" s="47"/>
      <c r="M5" s="47"/>
      <c r="N5" s="47"/>
      <c r="O5" s="47"/>
    </row>
    <row r="6" spans="1:15" s="34" customFormat="1" ht="30" customHeight="1">
      <c r="A6" s="771" t="s">
        <v>976</v>
      </c>
      <c r="B6" s="771"/>
      <c r="C6" s="771"/>
      <c r="D6" s="771"/>
      <c r="E6" s="771"/>
      <c r="F6" s="771"/>
      <c r="G6" s="771"/>
      <c r="H6" s="22"/>
      <c r="I6" s="771" t="s">
        <v>700</v>
      </c>
      <c r="J6" s="771"/>
      <c r="K6" s="771"/>
      <c r="L6" s="771"/>
      <c r="M6" s="771"/>
      <c r="N6" s="771"/>
      <c r="O6" s="771"/>
    </row>
    <row r="7" spans="1:15" s="34" customFormat="1" ht="15" customHeight="1">
      <c r="A7" s="223" t="s">
        <v>701</v>
      </c>
      <c r="B7" s="224" t="s">
        <v>702</v>
      </c>
      <c r="C7" s="224" t="s">
        <v>703</v>
      </c>
      <c r="D7" s="224" t="s">
        <v>704</v>
      </c>
      <c r="E7" s="224" t="s">
        <v>160</v>
      </c>
      <c r="F7" s="224" t="s">
        <v>682</v>
      </c>
      <c r="G7" s="225"/>
      <c r="H7" s="22"/>
      <c r="I7" s="223" t="s">
        <v>701</v>
      </c>
      <c r="J7" s="226" t="s">
        <v>156</v>
      </c>
      <c r="K7" s="226" t="s">
        <v>157</v>
      </c>
      <c r="L7" s="226" t="s">
        <v>158</v>
      </c>
      <c r="M7" s="226" t="s">
        <v>705</v>
      </c>
      <c r="N7" s="226" t="s">
        <v>160</v>
      </c>
      <c r="O7" s="226" t="s">
        <v>682</v>
      </c>
    </row>
    <row r="8" spans="1:15" s="34" customFormat="1" ht="15" customHeight="1">
      <c r="A8" s="227" t="s">
        <v>991</v>
      </c>
      <c r="B8" s="228">
        <v>276218.53668000002</v>
      </c>
      <c r="C8" s="228">
        <v>978507.30053999997</v>
      </c>
      <c r="D8" s="228">
        <v>2392197.9252800001</v>
      </c>
      <c r="E8" s="228">
        <v>3646923.7625000002</v>
      </c>
      <c r="F8" s="229">
        <v>0.89446005285460117</v>
      </c>
      <c r="G8" s="166"/>
      <c r="H8" s="22"/>
      <c r="I8" s="227" t="s">
        <v>991</v>
      </c>
      <c r="J8" s="228">
        <v>264014.40658000001</v>
      </c>
      <c r="K8" s="228">
        <v>12204.1301</v>
      </c>
      <c r="L8" s="232">
        <v>0</v>
      </c>
      <c r="M8" s="232">
        <v>0</v>
      </c>
      <c r="N8" s="228">
        <v>276218.53668000002</v>
      </c>
      <c r="O8" s="229">
        <v>0.97111234836303328</v>
      </c>
    </row>
    <row r="9" spans="1:15" s="34" customFormat="1" ht="15" customHeight="1">
      <c r="A9" s="227" t="s">
        <v>992</v>
      </c>
      <c r="B9" s="228">
        <v>8216.6650200000004</v>
      </c>
      <c r="C9" s="228">
        <v>203361.56425</v>
      </c>
      <c r="D9" s="228">
        <v>218732.92874</v>
      </c>
      <c r="E9" s="228">
        <v>430311.15801000001</v>
      </c>
      <c r="F9" s="229">
        <v>0.10553994714539888</v>
      </c>
      <c r="G9" s="166"/>
      <c r="H9" s="22"/>
      <c r="I9" s="227" t="s">
        <v>992</v>
      </c>
      <c r="J9" s="228">
        <v>7186.7318499999992</v>
      </c>
      <c r="K9" s="228">
        <v>1029.93317</v>
      </c>
      <c r="L9" s="232">
        <v>0</v>
      </c>
      <c r="M9" s="232">
        <v>0</v>
      </c>
      <c r="N9" s="228">
        <v>8216.6650200000004</v>
      </c>
      <c r="O9" s="229">
        <v>2.8887651636966851E-2</v>
      </c>
    </row>
    <row r="10" spans="1:15" s="34" customFormat="1" ht="15" customHeight="1">
      <c r="A10" s="227"/>
      <c r="B10" s="228"/>
      <c r="C10" s="228"/>
      <c r="D10" s="228"/>
      <c r="E10" s="228"/>
      <c r="F10" s="233"/>
      <c r="G10" s="166"/>
      <c r="H10" s="22"/>
      <c r="I10" s="227"/>
      <c r="J10" s="220"/>
      <c r="K10" s="220"/>
      <c r="L10" s="232"/>
      <c r="M10" s="220"/>
      <c r="N10" s="220"/>
      <c r="O10" s="229"/>
    </row>
    <row r="11" spans="1:15" s="34" customFormat="1" ht="15" customHeight="1">
      <c r="A11" s="223" t="s">
        <v>719</v>
      </c>
      <c r="B11" s="512">
        <v>284435.20169999998</v>
      </c>
      <c r="C11" s="512">
        <v>1181868.86479</v>
      </c>
      <c r="D11" s="512">
        <v>2610930.85402</v>
      </c>
      <c r="E11" s="512">
        <v>4077234.9205100001</v>
      </c>
      <c r="F11" s="513">
        <v>1</v>
      </c>
      <c r="G11" s="225"/>
      <c r="H11" s="22"/>
      <c r="I11" s="223" t="s">
        <v>719</v>
      </c>
      <c r="J11" s="226">
        <v>271201.13842999999</v>
      </c>
      <c r="K11" s="226">
        <v>13234.063269999999</v>
      </c>
      <c r="L11" s="226">
        <v>0</v>
      </c>
      <c r="M11" s="226">
        <v>0</v>
      </c>
      <c r="N11" s="226">
        <v>284435.20169999998</v>
      </c>
      <c r="O11" s="513">
        <v>1</v>
      </c>
    </row>
    <row r="12" spans="1:15" s="34" customFormat="1" ht="15" customHeight="1">
      <c r="A12" s="22"/>
      <c r="B12" s="221"/>
      <c r="C12" s="221"/>
      <c r="D12" s="221"/>
      <c r="E12" s="220"/>
      <c r="F12" s="220"/>
      <c r="G12" s="25"/>
      <c r="H12" s="22"/>
      <c r="I12" s="220"/>
      <c r="J12" s="221"/>
      <c r="K12" s="221"/>
      <c r="L12" s="232"/>
      <c r="M12" s="221"/>
      <c r="N12" s="221"/>
      <c r="O12" s="249"/>
    </row>
    <row r="13" spans="1:15" s="34" customFormat="1" ht="30" customHeight="1">
      <c r="A13" s="770" t="s">
        <v>720</v>
      </c>
      <c r="B13" s="770"/>
      <c r="C13" s="770"/>
      <c r="D13" s="770"/>
      <c r="E13" s="770"/>
      <c r="F13" s="770"/>
      <c r="G13" s="770"/>
      <c r="H13" s="22"/>
      <c r="I13" s="770" t="s">
        <v>721</v>
      </c>
      <c r="J13" s="770"/>
      <c r="K13" s="770"/>
      <c r="L13" s="770"/>
      <c r="M13" s="770"/>
      <c r="N13" s="770"/>
      <c r="O13" s="770"/>
    </row>
    <row r="14" spans="1:15" s="34" customFormat="1" ht="15" customHeight="1">
      <c r="A14" s="223" t="s">
        <v>701</v>
      </c>
      <c r="B14" s="226" t="s">
        <v>156</v>
      </c>
      <c r="C14" s="226" t="s">
        <v>157</v>
      </c>
      <c r="D14" s="226" t="s">
        <v>158</v>
      </c>
      <c r="E14" s="226" t="s">
        <v>705</v>
      </c>
      <c r="F14" s="226" t="s">
        <v>160</v>
      </c>
      <c r="G14" s="226" t="s">
        <v>682</v>
      </c>
      <c r="H14" s="22"/>
      <c r="I14" s="231" t="s">
        <v>701</v>
      </c>
      <c r="J14" s="226" t="s">
        <v>156</v>
      </c>
      <c r="K14" s="226" t="s">
        <v>157</v>
      </c>
      <c r="L14" s="226" t="s">
        <v>158</v>
      </c>
      <c r="M14" s="226" t="s">
        <v>705</v>
      </c>
      <c r="N14" s="226" t="s">
        <v>160</v>
      </c>
      <c r="O14" s="226" t="s">
        <v>682</v>
      </c>
    </row>
    <row r="15" spans="1:15" s="34" customFormat="1" ht="15" customHeight="1">
      <c r="A15" s="227" t="s">
        <v>991</v>
      </c>
      <c r="B15" s="228">
        <v>955133.86063999997</v>
      </c>
      <c r="C15" s="228">
        <v>23373.439899999998</v>
      </c>
      <c r="D15" s="232">
        <v>0</v>
      </c>
      <c r="E15" s="220">
        <v>0</v>
      </c>
      <c r="F15" s="228">
        <v>978507.30053999997</v>
      </c>
      <c r="G15" s="229">
        <v>0.82793220947898116</v>
      </c>
      <c r="H15" s="22"/>
      <c r="I15" s="227" t="s">
        <v>991</v>
      </c>
      <c r="J15" s="228">
        <v>2294917.9691999997</v>
      </c>
      <c r="K15" s="228">
        <v>69862.576079999999</v>
      </c>
      <c r="L15" s="232">
        <v>0</v>
      </c>
      <c r="M15" s="228">
        <v>27417.38</v>
      </c>
      <c r="N15" s="228">
        <v>2392197.9252800001</v>
      </c>
      <c r="O15" s="229">
        <v>0.91622415875042384</v>
      </c>
    </row>
    <row r="16" spans="1:15" s="34" customFormat="1" ht="15" customHeight="1">
      <c r="A16" s="227" t="s">
        <v>992</v>
      </c>
      <c r="B16" s="220">
        <v>159174.96893999999</v>
      </c>
      <c r="C16" s="220">
        <v>44186.595310000004</v>
      </c>
      <c r="D16" s="220">
        <v>0</v>
      </c>
      <c r="E16" s="220">
        <v>0</v>
      </c>
      <c r="F16" s="220">
        <v>203361.56425</v>
      </c>
      <c r="G16" s="229">
        <v>0.17206779052101878</v>
      </c>
      <c r="H16" s="22"/>
      <c r="I16" s="227" t="s">
        <v>992</v>
      </c>
      <c r="J16" s="228">
        <v>152467.45749</v>
      </c>
      <c r="K16" s="228">
        <v>66265.471250000002</v>
      </c>
      <c r="L16" s="232">
        <v>0</v>
      </c>
      <c r="M16" s="232">
        <v>0</v>
      </c>
      <c r="N16" s="228">
        <v>218732.92874</v>
      </c>
      <c r="O16" s="229">
        <v>8.3775841249576224E-2</v>
      </c>
    </row>
    <row r="17" spans="1:15" s="34" customFormat="1" ht="15" customHeight="1">
      <c r="A17" s="227"/>
      <c r="B17" s="232"/>
      <c r="C17" s="232"/>
      <c r="D17" s="232"/>
      <c r="E17" s="232"/>
      <c r="F17" s="232"/>
      <c r="G17" s="229"/>
      <c r="H17" s="22"/>
      <c r="I17" s="227"/>
      <c r="J17" s="228"/>
      <c r="K17" s="228"/>
      <c r="L17" s="250"/>
      <c r="M17" s="228"/>
      <c r="N17" s="228"/>
      <c r="O17" s="229"/>
    </row>
    <row r="18" spans="1:15" s="34" customFormat="1" ht="15" customHeight="1">
      <c r="A18" s="223" t="s">
        <v>722</v>
      </c>
      <c r="B18" s="226">
        <v>1114308.8295799999</v>
      </c>
      <c r="C18" s="226">
        <v>67560.035209999987</v>
      </c>
      <c r="D18" s="226">
        <v>0</v>
      </c>
      <c r="E18" s="226">
        <v>0</v>
      </c>
      <c r="F18" s="226">
        <v>1181868.86479</v>
      </c>
      <c r="G18" s="513">
        <v>1</v>
      </c>
      <c r="H18" s="22"/>
      <c r="I18" s="223" t="s">
        <v>722</v>
      </c>
      <c r="J18" s="512">
        <v>2447385.4266900001</v>
      </c>
      <c r="K18" s="512">
        <v>136128.04733</v>
      </c>
      <c r="L18" s="226">
        <v>0</v>
      </c>
      <c r="M18" s="512">
        <v>27417.38</v>
      </c>
      <c r="N18" s="512">
        <v>2610930.85402</v>
      </c>
      <c r="O18" s="513">
        <v>1</v>
      </c>
    </row>
    <row r="19" spans="1:15" s="34" customFormat="1" ht="15" customHeight="1" thickBot="1">
      <c r="A19" s="49"/>
      <c r="B19" s="251"/>
      <c r="C19" s="251"/>
      <c r="D19" s="251"/>
      <c r="E19" s="251"/>
      <c r="F19" s="138"/>
      <c r="G19" s="47"/>
      <c r="H19" s="49"/>
      <c r="I19" s="47"/>
      <c r="J19" s="141"/>
      <c r="K19" s="251"/>
      <c r="L19" s="251"/>
      <c r="M19" s="251"/>
      <c r="N19" s="251"/>
      <c r="O19" s="251"/>
    </row>
    <row r="20" spans="1:15" s="34" customFormat="1" ht="15" customHeight="1" thickTop="1">
      <c r="A20" s="514" t="s">
        <v>1448</v>
      </c>
      <c r="B20" s="515"/>
      <c r="C20" s="515"/>
      <c r="D20" s="515"/>
      <c r="E20" s="515"/>
      <c r="F20" s="516"/>
      <c r="G20" s="517"/>
      <c r="H20" s="518"/>
      <c r="I20" s="517"/>
      <c r="J20" s="519"/>
      <c r="K20" s="515"/>
      <c r="L20" s="515"/>
      <c r="M20" s="515"/>
      <c r="N20" s="515"/>
      <c r="O20" s="515"/>
    </row>
    <row r="21" spans="1:15" s="34" customFormat="1" ht="15" customHeight="1">
      <c r="A21" s="631" t="s">
        <v>1449</v>
      </c>
      <c r="B21" s="251"/>
      <c r="C21" s="251"/>
      <c r="D21" s="251"/>
      <c r="E21" s="251"/>
      <c r="F21" s="138"/>
      <c r="G21" s="47"/>
      <c r="H21" s="47"/>
      <c r="I21" s="47"/>
      <c r="J21" s="110"/>
      <c r="K21" s="251"/>
      <c r="L21" s="251"/>
      <c r="M21" s="251"/>
      <c r="N21" s="251"/>
      <c r="O21" s="251"/>
    </row>
    <row r="22" spans="1:15" s="34" customFormat="1" ht="15" customHeight="1">
      <c r="A22" s="631" t="s">
        <v>1450</v>
      </c>
      <c r="B22" s="251"/>
      <c r="C22" s="251"/>
      <c r="D22" s="251"/>
      <c r="E22" s="251"/>
      <c r="F22" s="138"/>
      <c r="G22" s="47"/>
      <c r="H22" s="47"/>
      <c r="I22" s="47"/>
      <c r="J22" s="110"/>
      <c r="K22" s="251"/>
      <c r="L22" s="251"/>
      <c r="M22" s="251"/>
      <c r="N22" s="251"/>
      <c r="O22" s="251"/>
    </row>
    <row r="23" spans="1:15" s="34" customFormat="1" ht="15" customHeight="1">
      <c r="A23" s="631" t="s">
        <v>1451</v>
      </c>
      <c r="B23" s="251"/>
      <c r="C23" s="251"/>
      <c r="D23" s="251"/>
      <c r="E23" s="251"/>
      <c r="F23" s="138"/>
      <c r="G23" s="47"/>
      <c r="H23" s="47"/>
      <c r="I23" s="47"/>
      <c r="J23" s="110"/>
      <c r="K23" s="251"/>
      <c r="L23" s="251"/>
      <c r="M23" s="251"/>
      <c r="N23" s="251"/>
      <c r="O23" s="251"/>
    </row>
    <row r="24" spans="1:15" s="34" customFormat="1" ht="15" customHeight="1">
      <c r="A24" s="49"/>
      <c r="B24" s="251"/>
      <c r="C24" s="251"/>
      <c r="D24" s="251"/>
      <c r="E24" s="251"/>
      <c r="F24" s="138"/>
      <c r="G24" s="47"/>
      <c r="H24" s="47"/>
      <c r="I24" s="47"/>
      <c r="J24" s="141"/>
      <c r="K24" s="251"/>
      <c r="L24" s="251"/>
      <c r="M24" s="251"/>
      <c r="N24" s="251"/>
      <c r="O24" s="251"/>
    </row>
  </sheetData>
  <mergeCells count="8">
    <mergeCell ref="A13:G13"/>
    <mergeCell ref="I13:O13"/>
    <mergeCell ref="A1:O1"/>
    <mergeCell ref="A2:O2"/>
    <mergeCell ref="A3:O3"/>
    <mergeCell ref="A4:O4"/>
    <mergeCell ref="A6:G6"/>
    <mergeCell ref="I6:O6"/>
  </mergeCells>
  <printOptions horizontalCentered="1" verticalCentered="1"/>
  <pageMargins left="0.72" right="0.5" top="0.54" bottom="0.52" header="0.5" footer="0.5"/>
  <pageSetup scale="66" orientation="portrait" r:id="rId1"/>
  <headerFooter alignWithMargins="0"/>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K23"/>
  <sheetViews>
    <sheetView topLeftCell="C1" zoomScaleNormal="100" workbookViewId="0">
      <selection activeCell="C1" sqref="C1:K1"/>
    </sheetView>
  </sheetViews>
  <sheetFormatPr defaultRowHeight="12.75"/>
  <cols>
    <col min="1" max="2" width="31.140625" style="633" hidden="1" customWidth="1"/>
    <col min="3" max="3" width="64.5703125" style="33" customWidth="1"/>
    <col min="4" max="10" width="9.7109375" style="633" bestFit="1" customWidth="1"/>
    <col min="11" max="11" width="9.7109375" style="570" bestFit="1" customWidth="1"/>
    <col min="12" max="257" width="9.140625" style="633"/>
    <col min="258" max="259" width="0" style="633" hidden="1" customWidth="1"/>
    <col min="260" max="260" width="64.5703125" style="633" customWidth="1"/>
    <col min="261" max="261" width="17.28515625" style="633" customWidth="1"/>
    <col min="262" max="262" width="19" style="633" customWidth="1"/>
    <col min="263" max="267" width="19.5703125" style="633" customWidth="1"/>
    <col min="268" max="513" width="9.140625" style="633"/>
    <col min="514" max="515" width="0" style="633" hidden="1" customWidth="1"/>
    <col min="516" max="516" width="64.5703125" style="633" customWidth="1"/>
    <col min="517" max="517" width="17.28515625" style="633" customWidth="1"/>
    <col min="518" max="518" width="19" style="633" customWidth="1"/>
    <col min="519" max="523" width="19.5703125" style="633" customWidth="1"/>
    <col min="524" max="769" width="9.140625" style="633"/>
    <col min="770" max="771" width="0" style="633" hidden="1" customWidth="1"/>
    <col min="772" max="772" width="64.5703125" style="633" customWidth="1"/>
    <col min="773" max="773" width="17.28515625" style="633" customWidth="1"/>
    <col min="774" max="774" width="19" style="633" customWidth="1"/>
    <col min="775" max="779" width="19.5703125" style="633" customWidth="1"/>
    <col min="780" max="1025" width="9.140625" style="633"/>
    <col min="1026" max="1027" width="0" style="633" hidden="1" customWidth="1"/>
    <col min="1028" max="1028" width="64.5703125" style="633" customWidth="1"/>
    <col min="1029" max="1029" width="17.28515625" style="633" customWidth="1"/>
    <col min="1030" max="1030" width="19" style="633" customWidth="1"/>
    <col min="1031" max="1035" width="19.5703125" style="633" customWidth="1"/>
    <col min="1036" max="1281" width="9.140625" style="633"/>
    <col min="1282" max="1283" width="0" style="633" hidden="1" customWidth="1"/>
    <col min="1284" max="1284" width="64.5703125" style="633" customWidth="1"/>
    <col min="1285" max="1285" width="17.28515625" style="633" customWidth="1"/>
    <col min="1286" max="1286" width="19" style="633" customWidth="1"/>
    <col min="1287" max="1291" width="19.5703125" style="633" customWidth="1"/>
    <col min="1292" max="1537" width="9.140625" style="633"/>
    <col min="1538" max="1539" width="0" style="633" hidden="1" customWidth="1"/>
    <col min="1540" max="1540" width="64.5703125" style="633" customWidth="1"/>
    <col min="1541" max="1541" width="17.28515625" style="633" customWidth="1"/>
    <col min="1542" max="1542" width="19" style="633" customWidth="1"/>
    <col min="1543" max="1547" width="19.5703125" style="633" customWidth="1"/>
    <col min="1548" max="1793" width="9.140625" style="633"/>
    <col min="1794" max="1795" width="0" style="633" hidden="1" customWidth="1"/>
    <col min="1796" max="1796" width="64.5703125" style="633" customWidth="1"/>
    <col min="1797" max="1797" width="17.28515625" style="633" customWidth="1"/>
    <col min="1798" max="1798" width="19" style="633" customWidth="1"/>
    <col min="1799" max="1803" width="19.5703125" style="633" customWidth="1"/>
    <col min="1804" max="2049" width="9.140625" style="633"/>
    <col min="2050" max="2051" width="0" style="633" hidden="1" customWidth="1"/>
    <col min="2052" max="2052" width="64.5703125" style="633" customWidth="1"/>
    <col min="2053" max="2053" width="17.28515625" style="633" customWidth="1"/>
    <col min="2054" max="2054" width="19" style="633" customWidth="1"/>
    <col min="2055" max="2059" width="19.5703125" style="633" customWidth="1"/>
    <col min="2060" max="2305" width="9.140625" style="633"/>
    <col min="2306" max="2307" width="0" style="633" hidden="1" customWidth="1"/>
    <col min="2308" max="2308" width="64.5703125" style="633" customWidth="1"/>
    <col min="2309" max="2309" width="17.28515625" style="633" customWidth="1"/>
    <col min="2310" max="2310" width="19" style="633" customWidth="1"/>
    <col min="2311" max="2315" width="19.5703125" style="633" customWidth="1"/>
    <col min="2316" max="2561" width="9.140625" style="633"/>
    <col min="2562" max="2563" width="0" style="633" hidden="1" customWidth="1"/>
    <col min="2564" max="2564" width="64.5703125" style="633" customWidth="1"/>
    <col min="2565" max="2565" width="17.28515625" style="633" customWidth="1"/>
    <col min="2566" max="2566" width="19" style="633" customWidth="1"/>
    <col min="2567" max="2571" width="19.5703125" style="633" customWidth="1"/>
    <col min="2572" max="2817" width="9.140625" style="633"/>
    <col min="2818" max="2819" width="0" style="633" hidden="1" customWidth="1"/>
    <col min="2820" max="2820" width="64.5703125" style="633" customWidth="1"/>
    <col min="2821" max="2821" width="17.28515625" style="633" customWidth="1"/>
    <col min="2822" max="2822" width="19" style="633" customWidth="1"/>
    <col min="2823" max="2827" width="19.5703125" style="633" customWidth="1"/>
    <col min="2828" max="3073" width="9.140625" style="633"/>
    <col min="3074" max="3075" width="0" style="633" hidden="1" customWidth="1"/>
    <col min="3076" max="3076" width="64.5703125" style="633" customWidth="1"/>
    <col min="3077" max="3077" width="17.28515625" style="633" customWidth="1"/>
    <col min="3078" max="3078" width="19" style="633" customWidth="1"/>
    <col min="3079" max="3083" width="19.5703125" style="633" customWidth="1"/>
    <col min="3084" max="3329" width="9.140625" style="633"/>
    <col min="3330" max="3331" width="0" style="633" hidden="1" customWidth="1"/>
    <col min="3332" max="3332" width="64.5703125" style="633" customWidth="1"/>
    <col min="3333" max="3333" width="17.28515625" style="633" customWidth="1"/>
    <col min="3334" max="3334" width="19" style="633" customWidth="1"/>
    <col min="3335" max="3339" width="19.5703125" style="633" customWidth="1"/>
    <col min="3340" max="3585" width="9.140625" style="633"/>
    <col min="3586" max="3587" width="0" style="633" hidden="1" customWidth="1"/>
    <col min="3588" max="3588" width="64.5703125" style="633" customWidth="1"/>
    <col min="3589" max="3589" width="17.28515625" style="633" customWidth="1"/>
    <col min="3590" max="3590" width="19" style="633" customWidth="1"/>
    <col min="3591" max="3595" width="19.5703125" style="633" customWidth="1"/>
    <col min="3596" max="3841" width="9.140625" style="633"/>
    <col min="3842" max="3843" width="0" style="633" hidden="1" customWidth="1"/>
    <col min="3844" max="3844" width="64.5703125" style="633" customWidth="1"/>
    <col min="3845" max="3845" width="17.28515625" style="633" customWidth="1"/>
    <col min="3846" max="3846" width="19" style="633" customWidth="1"/>
    <col min="3847" max="3851" width="19.5703125" style="633" customWidth="1"/>
    <col min="3852" max="4097" width="9.140625" style="633"/>
    <col min="4098" max="4099" width="0" style="633" hidden="1" customWidth="1"/>
    <col min="4100" max="4100" width="64.5703125" style="633" customWidth="1"/>
    <col min="4101" max="4101" width="17.28515625" style="633" customWidth="1"/>
    <col min="4102" max="4102" width="19" style="633" customWidth="1"/>
    <col min="4103" max="4107" width="19.5703125" style="633" customWidth="1"/>
    <col min="4108" max="4353" width="9.140625" style="633"/>
    <col min="4354" max="4355" width="0" style="633" hidden="1" customWidth="1"/>
    <col min="4356" max="4356" width="64.5703125" style="633" customWidth="1"/>
    <col min="4357" max="4357" width="17.28515625" style="633" customWidth="1"/>
    <col min="4358" max="4358" width="19" style="633" customWidth="1"/>
    <col min="4359" max="4363" width="19.5703125" style="633" customWidth="1"/>
    <col min="4364" max="4609" width="9.140625" style="633"/>
    <col min="4610" max="4611" width="0" style="633" hidden="1" customWidth="1"/>
    <col min="4612" max="4612" width="64.5703125" style="633" customWidth="1"/>
    <col min="4613" max="4613" width="17.28515625" style="633" customWidth="1"/>
    <col min="4614" max="4614" width="19" style="633" customWidth="1"/>
    <col min="4615" max="4619" width="19.5703125" style="633" customWidth="1"/>
    <col min="4620" max="4865" width="9.140625" style="633"/>
    <col min="4866" max="4867" width="0" style="633" hidden="1" customWidth="1"/>
    <col min="4868" max="4868" width="64.5703125" style="633" customWidth="1"/>
    <col min="4869" max="4869" width="17.28515625" style="633" customWidth="1"/>
    <col min="4870" max="4870" width="19" style="633" customWidth="1"/>
    <col min="4871" max="4875" width="19.5703125" style="633" customWidth="1"/>
    <col min="4876" max="5121" width="9.140625" style="633"/>
    <col min="5122" max="5123" width="0" style="633" hidden="1" customWidth="1"/>
    <col min="5124" max="5124" width="64.5703125" style="633" customWidth="1"/>
    <col min="5125" max="5125" width="17.28515625" style="633" customWidth="1"/>
    <col min="5126" max="5126" width="19" style="633" customWidth="1"/>
    <col min="5127" max="5131" width="19.5703125" style="633" customWidth="1"/>
    <col min="5132" max="5377" width="9.140625" style="633"/>
    <col min="5378" max="5379" width="0" style="633" hidden="1" customWidth="1"/>
    <col min="5380" max="5380" width="64.5703125" style="633" customWidth="1"/>
    <col min="5381" max="5381" width="17.28515625" style="633" customWidth="1"/>
    <col min="5382" max="5382" width="19" style="633" customWidth="1"/>
    <col min="5383" max="5387" width="19.5703125" style="633" customWidth="1"/>
    <col min="5388" max="5633" width="9.140625" style="633"/>
    <col min="5634" max="5635" width="0" style="633" hidden="1" customWidth="1"/>
    <col min="5636" max="5636" width="64.5703125" style="633" customWidth="1"/>
    <col min="5637" max="5637" width="17.28515625" style="633" customWidth="1"/>
    <col min="5638" max="5638" width="19" style="633" customWidth="1"/>
    <col min="5639" max="5643" width="19.5703125" style="633" customWidth="1"/>
    <col min="5644" max="5889" width="9.140625" style="633"/>
    <col min="5890" max="5891" width="0" style="633" hidden="1" customWidth="1"/>
    <col min="5892" max="5892" width="64.5703125" style="633" customWidth="1"/>
    <col min="5893" max="5893" width="17.28515625" style="633" customWidth="1"/>
    <col min="5894" max="5894" width="19" style="633" customWidth="1"/>
    <col min="5895" max="5899" width="19.5703125" style="633" customWidth="1"/>
    <col min="5900" max="6145" width="9.140625" style="633"/>
    <col min="6146" max="6147" width="0" style="633" hidden="1" customWidth="1"/>
    <col min="6148" max="6148" width="64.5703125" style="633" customWidth="1"/>
    <col min="6149" max="6149" width="17.28515625" style="633" customWidth="1"/>
    <col min="6150" max="6150" width="19" style="633" customWidth="1"/>
    <col min="6151" max="6155" width="19.5703125" style="633" customWidth="1"/>
    <col min="6156" max="6401" width="9.140625" style="633"/>
    <col min="6402" max="6403" width="0" style="633" hidden="1" customWidth="1"/>
    <col min="6404" max="6404" width="64.5703125" style="633" customWidth="1"/>
    <col min="6405" max="6405" width="17.28515625" style="633" customWidth="1"/>
    <col min="6406" max="6406" width="19" style="633" customWidth="1"/>
    <col min="6407" max="6411" width="19.5703125" style="633" customWidth="1"/>
    <col min="6412" max="6657" width="9.140625" style="633"/>
    <col min="6658" max="6659" width="0" style="633" hidden="1" customWidth="1"/>
    <col min="6660" max="6660" width="64.5703125" style="633" customWidth="1"/>
    <col min="6661" max="6661" width="17.28515625" style="633" customWidth="1"/>
    <col min="6662" max="6662" width="19" style="633" customWidth="1"/>
    <col min="6663" max="6667" width="19.5703125" style="633" customWidth="1"/>
    <col min="6668" max="6913" width="9.140625" style="633"/>
    <col min="6914" max="6915" width="0" style="633" hidden="1" customWidth="1"/>
    <col min="6916" max="6916" width="64.5703125" style="633" customWidth="1"/>
    <col min="6917" max="6917" width="17.28515625" style="633" customWidth="1"/>
    <col min="6918" max="6918" width="19" style="633" customWidth="1"/>
    <col min="6919" max="6923" width="19.5703125" style="633" customWidth="1"/>
    <col min="6924" max="7169" width="9.140625" style="633"/>
    <col min="7170" max="7171" width="0" style="633" hidden="1" customWidth="1"/>
    <col min="7172" max="7172" width="64.5703125" style="633" customWidth="1"/>
    <col min="7173" max="7173" width="17.28515625" style="633" customWidth="1"/>
    <col min="7174" max="7174" width="19" style="633" customWidth="1"/>
    <col min="7175" max="7179" width="19.5703125" style="633" customWidth="1"/>
    <col min="7180" max="7425" width="9.140625" style="633"/>
    <col min="7426" max="7427" width="0" style="633" hidden="1" customWidth="1"/>
    <col min="7428" max="7428" width="64.5703125" style="633" customWidth="1"/>
    <col min="7429" max="7429" width="17.28515625" style="633" customWidth="1"/>
    <col min="7430" max="7430" width="19" style="633" customWidth="1"/>
    <col min="7431" max="7435" width="19.5703125" style="633" customWidth="1"/>
    <col min="7436" max="7681" width="9.140625" style="633"/>
    <col min="7682" max="7683" width="0" style="633" hidden="1" customWidth="1"/>
    <col min="7684" max="7684" width="64.5703125" style="633" customWidth="1"/>
    <col min="7685" max="7685" width="17.28515625" style="633" customWidth="1"/>
    <col min="7686" max="7686" width="19" style="633" customWidth="1"/>
    <col min="7687" max="7691" width="19.5703125" style="633" customWidth="1"/>
    <col min="7692" max="7937" width="9.140625" style="633"/>
    <col min="7938" max="7939" width="0" style="633" hidden="1" customWidth="1"/>
    <col min="7940" max="7940" width="64.5703125" style="633" customWidth="1"/>
    <col min="7941" max="7941" width="17.28515625" style="633" customWidth="1"/>
    <col min="7942" max="7942" width="19" style="633" customWidth="1"/>
    <col min="7943" max="7947" width="19.5703125" style="633" customWidth="1"/>
    <col min="7948" max="8193" width="9.140625" style="633"/>
    <col min="8194" max="8195" width="0" style="633" hidden="1" customWidth="1"/>
    <col min="8196" max="8196" width="64.5703125" style="633" customWidth="1"/>
    <col min="8197" max="8197" width="17.28515625" style="633" customWidth="1"/>
    <col min="8198" max="8198" width="19" style="633" customWidth="1"/>
    <col min="8199" max="8203" width="19.5703125" style="633" customWidth="1"/>
    <col min="8204" max="8449" width="9.140625" style="633"/>
    <col min="8450" max="8451" width="0" style="633" hidden="1" customWidth="1"/>
    <col min="8452" max="8452" width="64.5703125" style="633" customWidth="1"/>
    <col min="8453" max="8453" width="17.28515625" style="633" customWidth="1"/>
    <col min="8454" max="8454" width="19" style="633" customWidth="1"/>
    <col min="8455" max="8459" width="19.5703125" style="633" customWidth="1"/>
    <col min="8460" max="8705" width="9.140625" style="633"/>
    <col min="8706" max="8707" width="0" style="633" hidden="1" customWidth="1"/>
    <col min="8708" max="8708" width="64.5703125" style="633" customWidth="1"/>
    <col min="8709" max="8709" width="17.28515625" style="633" customWidth="1"/>
    <col min="8710" max="8710" width="19" style="633" customWidth="1"/>
    <col min="8711" max="8715" width="19.5703125" style="633" customWidth="1"/>
    <col min="8716" max="8961" width="9.140625" style="633"/>
    <col min="8962" max="8963" width="0" style="633" hidden="1" customWidth="1"/>
    <col min="8964" max="8964" width="64.5703125" style="633" customWidth="1"/>
    <col min="8965" max="8965" width="17.28515625" style="633" customWidth="1"/>
    <col min="8966" max="8966" width="19" style="633" customWidth="1"/>
    <col min="8967" max="8971" width="19.5703125" style="633" customWidth="1"/>
    <col min="8972" max="9217" width="9.140625" style="633"/>
    <col min="9218" max="9219" width="0" style="633" hidden="1" customWidth="1"/>
    <col min="9220" max="9220" width="64.5703125" style="633" customWidth="1"/>
    <col min="9221" max="9221" width="17.28515625" style="633" customWidth="1"/>
    <col min="9222" max="9222" width="19" style="633" customWidth="1"/>
    <col min="9223" max="9227" width="19.5703125" style="633" customWidth="1"/>
    <col min="9228" max="9473" width="9.140625" style="633"/>
    <col min="9474" max="9475" width="0" style="633" hidden="1" customWidth="1"/>
    <col min="9476" max="9476" width="64.5703125" style="633" customWidth="1"/>
    <col min="9477" max="9477" width="17.28515625" style="633" customWidth="1"/>
    <col min="9478" max="9478" width="19" style="633" customWidth="1"/>
    <col min="9479" max="9483" width="19.5703125" style="633" customWidth="1"/>
    <col min="9484" max="9729" width="9.140625" style="633"/>
    <col min="9730" max="9731" width="0" style="633" hidden="1" customWidth="1"/>
    <col min="9732" max="9732" width="64.5703125" style="633" customWidth="1"/>
    <col min="9733" max="9733" width="17.28515625" style="633" customWidth="1"/>
    <col min="9734" max="9734" width="19" style="633" customWidth="1"/>
    <col min="9735" max="9739" width="19.5703125" style="633" customWidth="1"/>
    <col min="9740" max="9985" width="9.140625" style="633"/>
    <col min="9986" max="9987" width="0" style="633" hidden="1" customWidth="1"/>
    <col min="9988" max="9988" width="64.5703125" style="633" customWidth="1"/>
    <col min="9989" max="9989" width="17.28515625" style="633" customWidth="1"/>
    <col min="9990" max="9990" width="19" style="633" customWidth="1"/>
    <col min="9991" max="9995" width="19.5703125" style="633" customWidth="1"/>
    <col min="9996" max="10241" width="9.140625" style="633"/>
    <col min="10242" max="10243" width="0" style="633" hidden="1" customWidth="1"/>
    <col min="10244" max="10244" width="64.5703125" style="633" customWidth="1"/>
    <col min="10245" max="10245" width="17.28515625" style="633" customWidth="1"/>
    <col min="10246" max="10246" width="19" style="633" customWidth="1"/>
    <col min="10247" max="10251" width="19.5703125" style="633" customWidth="1"/>
    <col min="10252" max="10497" width="9.140625" style="633"/>
    <col min="10498" max="10499" width="0" style="633" hidden="1" customWidth="1"/>
    <col min="10500" max="10500" width="64.5703125" style="633" customWidth="1"/>
    <col min="10501" max="10501" width="17.28515625" style="633" customWidth="1"/>
    <col min="10502" max="10502" width="19" style="633" customWidth="1"/>
    <col min="10503" max="10507" width="19.5703125" style="633" customWidth="1"/>
    <col min="10508" max="10753" width="9.140625" style="633"/>
    <col min="10754" max="10755" width="0" style="633" hidden="1" customWidth="1"/>
    <col min="10756" max="10756" width="64.5703125" style="633" customWidth="1"/>
    <col min="10757" max="10757" width="17.28515625" style="633" customWidth="1"/>
    <col min="10758" max="10758" width="19" style="633" customWidth="1"/>
    <col min="10759" max="10763" width="19.5703125" style="633" customWidth="1"/>
    <col min="10764" max="11009" width="9.140625" style="633"/>
    <col min="11010" max="11011" width="0" style="633" hidden="1" customWidth="1"/>
    <col min="11012" max="11012" width="64.5703125" style="633" customWidth="1"/>
    <col min="11013" max="11013" width="17.28515625" style="633" customWidth="1"/>
    <col min="11014" max="11014" width="19" style="633" customWidth="1"/>
    <col min="11015" max="11019" width="19.5703125" style="633" customWidth="1"/>
    <col min="11020" max="11265" width="9.140625" style="633"/>
    <col min="11266" max="11267" width="0" style="633" hidden="1" customWidth="1"/>
    <col min="11268" max="11268" width="64.5703125" style="633" customWidth="1"/>
    <col min="11269" max="11269" width="17.28515625" style="633" customWidth="1"/>
    <col min="11270" max="11270" width="19" style="633" customWidth="1"/>
    <col min="11271" max="11275" width="19.5703125" style="633" customWidth="1"/>
    <col min="11276" max="11521" width="9.140625" style="633"/>
    <col min="11522" max="11523" width="0" style="633" hidden="1" customWidth="1"/>
    <col min="11524" max="11524" width="64.5703125" style="633" customWidth="1"/>
    <col min="11525" max="11525" width="17.28515625" style="633" customWidth="1"/>
    <col min="11526" max="11526" width="19" style="633" customWidth="1"/>
    <col min="11527" max="11531" width="19.5703125" style="633" customWidth="1"/>
    <col min="11532" max="11777" width="9.140625" style="633"/>
    <col min="11778" max="11779" width="0" style="633" hidden="1" customWidth="1"/>
    <col min="11780" max="11780" width="64.5703125" style="633" customWidth="1"/>
    <col min="11781" max="11781" width="17.28515625" style="633" customWidth="1"/>
    <col min="11782" max="11782" width="19" style="633" customWidth="1"/>
    <col min="11783" max="11787" width="19.5703125" style="633" customWidth="1"/>
    <col min="11788" max="12033" width="9.140625" style="633"/>
    <col min="12034" max="12035" width="0" style="633" hidden="1" customWidth="1"/>
    <col min="12036" max="12036" width="64.5703125" style="633" customWidth="1"/>
    <col min="12037" max="12037" width="17.28515625" style="633" customWidth="1"/>
    <col min="12038" max="12038" width="19" style="633" customWidth="1"/>
    <col min="12039" max="12043" width="19.5703125" style="633" customWidth="1"/>
    <col min="12044" max="12289" width="9.140625" style="633"/>
    <col min="12290" max="12291" width="0" style="633" hidden="1" customWidth="1"/>
    <col min="12292" max="12292" width="64.5703125" style="633" customWidth="1"/>
    <col min="12293" max="12293" width="17.28515625" style="633" customWidth="1"/>
    <col min="12294" max="12294" width="19" style="633" customWidth="1"/>
    <col min="12295" max="12299" width="19.5703125" style="633" customWidth="1"/>
    <col min="12300" max="12545" width="9.140625" style="633"/>
    <col min="12546" max="12547" width="0" style="633" hidden="1" customWidth="1"/>
    <col min="12548" max="12548" width="64.5703125" style="633" customWidth="1"/>
    <col min="12549" max="12549" width="17.28515625" style="633" customWidth="1"/>
    <col min="12550" max="12550" width="19" style="633" customWidth="1"/>
    <col min="12551" max="12555" width="19.5703125" style="633" customWidth="1"/>
    <col min="12556" max="12801" width="9.140625" style="633"/>
    <col min="12802" max="12803" width="0" style="633" hidden="1" customWidth="1"/>
    <col min="12804" max="12804" width="64.5703125" style="633" customWidth="1"/>
    <col min="12805" max="12805" width="17.28515625" style="633" customWidth="1"/>
    <col min="12806" max="12806" width="19" style="633" customWidth="1"/>
    <col min="12807" max="12811" width="19.5703125" style="633" customWidth="1"/>
    <col min="12812" max="13057" width="9.140625" style="633"/>
    <col min="13058" max="13059" width="0" style="633" hidden="1" customWidth="1"/>
    <col min="13060" max="13060" width="64.5703125" style="633" customWidth="1"/>
    <col min="13061" max="13061" width="17.28515625" style="633" customWidth="1"/>
    <col min="13062" max="13062" width="19" style="633" customWidth="1"/>
    <col min="13063" max="13067" width="19.5703125" style="633" customWidth="1"/>
    <col min="13068" max="13313" width="9.140625" style="633"/>
    <col min="13314" max="13315" width="0" style="633" hidden="1" customWidth="1"/>
    <col min="13316" max="13316" width="64.5703125" style="633" customWidth="1"/>
    <col min="13317" max="13317" width="17.28515625" style="633" customWidth="1"/>
    <col min="13318" max="13318" width="19" style="633" customWidth="1"/>
    <col min="13319" max="13323" width="19.5703125" style="633" customWidth="1"/>
    <col min="13324" max="13569" width="9.140625" style="633"/>
    <col min="13570" max="13571" width="0" style="633" hidden="1" customWidth="1"/>
    <col min="13572" max="13572" width="64.5703125" style="633" customWidth="1"/>
    <col min="13573" max="13573" width="17.28515625" style="633" customWidth="1"/>
    <col min="13574" max="13574" width="19" style="633" customWidth="1"/>
    <col min="13575" max="13579" width="19.5703125" style="633" customWidth="1"/>
    <col min="13580" max="13825" width="9.140625" style="633"/>
    <col min="13826" max="13827" width="0" style="633" hidden="1" customWidth="1"/>
    <col min="13828" max="13828" width="64.5703125" style="633" customWidth="1"/>
    <col min="13829" max="13829" width="17.28515625" style="633" customWidth="1"/>
    <col min="13830" max="13830" width="19" style="633" customWidth="1"/>
    <col min="13831" max="13835" width="19.5703125" style="633" customWidth="1"/>
    <col min="13836" max="14081" width="9.140625" style="633"/>
    <col min="14082" max="14083" width="0" style="633" hidden="1" customWidth="1"/>
    <col min="14084" max="14084" width="64.5703125" style="633" customWidth="1"/>
    <col min="14085" max="14085" width="17.28515625" style="633" customWidth="1"/>
    <col min="14086" max="14086" width="19" style="633" customWidth="1"/>
    <col min="14087" max="14091" width="19.5703125" style="633" customWidth="1"/>
    <col min="14092" max="14337" width="9.140625" style="633"/>
    <col min="14338" max="14339" width="0" style="633" hidden="1" customWidth="1"/>
    <col min="14340" max="14340" width="64.5703125" style="633" customWidth="1"/>
    <col min="14341" max="14341" width="17.28515625" style="633" customWidth="1"/>
    <col min="14342" max="14342" width="19" style="633" customWidth="1"/>
    <col min="14343" max="14347" width="19.5703125" style="633" customWidth="1"/>
    <col min="14348" max="14593" width="9.140625" style="633"/>
    <col min="14594" max="14595" width="0" style="633" hidden="1" customWidth="1"/>
    <col min="14596" max="14596" width="64.5703125" style="633" customWidth="1"/>
    <col min="14597" max="14597" width="17.28515625" style="633" customWidth="1"/>
    <col min="14598" max="14598" width="19" style="633" customWidth="1"/>
    <col min="14599" max="14603" width="19.5703125" style="633" customWidth="1"/>
    <col min="14604" max="14849" width="9.140625" style="633"/>
    <col min="14850" max="14851" width="0" style="633" hidden="1" customWidth="1"/>
    <col min="14852" max="14852" width="64.5703125" style="633" customWidth="1"/>
    <col min="14853" max="14853" width="17.28515625" style="633" customWidth="1"/>
    <col min="14854" max="14854" width="19" style="633" customWidth="1"/>
    <col min="14855" max="14859" width="19.5703125" style="633" customWidth="1"/>
    <col min="14860" max="15105" width="9.140625" style="633"/>
    <col min="15106" max="15107" width="0" style="633" hidden="1" customWidth="1"/>
    <col min="15108" max="15108" width="64.5703125" style="633" customWidth="1"/>
    <col min="15109" max="15109" width="17.28515625" style="633" customWidth="1"/>
    <col min="15110" max="15110" width="19" style="633" customWidth="1"/>
    <col min="15111" max="15115" width="19.5703125" style="633" customWidth="1"/>
    <col min="15116" max="15361" width="9.140625" style="633"/>
    <col min="15362" max="15363" width="0" style="633" hidden="1" customWidth="1"/>
    <col min="15364" max="15364" width="64.5703125" style="633" customWidth="1"/>
    <col min="15365" max="15365" width="17.28515625" style="633" customWidth="1"/>
    <col min="15366" max="15366" width="19" style="633" customWidth="1"/>
    <col min="15367" max="15371" width="19.5703125" style="633" customWidth="1"/>
    <col min="15372" max="15617" width="9.140625" style="633"/>
    <col min="15618" max="15619" width="0" style="633" hidden="1" customWidth="1"/>
    <col min="15620" max="15620" width="64.5703125" style="633" customWidth="1"/>
    <col min="15621" max="15621" width="17.28515625" style="633" customWidth="1"/>
    <col min="15622" max="15622" width="19" style="633" customWidth="1"/>
    <col min="15623" max="15627" width="19.5703125" style="633" customWidth="1"/>
    <col min="15628" max="15873" width="9.140625" style="633"/>
    <col min="15874" max="15875" width="0" style="633" hidden="1" customWidth="1"/>
    <col min="15876" max="15876" width="64.5703125" style="633" customWidth="1"/>
    <col min="15877" max="15877" width="17.28515625" style="633" customWidth="1"/>
    <col min="15878" max="15878" width="19" style="633" customWidth="1"/>
    <col min="15879" max="15883" width="19.5703125" style="633" customWidth="1"/>
    <col min="15884" max="16129" width="9.140625" style="633"/>
    <col min="16130" max="16131" width="0" style="633" hidden="1" customWidth="1"/>
    <col min="16132" max="16132" width="64.5703125" style="633" customWidth="1"/>
    <col min="16133" max="16133" width="17.28515625" style="633" customWidth="1"/>
    <col min="16134" max="16134" width="19" style="633" customWidth="1"/>
    <col min="16135" max="16139" width="19.5703125" style="633" customWidth="1"/>
    <col min="16140" max="16384" width="9.140625" style="633"/>
  </cols>
  <sheetData>
    <row r="1" spans="1:11" s="28" customFormat="1" ht="30" customHeight="1">
      <c r="A1" s="47"/>
      <c r="B1" s="47"/>
      <c r="C1" s="751" t="s">
        <v>442</v>
      </c>
      <c r="D1" s="751"/>
      <c r="E1" s="751"/>
      <c r="F1" s="751"/>
      <c r="G1" s="751"/>
      <c r="H1" s="751"/>
      <c r="I1" s="751"/>
      <c r="J1" s="751"/>
      <c r="K1" s="751"/>
    </row>
    <row r="2" spans="1:11" s="28" customFormat="1" ht="15" customHeight="1">
      <c r="A2" s="47"/>
      <c r="B2" s="47"/>
      <c r="C2" s="781" t="s">
        <v>747</v>
      </c>
      <c r="D2" s="781"/>
      <c r="E2" s="781"/>
      <c r="F2" s="781"/>
      <c r="G2" s="781"/>
      <c r="H2" s="781"/>
      <c r="I2" s="781"/>
      <c r="J2" s="781"/>
      <c r="K2" s="781"/>
    </row>
    <row r="3" spans="1:11" s="29" customFormat="1" ht="30" customHeight="1">
      <c r="A3" s="47"/>
      <c r="B3" s="47"/>
      <c r="C3" s="753" t="s">
        <v>512</v>
      </c>
      <c r="D3" s="753"/>
      <c r="E3" s="753"/>
      <c r="F3" s="753"/>
      <c r="G3" s="753"/>
      <c r="H3" s="753"/>
      <c r="I3" s="753"/>
      <c r="J3" s="753"/>
      <c r="K3" s="753"/>
    </row>
    <row r="4" spans="1:11" s="39" customFormat="1" ht="3.75" customHeight="1">
      <c r="A4" s="186"/>
      <c r="B4" s="186"/>
      <c r="C4" s="151"/>
      <c r="D4" s="151"/>
      <c r="E4" s="151"/>
      <c r="F4" s="151"/>
      <c r="G4" s="151"/>
      <c r="H4" s="151"/>
      <c r="I4" s="151"/>
      <c r="J4" s="151"/>
      <c r="K4" s="151"/>
    </row>
    <row r="5" spans="1:11" s="31" customFormat="1" ht="15" customHeight="1">
      <c r="A5" s="47"/>
      <c r="B5" s="47"/>
      <c r="C5" s="451"/>
      <c r="D5" s="409">
        <v>2015</v>
      </c>
      <c r="E5" s="409">
        <v>2016</v>
      </c>
      <c r="F5" s="409">
        <v>2017</v>
      </c>
      <c r="G5" s="409">
        <v>2018</v>
      </c>
      <c r="H5" s="409">
        <v>2019</v>
      </c>
      <c r="I5" s="409">
        <v>2020</v>
      </c>
      <c r="J5" s="409">
        <v>2021</v>
      </c>
      <c r="K5" s="409">
        <v>2022</v>
      </c>
    </row>
    <row r="6" spans="1:11" s="31" customFormat="1" ht="15" customHeight="1">
      <c r="A6" s="47"/>
      <c r="B6" s="47"/>
      <c r="C6" s="493"/>
      <c r="D6" s="494" t="s">
        <v>1242</v>
      </c>
      <c r="E6" s="566" t="s">
        <v>1242</v>
      </c>
      <c r="F6" s="494" t="s">
        <v>1242</v>
      </c>
      <c r="G6" s="494" t="s">
        <v>1242</v>
      </c>
      <c r="H6" s="567" t="s">
        <v>1242</v>
      </c>
      <c r="I6" s="567" t="s">
        <v>1242</v>
      </c>
      <c r="J6" s="567" t="s">
        <v>1242</v>
      </c>
      <c r="K6" s="567" t="s">
        <v>1503</v>
      </c>
    </row>
    <row r="7" spans="1:11" s="19" customFormat="1" ht="15" customHeight="1">
      <c r="A7" s="47" t="s">
        <v>748</v>
      </c>
      <c r="B7" s="47" t="s">
        <v>1207</v>
      </c>
      <c r="C7" s="49" t="s">
        <v>749</v>
      </c>
      <c r="D7" s="74">
        <v>7437917</v>
      </c>
      <c r="E7" s="74">
        <v>7767737</v>
      </c>
      <c r="F7" s="74">
        <v>3714714</v>
      </c>
      <c r="G7" s="74">
        <v>3954550</v>
      </c>
      <c r="H7" s="74">
        <v>4037972</v>
      </c>
      <c r="I7" s="74">
        <v>4073141</v>
      </c>
      <c r="J7" s="74">
        <v>4184106.1386100003</v>
      </c>
      <c r="K7" s="74">
        <v>4371298.1202600002</v>
      </c>
    </row>
    <row r="8" spans="1:11" s="19" customFormat="1" ht="15" customHeight="1">
      <c r="A8" s="47" t="s">
        <v>748</v>
      </c>
      <c r="B8" s="173" t="s">
        <v>1208</v>
      </c>
      <c r="C8" s="47" t="s">
        <v>750</v>
      </c>
      <c r="D8" s="74">
        <v>7336521</v>
      </c>
      <c r="E8" s="74">
        <v>7609484</v>
      </c>
      <c r="F8" s="74">
        <v>3614989</v>
      </c>
      <c r="G8" s="74">
        <v>3828573</v>
      </c>
      <c r="H8" s="74">
        <v>3772182</v>
      </c>
      <c r="I8" s="74">
        <v>3807103</v>
      </c>
      <c r="J8" s="74">
        <v>3823592.9964800002</v>
      </c>
      <c r="K8" s="74">
        <v>3910948.2143800003</v>
      </c>
    </row>
    <row r="9" spans="1:11" s="19" customFormat="1" ht="15" customHeight="1">
      <c r="A9" s="47" t="s">
        <v>748</v>
      </c>
      <c r="B9" s="173" t="s">
        <v>1209</v>
      </c>
      <c r="C9" s="47" t="s">
        <v>751</v>
      </c>
      <c r="D9" s="74">
        <v>101396</v>
      </c>
      <c r="E9" s="74">
        <v>158253</v>
      </c>
      <c r="F9" s="74">
        <v>99725</v>
      </c>
      <c r="G9" s="74">
        <v>125977</v>
      </c>
      <c r="H9" s="74">
        <v>265790</v>
      </c>
      <c r="I9" s="74">
        <v>266038</v>
      </c>
      <c r="J9" s="74">
        <v>360513.14212999999</v>
      </c>
      <c r="K9" s="74">
        <v>460349.90587999998</v>
      </c>
    </row>
    <row r="10" spans="1:11" s="19" customFormat="1" ht="15" customHeight="1">
      <c r="A10" s="47" t="s">
        <v>748</v>
      </c>
      <c r="B10" s="47" t="s">
        <v>1210</v>
      </c>
      <c r="C10" s="49" t="s">
        <v>752</v>
      </c>
      <c r="D10" s="74">
        <v>43161</v>
      </c>
      <c r="E10" s="74">
        <v>61715</v>
      </c>
      <c r="F10" s="74">
        <v>19395</v>
      </c>
      <c r="G10" s="74">
        <v>37379</v>
      </c>
      <c r="H10" s="74">
        <v>37359</v>
      </c>
      <c r="I10" s="74">
        <v>22608</v>
      </c>
      <c r="J10" s="74">
        <v>14751.315980000001</v>
      </c>
      <c r="K10" s="74">
        <v>26907.28829</v>
      </c>
    </row>
    <row r="11" spans="1:11" s="19" customFormat="1" ht="15" customHeight="1">
      <c r="A11" s="47" t="s">
        <v>748</v>
      </c>
      <c r="B11" s="47" t="s">
        <v>1211</v>
      </c>
      <c r="C11" s="47" t="s">
        <v>753</v>
      </c>
      <c r="D11" s="74">
        <v>36132</v>
      </c>
      <c r="E11" s="74">
        <v>42613</v>
      </c>
      <c r="F11" s="74">
        <v>18508</v>
      </c>
      <c r="G11" s="74">
        <v>30898</v>
      </c>
      <c r="H11" s="74">
        <v>26512</v>
      </c>
      <c r="I11" s="74">
        <v>12100</v>
      </c>
      <c r="J11" s="74">
        <v>13035.122079999999</v>
      </c>
      <c r="K11" s="74">
        <v>21772.741190000001</v>
      </c>
    </row>
    <row r="12" spans="1:11" s="19" customFormat="1" ht="15" customHeight="1">
      <c r="A12" s="47" t="s">
        <v>748</v>
      </c>
      <c r="B12" s="173" t="s">
        <v>1212</v>
      </c>
      <c r="C12" s="47" t="s">
        <v>754</v>
      </c>
      <c r="D12" s="74">
        <v>7029</v>
      </c>
      <c r="E12" s="74">
        <v>19102</v>
      </c>
      <c r="F12" s="74">
        <v>887</v>
      </c>
      <c r="G12" s="74">
        <v>6481</v>
      </c>
      <c r="H12" s="74">
        <v>10848</v>
      </c>
      <c r="I12" s="74">
        <v>10508</v>
      </c>
      <c r="J12" s="74">
        <v>1716.1939</v>
      </c>
      <c r="K12" s="74">
        <v>5134.5470999999998</v>
      </c>
    </row>
    <row r="13" spans="1:11" s="19" customFormat="1" ht="15" customHeight="1">
      <c r="A13" s="47" t="s">
        <v>748</v>
      </c>
      <c r="B13" s="47" t="s">
        <v>1213</v>
      </c>
      <c r="C13" s="49" t="s">
        <v>755</v>
      </c>
      <c r="D13" s="74">
        <v>91877</v>
      </c>
      <c r="E13" s="74">
        <v>129011</v>
      </c>
      <c r="F13" s="74">
        <v>85329</v>
      </c>
      <c r="G13" s="74">
        <v>80786</v>
      </c>
      <c r="H13" s="74">
        <v>110362</v>
      </c>
      <c r="I13" s="74">
        <v>122958</v>
      </c>
      <c r="J13" s="74">
        <v>110525.89447</v>
      </c>
      <c r="K13" s="74">
        <v>105199.62809</v>
      </c>
    </row>
    <row r="14" spans="1:11" s="19" customFormat="1" ht="15" customHeight="1">
      <c r="A14" s="47" t="s">
        <v>748</v>
      </c>
      <c r="B14" s="47" t="s">
        <v>1214</v>
      </c>
      <c r="C14" s="47" t="s">
        <v>756</v>
      </c>
      <c r="D14" s="74">
        <v>85577</v>
      </c>
      <c r="E14" s="74">
        <v>120241</v>
      </c>
      <c r="F14" s="74">
        <v>67837</v>
      </c>
      <c r="G14" s="74">
        <v>68028</v>
      </c>
      <c r="H14" s="74">
        <v>82926</v>
      </c>
      <c r="I14" s="74">
        <v>76235</v>
      </c>
      <c r="J14" s="74">
        <v>61636.550049999998</v>
      </c>
      <c r="K14" s="74">
        <v>53903.209539999996</v>
      </c>
    </row>
    <row r="15" spans="1:11" s="19" customFormat="1" ht="15" customHeight="1">
      <c r="A15" s="47" t="s">
        <v>748</v>
      </c>
      <c r="B15" s="173" t="s">
        <v>1215</v>
      </c>
      <c r="C15" s="47" t="s">
        <v>757</v>
      </c>
      <c r="D15" s="74">
        <v>6300</v>
      </c>
      <c r="E15" s="74">
        <v>8770</v>
      </c>
      <c r="F15" s="74">
        <v>17492</v>
      </c>
      <c r="G15" s="74">
        <v>12758</v>
      </c>
      <c r="H15" s="74">
        <v>27435</v>
      </c>
      <c r="I15" s="74">
        <v>46723</v>
      </c>
      <c r="J15" s="74">
        <v>48889.344420000001</v>
      </c>
      <c r="K15" s="74">
        <v>51296.418549999995</v>
      </c>
    </row>
    <row r="16" spans="1:11" s="19" customFormat="1" ht="15" customHeight="1">
      <c r="A16" s="47" t="s">
        <v>748</v>
      </c>
      <c r="B16" s="47" t="s">
        <v>1101</v>
      </c>
      <c r="C16" s="49" t="s">
        <v>758</v>
      </c>
      <c r="D16" s="74">
        <v>80448</v>
      </c>
      <c r="E16" s="74">
        <v>85234</v>
      </c>
      <c r="F16" s="74">
        <v>95183</v>
      </c>
      <c r="G16" s="74">
        <v>80333</v>
      </c>
      <c r="H16" s="74">
        <v>80399</v>
      </c>
      <c r="I16" s="74">
        <v>65116</v>
      </c>
      <c r="J16" s="74">
        <v>85719.868680000014</v>
      </c>
      <c r="K16" s="74">
        <v>71742.282480000009</v>
      </c>
    </row>
    <row r="17" spans="1:11" s="19" customFormat="1" ht="15" customHeight="1">
      <c r="A17" s="47" t="s">
        <v>748</v>
      </c>
      <c r="B17" s="47" t="s">
        <v>1216</v>
      </c>
      <c r="C17" s="47" t="s">
        <v>759</v>
      </c>
      <c r="D17" s="74">
        <v>87450</v>
      </c>
      <c r="E17" s="74">
        <v>90919</v>
      </c>
      <c r="F17" s="74">
        <v>54117</v>
      </c>
      <c r="G17" s="74">
        <v>54558</v>
      </c>
      <c r="H17" s="74">
        <v>56872</v>
      </c>
      <c r="I17" s="74">
        <v>426769</v>
      </c>
      <c r="J17" s="74">
        <v>611946.30228999991</v>
      </c>
      <c r="K17" s="74">
        <v>658420.21674000006</v>
      </c>
    </row>
    <row r="18" spans="1:11" s="19" customFormat="1" ht="15" customHeight="1">
      <c r="A18" s="47" t="s">
        <v>748</v>
      </c>
      <c r="B18" s="47" t="s">
        <v>1217</v>
      </c>
      <c r="C18" s="75" t="s">
        <v>760</v>
      </c>
      <c r="D18" s="74">
        <v>-264408</v>
      </c>
      <c r="E18" s="74">
        <v>-273392</v>
      </c>
      <c r="F18" s="74">
        <v>-148775</v>
      </c>
      <c r="G18" s="74">
        <v>-149934</v>
      </c>
      <c r="H18" s="74">
        <v>-185321</v>
      </c>
      <c r="I18" s="74">
        <v>-224342</v>
      </c>
      <c r="J18" s="74">
        <v>-190723.92496</v>
      </c>
      <c r="K18" s="74">
        <v>-194563.82158000002</v>
      </c>
    </row>
    <row r="19" spans="1:11" s="19" customFormat="1" ht="15" customHeight="1">
      <c r="A19" s="47" t="s">
        <v>748</v>
      </c>
      <c r="B19" s="47" t="s">
        <v>1218</v>
      </c>
      <c r="C19" s="476" t="s">
        <v>761</v>
      </c>
      <c r="D19" s="472">
        <v>7476445</v>
      </c>
      <c r="E19" s="472">
        <v>7861223</v>
      </c>
      <c r="F19" s="472">
        <v>3819964</v>
      </c>
      <c r="G19" s="472">
        <v>4057671</v>
      </c>
      <c r="H19" s="472">
        <v>4137644</v>
      </c>
      <c r="I19" s="472">
        <v>4486251</v>
      </c>
      <c r="J19" s="472">
        <v>4816325.5950699998</v>
      </c>
      <c r="K19" s="472">
        <v>5039003.71428</v>
      </c>
    </row>
    <row r="20" spans="1:11" s="31" customFormat="1" ht="3.75" customHeight="1" thickBot="1">
      <c r="A20" s="47"/>
      <c r="B20" s="47"/>
      <c r="C20" s="152"/>
      <c r="D20" s="153"/>
      <c r="E20" s="153"/>
      <c r="F20" s="153"/>
      <c r="G20" s="153"/>
      <c r="H20" s="153"/>
      <c r="I20" s="153"/>
      <c r="J20" s="153"/>
      <c r="K20" s="568"/>
    </row>
    <row r="21" spans="1:11" s="31" customFormat="1" ht="15" customHeight="1" thickTop="1">
      <c r="A21" s="47"/>
      <c r="B21" s="47"/>
      <c r="C21" s="631" t="s">
        <v>762</v>
      </c>
      <c r="D21" s="126"/>
      <c r="E21" s="126"/>
      <c r="F21" s="126"/>
      <c r="G21" s="126"/>
      <c r="H21" s="126"/>
      <c r="I21" s="126"/>
      <c r="J21" s="126"/>
      <c r="K21" s="569"/>
    </row>
    <row r="22" spans="1:11" s="31" customFormat="1" ht="15" customHeight="1">
      <c r="A22" s="47"/>
      <c r="B22" s="47"/>
      <c r="C22" s="631" t="s">
        <v>763</v>
      </c>
      <c r="D22" s="126"/>
      <c r="E22" s="126"/>
      <c r="F22" s="126"/>
      <c r="G22" s="126"/>
      <c r="H22" s="126"/>
      <c r="I22" s="126"/>
      <c r="J22" s="126"/>
      <c r="K22" s="569"/>
    </row>
    <row r="23" spans="1:11" s="31" customFormat="1" ht="15" customHeight="1">
      <c r="A23" s="47"/>
      <c r="B23" s="47"/>
      <c r="C23" s="47"/>
      <c r="D23" s="126"/>
      <c r="E23" s="126"/>
      <c r="F23" s="126"/>
      <c r="G23" s="126"/>
      <c r="H23" s="126"/>
      <c r="I23" s="126"/>
      <c r="J23" s="126"/>
      <c r="K23" s="569"/>
    </row>
  </sheetData>
  <mergeCells count="3">
    <mergeCell ref="C1:K1"/>
    <mergeCell ref="C2:K2"/>
    <mergeCell ref="C3:K3"/>
  </mergeCells>
  <pageMargins left="0.94" right="0.56999999999999995" top="0.64" bottom="0.43" header="0.5" footer="0.39"/>
  <pageSetup scale="3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K35"/>
  <sheetViews>
    <sheetView topLeftCell="C1" zoomScaleNormal="100" workbookViewId="0">
      <selection activeCell="C1" sqref="C1:K1"/>
    </sheetView>
  </sheetViews>
  <sheetFormatPr defaultColWidth="9.140625" defaultRowHeight="12.75"/>
  <cols>
    <col min="1" max="1" width="2.28515625" style="633" hidden="1" customWidth="1"/>
    <col min="2" max="2" width="46.5703125" style="633" hidden="1" customWidth="1"/>
    <col min="3" max="3" width="69" style="33" customWidth="1"/>
    <col min="4" max="4" width="9.7109375" style="42" bestFit="1" customWidth="1"/>
    <col min="5" max="11" width="9.7109375" style="633" bestFit="1" customWidth="1"/>
    <col min="12" max="16384" width="9.140625" style="633"/>
  </cols>
  <sheetData>
    <row r="1" spans="1:11" s="40" customFormat="1" ht="30" customHeight="1">
      <c r="A1" s="47"/>
      <c r="B1" s="47"/>
      <c r="C1" s="751" t="s">
        <v>442</v>
      </c>
      <c r="D1" s="751"/>
      <c r="E1" s="751"/>
      <c r="F1" s="751"/>
      <c r="G1" s="751"/>
      <c r="H1" s="751"/>
      <c r="I1" s="751"/>
      <c r="J1" s="751"/>
      <c r="K1" s="751"/>
    </row>
    <row r="2" spans="1:11" s="40" customFormat="1" ht="21" customHeight="1">
      <c r="A2" s="47"/>
      <c r="B2" s="47"/>
      <c r="C2" s="752" t="s">
        <v>764</v>
      </c>
      <c r="D2" s="752"/>
      <c r="E2" s="752"/>
      <c r="F2" s="752"/>
      <c r="G2" s="752"/>
      <c r="H2" s="752"/>
      <c r="I2" s="752"/>
      <c r="J2" s="752"/>
      <c r="K2" s="752"/>
    </row>
    <row r="3" spans="1:11" s="41" customFormat="1" ht="30" customHeight="1">
      <c r="A3" s="47" t="s">
        <v>1238</v>
      </c>
      <c r="B3" s="47"/>
      <c r="C3" s="753" t="s">
        <v>512</v>
      </c>
      <c r="D3" s="753"/>
      <c r="E3" s="753"/>
      <c r="F3" s="753"/>
      <c r="G3" s="753"/>
      <c r="H3" s="753"/>
      <c r="I3" s="753"/>
      <c r="J3" s="753"/>
      <c r="K3" s="753"/>
    </row>
    <row r="4" spans="1:11" s="39" customFormat="1" ht="3.75" customHeight="1" thickBot="1">
      <c r="A4" s="186"/>
      <c r="B4" s="186"/>
      <c r="C4" s="151"/>
      <c r="D4" s="154"/>
      <c r="E4" s="142"/>
      <c r="F4" s="142"/>
      <c r="G4" s="142"/>
      <c r="H4" s="142"/>
      <c r="I4" s="142"/>
      <c r="J4" s="142"/>
      <c r="K4" s="142"/>
    </row>
    <row r="5" spans="1:11" ht="15" customHeight="1" thickTop="1" thickBot="1">
      <c r="A5" s="194"/>
      <c r="B5" s="194"/>
      <c r="C5" s="493"/>
      <c r="D5" s="409">
        <v>2015</v>
      </c>
      <c r="E5" s="409">
        <v>2016</v>
      </c>
      <c r="F5" s="409">
        <v>2017</v>
      </c>
      <c r="G5" s="409">
        <v>2018</v>
      </c>
      <c r="H5" s="409">
        <v>2019</v>
      </c>
      <c r="I5" s="409">
        <v>2020</v>
      </c>
      <c r="J5" s="409">
        <v>2021</v>
      </c>
      <c r="K5" s="409">
        <v>2022</v>
      </c>
    </row>
    <row r="6" spans="1:11" s="19" customFormat="1" ht="15" customHeight="1" thickTop="1" thickBot="1">
      <c r="A6" s="193"/>
      <c r="B6" s="193"/>
      <c r="C6" s="459"/>
      <c r="D6" s="503" t="s">
        <v>1242</v>
      </c>
      <c r="E6" s="503" t="s">
        <v>1242</v>
      </c>
      <c r="F6" s="504" t="s">
        <v>1242</v>
      </c>
      <c r="G6" s="503" t="s">
        <v>1242</v>
      </c>
      <c r="H6" s="503" t="s">
        <v>1242</v>
      </c>
      <c r="I6" s="503" t="s">
        <v>1242</v>
      </c>
      <c r="J6" s="503" t="s">
        <v>1242</v>
      </c>
      <c r="K6" s="503" t="s">
        <v>1503</v>
      </c>
    </row>
    <row r="7" spans="1:11" s="19" customFormat="1" ht="15" customHeight="1" thickTop="1" thickBot="1">
      <c r="A7" s="193" t="s">
        <v>748</v>
      </c>
      <c r="B7" s="195" t="s">
        <v>765</v>
      </c>
      <c r="C7" s="505" t="s">
        <v>247</v>
      </c>
      <c r="D7" s="506">
        <v>6976620</v>
      </c>
      <c r="E7" s="506">
        <v>7406594</v>
      </c>
      <c r="F7" s="506">
        <v>3699790</v>
      </c>
      <c r="G7" s="506">
        <v>3853298</v>
      </c>
      <c r="H7" s="506">
        <v>3703507</v>
      </c>
      <c r="I7" s="506">
        <v>3583449</v>
      </c>
      <c r="J7" s="506">
        <v>4340530.9196999995</v>
      </c>
      <c r="K7" s="506">
        <v>4304387.4664399996</v>
      </c>
    </row>
    <row r="8" spans="1:11" s="19" customFormat="1" ht="15" customHeight="1" thickTop="1" thickBot="1">
      <c r="A8" s="194" t="s">
        <v>748</v>
      </c>
      <c r="B8" s="196" t="s">
        <v>766</v>
      </c>
      <c r="C8" s="410" t="s">
        <v>767</v>
      </c>
      <c r="D8" s="411">
        <v>188767</v>
      </c>
      <c r="E8" s="411">
        <v>177204</v>
      </c>
      <c r="F8" s="411">
        <v>71468</v>
      </c>
      <c r="G8" s="411">
        <v>75340</v>
      </c>
      <c r="H8" s="411">
        <v>135780</v>
      </c>
      <c r="I8" s="411">
        <v>316526</v>
      </c>
      <c r="J8" s="411">
        <v>431510.72247000004</v>
      </c>
      <c r="K8" s="411">
        <v>284653.95691000001</v>
      </c>
    </row>
    <row r="9" spans="1:11" s="19" customFormat="1" ht="15" customHeight="1" thickTop="1">
      <c r="A9" s="47" t="s">
        <v>748</v>
      </c>
      <c r="B9" s="197" t="s">
        <v>768</v>
      </c>
      <c r="C9" s="507" t="s">
        <v>769</v>
      </c>
      <c r="D9" s="363">
        <v>187366</v>
      </c>
      <c r="E9" s="363">
        <v>174194</v>
      </c>
      <c r="F9" s="363">
        <v>71116</v>
      </c>
      <c r="G9" s="363">
        <v>75243</v>
      </c>
      <c r="H9" s="363">
        <v>135680</v>
      </c>
      <c r="I9" s="363">
        <v>315732</v>
      </c>
      <c r="J9" s="363">
        <v>431410.77448999998</v>
      </c>
      <c r="K9" s="363">
        <v>284420.86610999994</v>
      </c>
    </row>
    <row r="10" spans="1:11" s="19" customFormat="1" ht="15" customHeight="1" thickBot="1">
      <c r="A10" s="47" t="s">
        <v>748</v>
      </c>
      <c r="B10" s="197" t="s">
        <v>770</v>
      </c>
      <c r="C10" s="507" t="s">
        <v>771</v>
      </c>
      <c r="D10" s="363">
        <v>1402</v>
      </c>
      <c r="E10" s="363">
        <v>3010</v>
      </c>
      <c r="F10" s="363">
        <v>353</v>
      </c>
      <c r="G10" s="363">
        <v>97</v>
      </c>
      <c r="H10" s="363">
        <v>100</v>
      </c>
      <c r="I10" s="363">
        <v>795</v>
      </c>
      <c r="J10" s="363">
        <v>99.947980000000001</v>
      </c>
      <c r="K10" s="363">
        <v>233.0908</v>
      </c>
    </row>
    <row r="11" spans="1:11" s="19" customFormat="1" ht="15" customHeight="1" thickTop="1" thickBot="1">
      <c r="A11" s="194" t="s">
        <v>748</v>
      </c>
      <c r="B11" s="196" t="s">
        <v>772</v>
      </c>
      <c r="C11" s="410" t="s">
        <v>773</v>
      </c>
      <c r="D11" s="411">
        <v>1322722</v>
      </c>
      <c r="E11" s="411">
        <v>1288187</v>
      </c>
      <c r="F11" s="411">
        <v>544564</v>
      </c>
      <c r="G11" s="411">
        <v>623884</v>
      </c>
      <c r="H11" s="411">
        <v>631955</v>
      </c>
      <c r="I11" s="411">
        <v>881069</v>
      </c>
      <c r="J11" s="411">
        <v>1315751.1378199998</v>
      </c>
      <c r="K11" s="411">
        <v>1172744.3470000001</v>
      </c>
    </row>
    <row r="12" spans="1:11" s="19" customFormat="1" ht="15" customHeight="1" thickTop="1">
      <c r="A12" s="47" t="s">
        <v>748</v>
      </c>
      <c r="B12" s="197" t="s">
        <v>774</v>
      </c>
      <c r="C12" s="507" t="s">
        <v>775</v>
      </c>
      <c r="D12" s="363">
        <v>1308597</v>
      </c>
      <c r="E12" s="363">
        <v>1270714</v>
      </c>
      <c r="F12" s="363">
        <v>538149</v>
      </c>
      <c r="G12" s="363">
        <v>616259</v>
      </c>
      <c r="H12" s="363">
        <v>623492</v>
      </c>
      <c r="I12" s="363">
        <v>871567</v>
      </c>
      <c r="J12" s="363">
        <v>1306181.1983699999</v>
      </c>
      <c r="K12" s="363">
        <v>1163113.2999</v>
      </c>
    </row>
    <row r="13" spans="1:11" s="19" customFormat="1" ht="15" customHeight="1">
      <c r="A13" s="47" t="s">
        <v>748</v>
      </c>
      <c r="B13" s="197" t="s">
        <v>776</v>
      </c>
      <c r="C13" s="507" t="s">
        <v>777</v>
      </c>
      <c r="D13" s="363">
        <v>14125</v>
      </c>
      <c r="E13" s="363">
        <v>17473</v>
      </c>
      <c r="F13" s="363">
        <v>6416</v>
      </c>
      <c r="G13" s="363">
        <v>7625</v>
      </c>
      <c r="H13" s="363">
        <v>8462</v>
      </c>
      <c r="I13" s="363">
        <v>9502</v>
      </c>
      <c r="J13" s="363">
        <v>9569.9394499999999</v>
      </c>
      <c r="K13" s="363">
        <v>9631.0470999999998</v>
      </c>
    </row>
    <row r="14" spans="1:11" s="19" customFormat="1" ht="15" customHeight="1">
      <c r="A14" s="47" t="s">
        <v>748</v>
      </c>
      <c r="B14" s="197" t="s">
        <v>778</v>
      </c>
      <c r="C14" s="507" t="s">
        <v>779</v>
      </c>
      <c r="D14" s="363">
        <v>0</v>
      </c>
      <c r="E14" s="363">
        <v>0</v>
      </c>
      <c r="F14" s="363">
        <v>0</v>
      </c>
      <c r="G14" s="363">
        <v>0</v>
      </c>
      <c r="H14" s="363">
        <v>0</v>
      </c>
      <c r="I14" s="363">
        <v>0</v>
      </c>
      <c r="J14" s="363">
        <v>0</v>
      </c>
      <c r="K14" s="363">
        <v>0</v>
      </c>
    </row>
    <row r="15" spans="1:11" s="19" customFormat="1" ht="15" customHeight="1" thickBot="1">
      <c r="A15" s="47" t="s">
        <v>748</v>
      </c>
      <c r="B15" s="198">
        <v>212.04</v>
      </c>
      <c r="C15" s="507" t="s">
        <v>780</v>
      </c>
      <c r="D15" s="363">
        <v>0</v>
      </c>
      <c r="E15" s="363">
        <v>0</v>
      </c>
      <c r="F15" s="363">
        <v>0</v>
      </c>
      <c r="G15" s="363">
        <v>0</v>
      </c>
      <c r="H15" s="363">
        <v>0</v>
      </c>
      <c r="I15" s="363">
        <v>0</v>
      </c>
      <c r="J15" s="363">
        <v>0</v>
      </c>
      <c r="K15" s="363">
        <v>0</v>
      </c>
    </row>
    <row r="16" spans="1:11" s="19" customFormat="1" ht="15" customHeight="1" thickTop="1" thickBot="1">
      <c r="A16" s="194" t="s">
        <v>748</v>
      </c>
      <c r="B16" s="196" t="s">
        <v>781</v>
      </c>
      <c r="C16" s="410" t="s">
        <v>782</v>
      </c>
      <c r="D16" s="411">
        <v>120056</v>
      </c>
      <c r="E16" s="411">
        <v>16475</v>
      </c>
      <c r="F16" s="411">
        <v>5264</v>
      </c>
      <c r="G16" s="411">
        <v>6342</v>
      </c>
      <c r="H16" s="411">
        <v>56974</v>
      </c>
      <c r="I16" s="411">
        <v>55525</v>
      </c>
      <c r="J16" s="411">
        <v>52459.773179999997</v>
      </c>
      <c r="K16" s="411">
        <v>52293.894919999999</v>
      </c>
    </row>
    <row r="17" spans="1:11" s="19" customFormat="1" ht="15" customHeight="1" thickTop="1">
      <c r="A17" s="47" t="s">
        <v>748</v>
      </c>
      <c r="B17" s="197" t="s">
        <v>783</v>
      </c>
      <c r="C17" s="507" t="s">
        <v>784</v>
      </c>
      <c r="D17" s="363">
        <v>8988</v>
      </c>
      <c r="E17" s="363">
        <v>2084</v>
      </c>
      <c r="F17" s="363">
        <v>1447</v>
      </c>
      <c r="G17" s="363">
        <v>1219</v>
      </c>
      <c r="H17" s="363">
        <v>846</v>
      </c>
      <c r="I17" s="363">
        <v>460</v>
      </c>
      <c r="J17" s="363">
        <v>329.62617999999998</v>
      </c>
      <c r="K17" s="363">
        <v>176.74792000000002</v>
      </c>
    </row>
    <row r="18" spans="1:11" s="19" customFormat="1" ht="15" customHeight="1">
      <c r="A18" s="47" t="s">
        <v>748</v>
      </c>
      <c r="B18" s="197" t="s">
        <v>785</v>
      </c>
      <c r="C18" s="507" t="s">
        <v>786</v>
      </c>
      <c r="D18" s="363">
        <v>54</v>
      </c>
      <c r="E18" s="363">
        <v>12</v>
      </c>
      <c r="F18" s="363">
        <v>0</v>
      </c>
      <c r="G18" s="363">
        <v>0</v>
      </c>
      <c r="H18" s="363">
        <v>0</v>
      </c>
      <c r="I18" s="363">
        <v>0</v>
      </c>
      <c r="J18" s="363">
        <v>0</v>
      </c>
      <c r="K18" s="363">
        <v>0</v>
      </c>
    </row>
    <row r="19" spans="1:11" s="19" customFormat="1" ht="15" customHeight="1">
      <c r="A19" s="47" t="s">
        <v>748</v>
      </c>
      <c r="B19" s="197" t="s">
        <v>787</v>
      </c>
      <c r="C19" s="507" t="s">
        <v>788</v>
      </c>
      <c r="D19" s="363">
        <v>0</v>
      </c>
      <c r="E19" s="363">
        <v>4</v>
      </c>
      <c r="F19" s="363">
        <v>0</v>
      </c>
      <c r="G19" s="363">
        <v>0</v>
      </c>
      <c r="H19" s="363">
        <v>0</v>
      </c>
      <c r="I19" s="363">
        <v>0</v>
      </c>
      <c r="J19" s="363">
        <v>0</v>
      </c>
      <c r="K19" s="363">
        <v>0</v>
      </c>
    </row>
    <row r="20" spans="1:11" s="19" customFormat="1" ht="15" customHeight="1">
      <c r="A20" s="47" t="s">
        <v>748</v>
      </c>
      <c r="B20" s="197" t="s">
        <v>789</v>
      </c>
      <c r="C20" s="507" t="s">
        <v>790</v>
      </c>
      <c r="D20" s="363">
        <v>72</v>
      </c>
      <c r="E20" s="363">
        <v>107</v>
      </c>
      <c r="F20" s="363">
        <v>0</v>
      </c>
      <c r="G20" s="363">
        <v>40</v>
      </c>
      <c r="H20" s="363">
        <v>60</v>
      </c>
      <c r="I20" s="363">
        <v>0</v>
      </c>
      <c r="J20" s="363">
        <v>0</v>
      </c>
      <c r="K20" s="363">
        <v>0</v>
      </c>
    </row>
    <row r="21" spans="1:11" s="19" customFormat="1" ht="15" customHeight="1">
      <c r="A21" s="47" t="s">
        <v>748</v>
      </c>
      <c r="B21" s="197" t="s">
        <v>791</v>
      </c>
      <c r="C21" s="507" t="s">
        <v>792</v>
      </c>
      <c r="D21" s="363">
        <v>426</v>
      </c>
      <c r="E21" s="363">
        <v>32</v>
      </c>
      <c r="F21" s="363">
        <v>563</v>
      </c>
      <c r="G21" s="363">
        <v>119</v>
      </c>
      <c r="H21" s="363">
        <v>0</v>
      </c>
      <c r="I21" s="363">
        <v>0</v>
      </c>
      <c r="J21" s="363">
        <v>0</v>
      </c>
      <c r="K21" s="363">
        <v>0</v>
      </c>
    </row>
    <row r="22" spans="1:11" s="19" customFormat="1" ht="15" customHeight="1">
      <c r="A22" s="47" t="s">
        <v>748</v>
      </c>
      <c r="B22" s="197" t="s">
        <v>793</v>
      </c>
      <c r="C22" s="507" t="s">
        <v>794</v>
      </c>
      <c r="D22" s="363">
        <v>107</v>
      </c>
      <c r="E22" s="363">
        <v>443</v>
      </c>
      <c r="F22" s="363">
        <v>520</v>
      </c>
      <c r="G22" s="363">
        <v>918</v>
      </c>
      <c r="H22" s="363">
        <v>1040</v>
      </c>
      <c r="I22" s="363">
        <v>65</v>
      </c>
      <c r="J22" s="363">
        <v>130.14699999999999</v>
      </c>
      <c r="K22" s="363">
        <v>117.14700000000001</v>
      </c>
    </row>
    <row r="23" spans="1:11" s="19" customFormat="1" ht="15" customHeight="1">
      <c r="A23" s="47" t="s">
        <v>748</v>
      </c>
      <c r="B23" s="197" t="s">
        <v>795</v>
      </c>
      <c r="C23" s="507" t="s">
        <v>796</v>
      </c>
      <c r="D23" s="363">
        <v>5365</v>
      </c>
      <c r="E23" s="363">
        <v>52</v>
      </c>
      <c r="F23" s="363">
        <v>0</v>
      </c>
      <c r="G23" s="363">
        <v>2000</v>
      </c>
      <c r="H23" s="363">
        <v>0</v>
      </c>
      <c r="I23" s="363">
        <v>0</v>
      </c>
      <c r="J23" s="363">
        <v>0</v>
      </c>
      <c r="K23" s="363">
        <v>0</v>
      </c>
    </row>
    <row r="24" spans="1:11" s="19" customFormat="1" ht="15" customHeight="1" thickBot="1">
      <c r="A24" s="47" t="s">
        <v>748</v>
      </c>
      <c r="B24" s="197" t="s">
        <v>797</v>
      </c>
      <c r="C24" s="507" t="s">
        <v>798</v>
      </c>
      <c r="D24" s="363">
        <v>105043</v>
      </c>
      <c r="E24" s="363">
        <v>13741</v>
      </c>
      <c r="F24" s="363">
        <v>2734</v>
      </c>
      <c r="G24" s="363">
        <v>2046</v>
      </c>
      <c r="H24" s="363">
        <v>55028</v>
      </c>
      <c r="I24" s="363">
        <v>55000</v>
      </c>
      <c r="J24" s="363">
        <v>52000</v>
      </c>
      <c r="K24" s="363">
        <v>52000</v>
      </c>
    </row>
    <row r="25" spans="1:11" s="19" customFormat="1" ht="15" customHeight="1" thickTop="1" thickBot="1">
      <c r="A25" s="193" t="s">
        <v>748</v>
      </c>
      <c r="B25" s="199" t="s">
        <v>799</v>
      </c>
      <c r="C25" s="410" t="s">
        <v>800</v>
      </c>
      <c r="D25" s="412">
        <v>72355</v>
      </c>
      <c r="E25" s="412">
        <v>81295</v>
      </c>
      <c r="F25" s="412">
        <v>43008</v>
      </c>
      <c r="G25" s="412">
        <v>58931</v>
      </c>
      <c r="H25" s="412">
        <v>56373</v>
      </c>
      <c r="I25" s="412">
        <v>39410</v>
      </c>
      <c r="J25" s="412">
        <v>35456.256500000003</v>
      </c>
      <c r="K25" s="412">
        <v>34197.916570000001</v>
      </c>
    </row>
    <row r="26" spans="1:11" s="19" customFormat="1" ht="15" customHeight="1" thickTop="1" thickBot="1">
      <c r="A26" s="193" t="s">
        <v>748</v>
      </c>
      <c r="B26" s="199" t="s">
        <v>801</v>
      </c>
      <c r="C26" s="410" t="s">
        <v>802</v>
      </c>
      <c r="D26" s="412">
        <v>4959551</v>
      </c>
      <c r="E26" s="412">
        <v>5460134</v>
      </c>
      <c r="F26" s="412">
        <v>2772120</v>
      </c>
      <c r="G26" s="412">
        <v>2775817</v>
      </c>
      <c r="H26" s="412">
        <v>2508032</v>
      </c>
      <c r="I26" s="412">
        <v>2010001</v>
      </c>
      <c r="J26" s="412">
        <v>2203744.3764</v>
      </c>
      <c r="K26" s="412">
        <v>2464720.7934899996</v>
      </c>
    </row>
    <row r="27" spans="1:11" s="19" customFormat="1" ht="15" customHeight="1" thickTop="1" thickBot="1">
      <c r="A27" s="194" t="s">
        <v>748</v>
      </c>
      <c r="B27" s="200" t="s">
        <v>803</v>
      </c>
      <c r="C27" s="410" t="s">
        <v>804</v>
      </c>
      <c r="D27" s="411">
        <v>313168</v>
      </c>
      <c r="E27" s="411">
        <v>383298</v>
      </c>
      <c r="F27" s="411">
        <v>263365</v>
      </c>
      <c r="G27" s="411">
        <v>312983</v>
      </c>
      <c r="H27" s="411">
        <v>314393</v>
      </c>
      <c r="I27" s="411">
        <v>280916</v>
      </c>
      <c r="J27" s="411">
        <v>301608.65333</v>
      </c>
      <c r="K27" s="411">
        <v>295776.55755000003</v>
      </c>
    </row>
    <row r="28" spans="1:11" s="19" customFormat="1" ht="15" customHeight="1" thickTop="1">
      <c r="A28" s="47" t="s">
        <v>748</v>
      </c>
      <c r="B28" s="197" t="s">
        <v>805</v>
      </c>
      <c r="C28" s="507" t="s">
        <v>806</v>
      </c>
      <c r="D28" s="363">
        <v>0</v>
      </c>
      <c r="E28" s="363">
        <v>0</v>
      </c>
      <c r="F28" s="363">
        <v>0</v>
      </c>
      <c r="G28" s="363">
        <v>0</v>
      </c>
      <c r="H28" s="363">
        <v>0</v>
      </c>
      <c r="I28" s="363">
        <v>0</v>
      </c>
      <c r="J28" s="363">
        <v>0</v>
      </c>
      <c r="K28" s="363">
        <v>0</v>
      </c>
    </row>
    <row r="29" spans="1:11" s="19" customFormat="1" ht="15" customHeight="1">
      <c r="A29" s="47" t="s">
        <v>748</v>
      </c>
      <c r="B29" s="197" t="s">
        <v>807</v>
      </c>
      <c r="C29" s="507" t="s">
        <v>808</v>
      </c>
      <c r="D29" s="363">
        <v>446</v>
      </c>
      <c r="E29" s="363">
        <v>548</v>
      </c>
      <c r="F29" s="363">
        <v>668</v>
      </c>
      <c r="G29" s="363">
        <v>790</v>
      </c>
      <c r="H29" s="363">
        <v>792</v>
      </c>
      <c r="I29" s="363">
        <v>692</v>
      </c>
      <c r="J29" s="363">
        <v>1119.2173500000001</v>
      </c>
      <c r="K29" s="363">
        <v>1127.44876</v>
      </c>
    </row>
    <row r="30" spans="1:11" s="19" customFormat="1" ht="15" customHeight="1">
      <c r="A30" s="47" t="s">
        <v>748</v>
      </c>
      <c r="B30" s="197" t="s">
        <v>809</v>
      </c>
      <c r="C30" s="507" t="s">
        <v>810</v>
      </c>
      <c r="D30" s="363">
        <v>9009</v>
      </c>
      <c r="E30" s="363">
        <v>867</v>
      </c>
      <c r="F30" s="363">
        <v>351</v>
      </c>
      <c r="G30" s="363">
        <v>473</v>
      </c>
      <c r="H30" s="363">
        <v>3986</v>
      </c>
      <c r="I30" s="363">
        <v>11509</v>
      </c>
      <c r="J30" s="363">
        <v>8606.2797899999987</v>
      </c>
      <c r="K30" s="363">
        <v>9787.1649799999996</v>
      </c>
    </row>
    <row r="31" spans="1:11" s="19" customFormat="1" ht="15" customHeight="1">
      <c r="A31" s="47" t="s">
        <v>748</v>
      </c>
      <c r="B31" s="201" t="s">
        <v>811</v>
      </c>
      <c r="C31" s="507" t="s">
        <v>812</v>
      </c>
      <c r="D31" s="363">
        <v>885</v>
      </c>
      <c r="E31" s="363">
        <v>659</v>
      </c>
      <c r="F31" s="363">
        <v>54</v>
      </c>
      <c r="G31" s="363">
        <v>111</v>
      </c>
      <c r="H31" s="363">
        <v>280</v>
      </c>
      <c r="I31" s="363">
        <v>241</v>
      </c>
      <c r="J31" s="363">
        <v>194.00964999999999</v>
      </c>
      <c r="K31" s="363">
        <v>181.39968999999999</v>
      </c>
    </row>
    <row r="32" spans="1:11" s="19" customFormat="1" ht="15" customHeight="1">
      <c r="A32" s="47" t="s">
        <v>748</v>
      </c>
      <c r="B32" s="201" t="s">
        <v>813</v>
      </c>
      <c r="C32" s="143" t="s">
        <v>814</v>
      </c>
      <c r="D32" s="363">
        <v>302827</v>
      </c>
      <c r="E32" s="363">
        <v>381224</v>
      </c>
      <c r="F32" s="363">
        <v>262292</v>
      </c>
      <c r="G32" s="363">
        <v>311609</v>
      </c>
      <c r="H32" s="363">
        <v>309334</v>
      </c>
      <c r="I32" s="363">
        <v>268474</v>
      </c>
      <c r="J32" s="363">
        <v>291689.14654000005</v>
      </c>
      <c r="K32" s="363">
        <v>284680.54411999998</v>
      </c>
    </row>
    <row r="33" spans="1:11" s="19" customFormat="1" ht="15" customHeight="1">
      <c r="A33" s="47" t="s">
        <v>748</v>
      </c>
      <c r="B33" s="201" t="s">
        <v>815</v>
      </c>
      <c r="C33" s="508" t="s">
        <v>816</v>
      </c>
      <c r="D33" s="472">
        <v>23849</v>
      </c>
      <c r="E33" s="472">
        <v>16909</v>
      </c>
      <c r="F33" s="472">
        <v>0</v>
      </c>
      <c r="G33" s="472">
        <v>0</v>
      </c>
      <c r="H33" s="472">
        <v>92634</v>
      </c>
      <c r="I33" s="472">
        <v>294397</v>
      </c>
      <c r="J33" s="472">
        <v>135191.46462000001</v>
      </c>
      <c r="K33" s="472">
        <v>88774.910040000002</v>
      </c>
    </row>
    <row r="34" spans="1:11" ht="3.75" customHeight="1" thickBot="1">
      <c r="A34" s="47"/>
      <c r="B34" s="47"/>
      <c r="C34" s="185"/>
      <c r="D34" s="202"/>
      <c r="E34" s="203"/>
      <c r="F34" s="203"/>
      <c r="G34" s="203"/>
      <c r="H34" s="203"/>
      <c r="I34" s="203"/>
      <c r="J34" s="203"/>
      <c r="K34" s="203"/>
    </row>
    <row r="35" spans="1:11" ht="15" customHeight="1" thickTop="1">
      <c r="A35" s="47"/>
      <c r="B35" s="47"/>
      <c r="C35" s="47"/>
      <c r="D35" s="204"/>
      <c r="E35" s="71"/>
      <c r="F35" s="71"/>
      <c r="G35" s="71"/>
      <c r="H35" s="71"/>
      <c r="I35" s="71"/>
      <c r="J35" s="71"/>
      <c r="K35" s="71"/>
    </row>
  </sheetData>
  <mergeCells count="3">
    <mergeCell ref="C1:K1"/>
    <mergeCell ref="C2:K2"/>
    <mergeCell ref="C3:K3"/>
  </mergeCells>
  <pageMargins left="0.87" right="0.53" top="0.57999999999999996" bottom="0.33" header="0.5" footer="0.31"/>
  <pageSetup scale="39"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S52"/>
  <sheetViews>
    <sheetView zoomScaleNormal="100" workbookViewId="0">
      <selection sqref="A1:S1"/>
    </sheetView>
  </sheetViews>
  <sheetFormatPr defaultColWidth="17.7109375" defaultRowHeight="12.75"/>
  <cols>
    <col min="1" max="1" width="39" style="633" customWidth="1"/>
    <col min="2" max="2" width="20.7109375" style="633" bestFit="1" customWidth="1"/>
    <col min="3" max="3" width="18.7109375" style="633" customWidth="1"/>
    <col min="4" max="4" width="17.7109375" style="633"/>
    <col min="5" max="5" width="14.28515625" style="633" customWidth="1"/>
    <col min="6" max="8" width="13.85546875" style="633" customWidth="1"/>
    <col min="9" max="9" width="17.7109375" style="633"/>
    <col min="10" max="12" width="13.85546875" style="633" customWidth="1"/>
    <col min="13" max="14" width="17.7109375" style="633"/>
    <col min="15" max="17" width="15.140625" style="633" customWidth="1"/>
    <col min="18" max="18" width="17" style="633" bestFit="1" customWidth="1"/>
    <col min="19" max="19" width="18.7109375" style="633" bestFit="1" customWidth="1"/>
    <col min="20" max="16384" width="17.7109375" style="633"/>
  </cols>
  <sheetData>
    <row r="1" spans="1:19" s="257" customFormat="1" ht="30" customHeight="1">
      <c r="A1" s="751" t="s">
        <v>1506</v>
      </c>
      <c r="B1" s="751"/>
      <c r="C1" s="751"/>
      <c r="D1" s="751"/>
      <c r="E1" s="751"/>
      <c r="F1" s="751"/>
      <c r="G1" s="751"/>
      <c r="H1" s="751"/>
      <c r="I1" s="751"/>
      <c r="J1" s="751"/>
      <c r="K1" s="751"/>
      <c r="L1" s="751"/>
      <c r="M1" s="751"/>
      <c r="N1" s="751"/>
      <c r="O1" s="751"/>
      <c r="P1" s="751"/>
      <c r="Q1" s="751"/>
      <c r="R1" s="751"/>
      <c r="S1" s="751"/>
    </row>
    <row r="2" spans="1:19" s="257" customFormat="1" ht="15" customHeight="1">
      <c r="A2" s="752" t="s">
        <v>993</v>
      </c>
      <c r="B2" s="752"/>
      <c r="C2" s="752"/>
      <c r="D2" s="752"/>
      <c r="E2" s="752"/>
      <c r="F2" s="752"/>
      <c r="G2" s="752"/>
      <c r="H2" s="752"/>
      <c r="I2" s="752"/>
      <c r="J2" s="752"/>
      <c r="K2" s="752"/>
      <c r="L2" s="752"/>
      <c r="M2" s="752"/>
      <c r="N2" s="752"/>
      <c r="O2" s="752"/>
      <c r="P2" s="752"/>
      <c r="Q2" s="752"/>
      <c r="R2" s="752"/>
      <c r="S2" s="752"/>
    </row>
    <row r="3" spans="1:19" s="257" customFormat="1" ht="15" customHeight="1">
      <c r="A3" s="764" t="s">
        <v>1500</v>
      </c>
      <c r="B3" s="764"/>
      <c r="C3" s="764"/>
      <c r="D3" s="764"/>
      <c r="E3" s="764"/>
      <c r="F3" s="764"/>
      <c r="G3" s="764"/>
      <c r="H3" s="764"/>
      <c r="I3" s="764"/>
      <c r="J3" s="764"/>
      <c r="K3" s="764"/>
      <c r="L3" s="764"/>
      <c r="M3" s="764"/>
      <c r="N3" s="764"/>
      <c r="O3" s="764"/>
      <c r="P3" s="764"/>
      <c r="Q3" s="764"/>
      <c r="R3" s="764"/>
      <c r="S3" s="764"/>
    </row>
    <row r="4" spans="1:19" s="257" customFormat="1" ht="30" customHeight="1">
      <c r="A4" s="753" t="s">
        <v>512</v>
      </c>
      <c r="B4" s="753"/>
      <c r="C4" s="753"/>
      <c r="D4" s="753"/>
      <c r="E4" s="753"/>
      <c r="F4" s="753"/>
      <c r="G4" s="753"/>
      <c r="H4" s="753"/>
      <c r="I4" s="753"/>
      <c r="J4" s="753"/>
      <c r="K4" s="753"/>
      <c r="L4" s="753"/>
      <c r="M4" s="753"/>
      <c r="N4" s="753"/>
      <c r="O4" s="753"/>
      <c r="P4" s="753"/>
      <c r="Q4" s="753"/>
      <c r="R4" s="753"/>
      <c r="S4" s="753"/>
    </row>
    <row r="5" spans="1:19" s="258" customFormat="1" ht="15" customHeight="1">
      <c r="A5" s="49"/>
      <c r="B5" s="49"/>
      <c r="C5" s="49"/>
      <c r="D5" s="49"/>
      <c r="E5" s="49"/>
      <c r="F5" s="49"/>
      <c r="G5" s="49"/>
      <c r="H5" s="49"/>
      <c r="I5" s="49"/>
      <c r="J5" s="49"/>
      <c r="K5" s="49"/>
      <c r="L5" s="49"/>
      <c r="M5" s="49"/>
      <c r="N5" s="49"/>
      <c r="O5" s="49"/>
      <c r="P5" s="49"/>
      <c r="Q5" s="49"/>
      <c r="R5" s="49"/>
      <c r="S5" s="49"/>
    </row>
    <row r="6" spans="1:19" s="258" customFormat="1" ht="15" customHeight="1">
      <c r="A6" s="270"/>
      <c r="B6" s="634" t="s">
        <v>994</v>
      </c>
      <c r="C6" s="782" t="s">
        <v>995</v>
      </c>
      <c r="D6" s="782"/>
      <c r="E6" s="782"/>
      <c r="F6" s="782"/>
      <c r="G6" s="727"/>
      <c r="H6" s="782" t="s">
        <v>996</v>
      </c>
      <c r="I6" s="782"/>
      <c r="J6" s="782"/>
      <c r="K6" s="782"/>
      <c r="L6" s="727"/>
      <c r="M6" s="782" t="s">
        <v>997</v>
      </c>
      <c r="N6" s="782"/>
      <c r="O6" s="782"/>
      <c r="P6" s="782"/>
      <c r="Q6" s="727"/>
      <c r="R6" s="782" t="s">
        <v>998</v>
      </c>
      <c r="S6" s="782"/>
    </row>
    <row r="7" spans="1:19" s="258" customFormat="1" ht="15" customHeight="1">
      <c r="A7" s="270"/>
      <c r="B7" s="634" t="s">
        <v>999</v>
      </c>
      <c r="C7" s="270"/>
      <c r="D7" s="270"/>
      <c r="E7" s="270"/>
      <c r="F7" s="270"/>
      <c r="G7" s="270"/>
      <c r="H7" s="270"/>
      <c r="I7" s="270"/>
      <c r="J7" s="270"/>
      <c r="K7" s="270"/>
      <c r="L7" s="270"/>
      <c r="M7" s="270"/>
      <c r="N7" s="270"/>
      <c r="O7" s="270"/>
      <c r="P7" s="270"/>
      <c r="Q7" s="270"/>
      <c r="R7" s="270"/>
      <c r="S7" s="270"/>
    </row>
    <row r="8" spans="1:19" s="258" customFormat="1" ht="15" customHeight="1">
      <c r="A8" s="271" t="s">
        <v>440</v>
      </c>
      <c r="B8" s="634" t="s">
        <v>1000</v>
      </c>
      <c r="C8" s="634" t="s">
        <v>156</v>
      </c>
      <c r="D8" s="634" t="s">
        <v>158</v>
      </c>
      <c r="E8" s="634" t="s">
        <v>157</v>
      </c>
      <c r="F8" s="634" t="s">
        <v>159</v>
      </c>
      <c r="G8" s="727" t="s">
        <v>160</v>
      </c>
      <c r="H8" s="634" t="s">
        <v>156</v>
      </c>
      <c r="I8" s="634" t="s">
        <v>158</v>
      </c>
      <c r="J8" s="634" t="s">
        <v>157</v>
      </c>
      <c r="K8" s="634" t="s">
        <v>159</v>
      </c>
      <c r="L8" s="727" t="s">
        <v>160</v>
      </c>
      <c r="M8" s="634" t="s">
        <v>156</v>
      </c>
      <c r="N8" s="634" t="s">
        <v>158</v>
      </c>
      <c r="O8" s="634" t="s">
        <v>157</v>
      </c>
      <c r="P8" s="634" t="s">
        <v>159</v>
      </c>
      <c r="Q8" s="727" t="s">
        <v>160</v>
      </c>
      <c r="R8" s="271" t="s">
        <v>1001</v>
      </c>
      <c r="S8" s="271" t="s">
        <v>1002</v>
      </c>
    </row>
    <row r="9" spans="1:19" ht="15" customHeight="1">
      <c r="A9" s="47"/>
      <c r="B9" s="47" t="s">
        <v>443</v>
      </c>
      <c r="C9" s="47" t="s">
        <v>443</v>
      </c>
      <c r="D9" s="47" t="s">
        <v>443</v>
      </c>
      <c r="E9" s="259" t="s">
        <v>443</v>
      </c>
      <c r="F9" s="259"/>
      <c r="G9" s="259"/>
      <c r="H9" s="47"/>
      <c r="I9" s="259" t="s">
        <v>443</v>
      </c>
      <c r="J9" s="259" t="s">
        <v>443</v>
      </c>
      <c r="K9" s="259"/>
      <c r="L9" s="259"/>
      <c r="M9" s="47"/>
      <c r="N9" s="47"/>
      <c r="O9" s="47"/>
      <c r="P9" s="47"/>
      <c r="Q9" s="47"/>
      <c r="R9" s="47"/>
      <c r="S9" s="47"/>
    </row>
    <row r="10" spans="1:19" ht="15" customHeight="1">
      <c r="A10" s="47"/>
      <c r="B10" s="259" t="s">
        <v>443</v>
      </c>
      <c r="C10" s="259" t="s">
        <v>443</v>
      </c>
      <c r="D10" s="50" t="s">
        <v>443</v>
      </c>
      <c r="E10" s="260" t="s">
        <v>443</v>
      </c>
      <c r="F10" s="260"/>
      <c r="G10" s="260"/>
      <c r="H10" s="47" t="s">
        <v>443</v>
      </c>
      <c r="I10" s="47" t="s">
        <v>443</v>
      </c>
      <c r="J10" s="259" t="s">
        <v>443</v>
      </c>
      <c r="K10" s="259"/>
      <c r="L10" s="259"/>
      <c r="M10" s="261"/>
      <c r="N10" s="261"/>
      <c r="O10" s="261"/>
      <c r="P10" s="261"/>
      <c r="Q10" s="261"/>
      <c r="R10" s="47"/>
      <c r="S10" s="47"/>
    </row>
    <row r="11" spans="1:19" ht="15" customHeight="1">
      <c r="A11" s="269" t="s">
        <v>34</v>
      </c>
      <c r="B11" s="724">
        <v>15247475.210000001</v>
      </c>
      <c r="C11" s="724">
        <v>1360557.98</v>
      </c>
      <c r="D11" s="724">
        <v>0</v>
      </c>
      <c r="E11" s="724">
        <v>674320.92</v>
      </c>
      <c r="F11" s="724">
        <v>9163.2999999999993</v>
      </c>
      <c r="G11" s="724">
        <v>2044042.2</v>
      </c>
      <c r="H11" s="724">
        <v>3004746.9</v>
      </c>
      <c r="I11" s="724">
        <v>0</v>
      </c>
      <c r="J11" s="724">
        <v>893383.01</v>
      </c>
      <c r="K11" s="724">
        <v>10510.79</v>
      </c>
      <c r="L11" s="724">
        <v>3908640.7</v>
      </c>
      <c r="M11" s="724">
        <v>1644188.92</v>
      </c>
      <c r="N11" s="724">
        <v>0</v>
      </c>
      <c r="O11" s="724">
        <v>219062.08999999997</v>
      </c>
      <c r="P11" s="724">
        <v>1347.4900000000016</v>
      </c>
      <c r="Q11" s="724">
        <v>1864598.4999999998</v>
      </c>
      <c r="R11" s="725">
        <v>0.13405774869923529</v>
      </c>
      <c r="S11" s="725">
        <v>0.25634674896447984</v>
      </c>
    </row>
    <row r="12" spans="1:19" ht="15" customHeight="1">
      <c r="A12" s="269" t="s">
        <v>117</v>
      </c>
      <c r="B12" s="724">
        <v>23368012.710000001</v>
      </c>
      <c r="C12" s="724">
        <v>1978630.92</v>
      </c>
      <c r="D12" s="724">
        <v>0</v>
      </c>
      <c r="E12" s="724">
        <v>778994.59</v>
      </c>
      <c r="F12" s="724">
        <v>269.72000000000003</v>
      </c>
      <c r="G12" s="724">
        <v>2757895.23</v>
      </c>
      <c r="H12" s="724">
        <v>5879941.5499999998</v>
      </c>
      <c r="I12" s="724">
        <v>171.5</v>
      </c>
      <c r="J12" s="724">
        <v>1009706.38</v>
      </c>
      <c r="K12" s="724">
        <v>5953.03</v>
      </c>
      <c r="L12" s="724">
        <v>6895772.46</v>
      </c>
      <c r="M12" s="724">
        <v>3901310.63</v>
      </c>
      <c r="N12" s="724">
        <v>171.5</v>
      </c>
      <c r="O12" s="724">
        <v>230711.79000000004</v>
      </c>
      <c r="P12" s="724">
        <v>5683.3099999999995</v>
      </c>
      <c r="Q12" s="724">
        <v>4137877.23</v>
      </c>
      <c r="R12" s="725">
        <v>0.11802010141922761</v>
      </c>
      <c r="S12" s="725">
        <v>0.29509451854453395</v>
      </c>
    </row>
    <row r="13" spans="1:19" ht="15" customHeight="1">
      <c r="A13" s="269" t="s">
        <v>36</v>
      </c>
      <c r="B13" s="724">
        <v>17712555.390000001</v>
      </c>
      <c r="C13" s="724">
        <v>1312568.76</v>
      </c>
      <c r="D13" s="724">
        <v>14.13</v>
      </c>
      <c r="E13" s="724">
        <v>1115557.53</v>
      </c>
      <c r="F13" s="724">
        <v>16994.97</v>
      </c>
      <c r="G13" s="724">
        <v>2445135.39</v>
      </c>
      <c r="H13" s="724">
        <v>1501817.74</v>
      </c>
      <c r="I13" s="724">
        <v>1832.81</v>
      </c>
      <c r="J13" s="724">
        <v>2070324.48</v>
      </c>
      <c r="K13" s="724">
        <v>65553.67</v>
      </c>
      <c r="L13" s="724">
        <v>3639528.7</v>
      </c>
      <c r="M13" s="724">
        <v>189248.97999999998</v>
      </c>
      <c r="N13" s="724">
        <v>1818.6799999999998</v>
      </c>
      <c r="O13" s="724">
        <v>954766.95</v>
      </c>
      <c r="P13" s="724">
        <v>48558.7</v>
      </c>
      <c r="Q13" s="724">
        <v>1194393.3099999998</v>
      </c>
      <c r="R13" s="725">
        <v>0.13804532074352485</v>
      </c>
      <c r="S13" s="725">
        <v>0.20547733626593334</v>
      </c>
    </row>
    <row r="14" spans="1:19" ht="15" customHeight="1">
      <c r="A14" s="269" t="s">
        <v>38</v>
      </c>
      <c r="B14" s="724">
        <v>10373659.720000001</v>
      </c>
      <c r="C14" s="724">
        <v>736368.17</v>
      </c>
      <c r="D14" s="724">
        <v>0</v>
      </c>
      <c r="E14" s="724">
        <v>820432.59</v>
      </c>
      <c r="F14" s="724">
        <v>710.88</v>
      </c>
      <c r="G14" s="724">
        <v>1557511.64</v>
      </c>
      <c r="H14" s="724">
        <v>987447.12</v>
      </c>
      <c r="I14" s="724">
        <v>0</v>
      </c>
      <c r="J14" s="724">
        <v>962278.8</v>
      </c>
      <c r="K14" s="724">
        <v>1307.82</v>
      </c>
      <c r="L14" s="724">
        <v>1951033.74</v>
      </c>
      <c r="M14" s="724">
        <v>251078.94999999995</v>
      </c>
      <c r="N14" s="724">
        <v>0</v>
      </c>
      <c r="O14" s="724">
        <v>141846.21000000008</v>
      </c>
      <c r="P14" s="724">
        <v>596.93999999999994</v>
      </c>
      <c r="Q14" s="724">
        <v>393522.10000000003</v>
      </c>
      <c r="R14" s="725">
        <v>0.15014099961242991</v>
      </c>
      <c r="S14" s="725">
        <v>0.18807574112330724</v>
      </c>
    </row>
    <row r="15" spans="1:19" ht="15" customHeight="1">
      <c r="A15" s="269" t="s">
        <v>46</v>
      </c>
      <c r="B15" s="724">
        <v>9505246.2100000009</v>
      </c>
      <c r="C15" s="724">
        <v>792890.41</v>
      </c>
      <c r="D15" s="724">
        <v>0</v>
      </c>
      <c r="E15" s="724">
        <v>476309.64</v>
      </c>
      <c r="F15" s="724">
        <v>0.01</v>
      </c>
      <c r="G15" s="724">
        <v>1269200.06</v>
      </c>
      <c r="H15" s="724">
        <v>1451602.08</v>
      </c>
      <c r="I15" s="724">
        <v>0</v>
      </c>
      <c r="J15" s="724">
        <v>658446.13</v>
      </c>
      <c r="K15" s="724">
        <v>2483.41</v>
      </c>
      <c r="L15" s="724">
        <v>2112531.62</v>
      </c>
      <c r="M15" s="724">
        <v>658711.67000000004</v>
      </c>
      <c r="N15" s="724">
        <v>0</v>
      </c>
      <c r="O15" s="724">
        <v>182136.49</v>
      </c>
      <c r="P15" s="724">
        <v>2483.3999999999996</v>
      </c>
      <c r="Q15" s="724">
        <v>843331.56</v>
      </c>
      <c r="R15" s="725">
        <v>0.13352626875301107</v>
      </c>
      <c r="S15" s="725">
        <v>0.222249016314539</v>
      </c>
    </row>
    <row r="16" spans="1:19" ht="15" customHeight="1">
      <c r="A16" s="269" t="s">
        <v>44</v>
      </c>
      <c r="B16" s="724">
        <v>6057121.2000000002</v>
      </c>
      <c r="C16" s="724">
        <v>459726.64</v>
      </c>
      <c r="D16" s="724">
        <v>0</v>
      </c>
      <c r="E16" s="724">
        <v>419050.5</v>
      </c>
      <c r="F16" s="724">
        <v>6373.76</v>
      </c>
      <c r="G16" s="724">
        <v>885150.9</v>
      </c>
      <c r="H16" s="724">
        <v>677474.2</v>
      </c>
      <c r="I16" s="724">
        <v>86.05</v>
      </c>
      <c r="J16" s="724">
        <v>479328.51</v>
      </c>
      <c r="K16" s="724">
        <v>7511.81</v>
      </c>
      <c r="L16" s="724">
        <v>1164400.57</v>
      </c>
      <c r="M16" s="724">
        <v>217747.55999999994</v>
      </c>
      <c r="N16" s="724">
        <v>86.05</v>
      </c>
      <c r="O16" s="724">
        <v>60278.010000000009</v>
      </c>
      <c r="P16" s="724">
        <v>1138.0500000000002</v>
      </c>
      <c r="Q16" s="724">
        <v>279249.66999999993</v>
      </c>
      <c r="R16" s="725">
        <v>0.14613392579960263</v>
      </c>
      <c r="S16" s="725">
        <v>0.19223663049700904</v>
      </c>
    </row>
    <row r="17" spans="1:19" ht="15" customHeight="1">
      <c r="A17" s="269" t="s">
        <v>40</v>
      </c>
      <c r="B17" s="724">
        <v>3425307.48</v>
      </c>
      <c r="C17" s="724">
        <v>286065.46999999997</v>
      </c>
      <c r="D17" s="724">
        <v>0</v>
      </c>
      <c r="E17" s="724">
        <v>218021.71</v>
      </c>
      <c r="F17" s="724">
        <v>0</v>
      </c>
      <c r="G17" s="724">
        <v>504087.17999999993</v>
      </c>
      <c r="H17" s="724">
        <v>423139.11</v>
      </c>
      <c r="I17" s="724">
        <v>34.299999999999997</v>
      </c>
      <c r="J17" s="724">
        <v>445751.38</v>
      </c>
      <c r="K17" s="724">
        <v>239.26</v>
      </c>
      <c r="L17" s="724">
        <v>869164.05</v>
      </c>
      <c r="M17" s="724">
        <v>137073.64000000001</v>
      </c>
      <c r="N17" s="724">
        <v>34.299999999999997</v>
      </c>
      <c r="O17" s="724">
        <v>227729.67</v>
      </c>
      <c r="P17" s="724">
        <v>239.26</v>
      </c>
      <c r="Q17" s="724">
        <v>365076.87</v>
      </c>
      <c r="R17" s="725">
        <v>0.14716552687410123</v>
      </c>
      <c r="S17" s="725">
        <v>0.25374774529730687</v>
      </c>
    </row>
    <row r="18" spans="1:19" ht="15" customHeight="1">
      <c r="A18" s="269" t="s">
        <v>42</v>
      </c>
      <c r="B18" s="724">
        <v>4960309.75</v>
      </c>
      <c r="C18" s="724">
        <v>427584.42</v>
      </c>
      <c r="D18" s="724">
        <v>0</v>
      </c>
      <c r="E18" s="724">
        <v>80880.23</v>
      </c>
      <c r="F18" s="724">
        <v>13.36</v>
      </c>
      <c r="G18" s="724">
        <v>508478.00999999995</v>
      </c>
      <c r="H18" s="724">
        <v>542053.1</v>
      </c>
      <c r="I18" s="724">
        <v>0</v>
      </c>
      <c r="J18" s="724">
        <v>105609.9</v>
      </c>
      <c r="K18" s="724">
        <v>765.7</v>
      </c>
      <c r="L18" s="724">
        <v>648428.69999999995</v>
      </c>
      <c r="M18" s="724">
        <v>114468.68</v>
      </c>
      <c r="N18" s="724">
        <v>0</v>
      </c>
      <c r="O18" s="724">
        <v>24729.67</v>
      </c>
      <c r="P18" s="724">
        <v>752.34</v>
      </c>
      <c r="Q18" s="724">
        <v>139950.68999999997</v>
      </c>
      <c r="R18" s="725">
        <v>0.10250932615649656</v>
      </c>
      <c r="S18" s="725">
        <v>0.1307234291164982</v>
      </c>
    </row>
    <row r="19" spans="1:19" ht="15" customHeight="1">
      <c r="A19" s="269" t="s">
        <v>48</v>
      </c>
      <c r="B19" s="724">
        <v>59876.68</v>
      </c>
      <c r="C19" s="724">
        <v>4190.87</v>
      </c>
      <c r="D19" s="724">
        <v>0</v>
      </c>
      <c r="E19" s="724">
        <v>9365.9599999999991</v>
      </c>
      <c r="F19" s="724">
        <v>0</v>
      </c>
      <c r="G19" s="724">
        <v>13556.829999999998</v>
      </c>
      <c r="H19" s="724">
        <v>36968.67</v>
      </c>
      <c r="I19" s="724">
        <v>0</v>
      </c>
      <c r="J19" s="724">
        <v>21157.47</v>
      </c>
      <c r="K19" s="724">
        <v>0</v>
      </c>
      <c r="L19" s="724">
        <v>58126.14</v>
      </c>
      <c r="M19" s="724">
        <v>32777.799999999996</v>
      </c>
      <c r="N19" s="724">
        <v>0</v>
      </c>
      <c r="O19" s="724">
        <v>11791.510000000002</v>
      </c>
      <c r="P19" s="724">
        <v>0</v>
      </c>
      <c r="Q19" s="724">
        <v>44569.31</v>
      </c>
      <c r="R19" s="725">
        <v>0.22641251986583086</v>
      </c>
      <c r="S19" s="725">
        <v>0.97076424410972684</v>
      </c>
    </row>
    <row r="20" spans="1:19" ht="15" customHeight="1">
      <c r="A20" s="269" t="s">
        <v>50</v>
      </c>
      <c r="B20" s="724">
        <v>6101695.2699999996</v>
      </c>
      <c r="C20" s="724">
        <v>520346.45</v>
      </c>
      <c r="D20" s="724">
        <v>0</v>
      </c>
      <c r="E20" s="724">
        <v>107712.82</v>
      </c>
      <c r="F20" s="724">
        <v>96.54</v>
      </c>
      <c r="G20" s="724">
        <v>628155.81000000006</v>
      </c>
      <c r="H20" s="724">
        <v>687310.72</v>
      </c>
      <c r="I20" s="724">
        <v>0</v>
      </c>
      <c r="J20" s="724">
        <v>253922.1</v>
      </c>
      <c r="K20" s="724">
        <v>456.32</v>
      </c>
      <c r="L20" s="724">
        <v>941689.1399999999</v>
      </c>
      <c r="M20" s="724">
        <v>166964.26999999996</v>
      </c>
      <c r="N20" s="724">
        <v>0</v>
      </c>
      <c r="O20" s="724">
        <v>146209.28</v>
      </c>
      <c r="P20" s="724">
        <v>359.78</v>
      </c>
      <c r="Q20" s="724">
        <v>313533.32999999996</v>
      </c>
      <c r="R20" s="725">
        <v>0.10294775176473211</v>
      </c>
      <c r="S20" s="725">
        <v>0.15433237786062035</v>
      </c>
    </row>
    <row r="21" spans="1:19" ht="15" customHeight="1">
      <c r="A21" s="269" t="s">
        <v>52</v>
      </c>
      <c r="B21" s="724">
        <v>892546.33</v>
      </c>
      <c r="C21" s="724">
        <v>88164.98</v>
      </c>
      <c r="D21" s="724">
        <v>0</v>
      </c>
      <c r="E21" s="724">
        <v>42704.88</v>
      </c>
      <c r="F21" s="724">
        <v>0</v>
      </c>
      <c r="G21" s="724">
        <v>130869.85999999999</v>
      </c>
      <c r="H21" s="724">
        <v>204756.39</v>
      </c>
      <c r="I21" s="724">
        <v>0</v>
      </c>
      <c r="J21" s="724">
        <v>68867.11</v>
      </c>
      <c r="K21" s="724">
        <v>0</v>
      </c>
      <c r="L21" s="724">
        <v>273623.5</v>
      </c>
      <c r="M21" s="724">
        <v>116591.41000000002</v>
      </c>
      <c r="N21" s="724">
        <v>0</v>
      </c>
      <c r="O21" s="724">
        <v>26162.230000000003</v>
      </c>
      <c r="P21" s="724">
        <v>0</v>
      </c>
      <c r="Q21" s="724">
        <v>142753.64000000001</v>
      </c>
      <c r="R21" s="725">
        <v>0.14662528498660679</v>
      </c>
      <c r="S21" s="725">
        <v>0.30656503847817068</v>
      </c>
    </row>
    <row r="22" spans="1:19" ht="15" customHeight="1">
      <c r="A22" s="269" t="s">
        <v>54</v>
      </c>
      <c r="B22" s="724">
        <v>12499017.119999999</v>
      </c>
      <c r="C22" s="724">
        <v>864757.07</v>
      </c>
      <c r="D22" s="724">
        <v>0</v>
      </c>
      <c r="E22" s="724">
        <v>677050.46</v>
      </c>
      <c r="F22" s="724">
        <v>0.04</v>
      </c>
      <c r="G22" s="724">
        <v>1541807.5699999998</v>
      </c>
      <c r="H22" s="724">
        <v>1200318.76</v>
      </c>
      <c r="I22" s="724">
        <v>0</v>
      </c>
      <c r="J22" s="724">
        <v>728469.03</v>
      </c>
      <c r="K22" s="724">
        <v>26.36</v>
      </c>
      <c r="L22" s="724">
        <v>1928814.1500000001</v>
      </c>
      <c r="M22" s="724">
        <v>335561.69000000006</v>
      </c>
      <c r="N22" s="724">
        <v>0</v>
      </c>
      <c r="O22" s="724">
        <v>51418.570000000065</v>
      </c>
      <c r="P22" s="724">
        <v>26.32</v>
      </c>
      <c r="Q22" s="724">
        <v>387006.58000000013</v>
      </c>
      <c r="R22" s="725">
        <v>0.12335430499834374</v>
      </c>
      <c r="S22" s="725">
        <v>0.15431726602835474</v>
      </c>
    </row>
    <row r="23" spans="1:19" ht="15" customHeight="1">
      <c r="A23" s="269" t="s">
        <v>56</v>
      </c>
      <c r="B23" s="724">
        <v>2610629.89</v>
      </c>
      <c r="C23" s="724">
        <v>242718.47</v>
      </c>
      <c r="D23" s="724">
        <v>0</v>
      </c>
      <c r="E23" s="724">
        <v>32070.86</v>
      </c>
      <c r="F23" s="724">
        <v>0</v>
      </c>
      <c r="G23" s="724">
        <v>274789.33</v>
      </c>
      <c r="H23" s="724">
        <v>244184.36</v>
      </c>
      <c r="I23" s="724">
        <v>0</v>
      </c>
      <c r="J23" s="724">
        <v>142896</v>
      </c>
      <c r="K23" s="724">
        <v>0</v>
      </c>
      <c r="L23" s="724">
        <v>387080.36</v>
      </c>
      <c r="M23" s="724">
        <v>1465.8899999999849</v>
      </c>
      <c r="N23" s="724">
        <v>0</v>
      </c>
      <c r="O23" s="724">
        <v>110825.14</v>
      </c>
      <c r="P23" s="724">
        <v>0</v>
      </c>
      <c r="Q23" s="724">
        <v>112291.02999999998</v>
      </c>
      <c r="R23" s="725">
        <v>0.10525786556439067</v>
      </c>
      <c r="S23" s="725">
        <v>0.14827086807008097</v>
      </c>
    </row>
    <row r="24" spans="1:19" ht="15" customHeight="1">
      <c r="A24" s="289"/>
      <c r="B24" s="724" t="s">
        <v>443</v>
      </c>
      <c r="C24" s="724" t="s">
        <v>443</v>
      </c>
      <c r="D24" s="724" t="s">
        <v>443</v>
      </c>
      <c r="E24" s="724" t="s">
        <v>443</v>
      </c>
      <c r="F24" s="724" t="s">
        <v>443</v>
      </c>
      <c r="G24" s="724"/>
      <c r="H24" s="724" t="s">
        <v>443</v>
      </c>
      <c r="I24" s="724" t="s">
        <v>443</v>
      </c>
      <c r="J24" s="724"/>
      <c r="K24" s="724" t="s">
        <v>443</v>
      </c>
      <c r="L24" s="724"/>
      <c r="M24" s="724"/>
      <c r="N24" s="724"/>
      <c r="O24" s="724"/>
      <c r="P24" s="724" t="s">
        <v>443</v>
      </c>
      <c r="Q24" s="724"/>
      <c r="R24" s="725"/>
      <c r="S24" s="725"/>
    </row>
    <row r="25" spans="1:19" ht="15" customHeight="1">
      <c r="A25" s="269" t="s">
        <v>160</v>
      </c>
      <c r="B25" s="724">
        <v>112813452.96000002</v>
      </c>
      <c r="C25" s="724">
        <v>9074570.6100000013</v>
      </c>
      <c r="D25" s="724">
        <v>14.13</v>
      </c>
      <c r="E25" s="724">
        <v>5452472.6900000004</v>
      </c>
      <c r="F25" s="724">
        <v>33622.58</v>
      </c>
      <c r="G25" s="724">
        <v>14560680.010000004</v>
      </c>
      <c r="H25" s="724">
        <v>16841760.699999999</v>
      </c>
      <c r="I25" s="724">
        <v>2124.6600000000003</v>
      </c>
      <c r="J25" s="724">
        <v>7840140.2999999998</v>
      </c>
      <c r="K25" s="724">
        <v>94808.17</v>
      </c>
      <c r="L25" s="724">
        <v>24778833.830000002</v>
      </c>
      <c r="M25" s="724">
        <v>7767190.089999998</v>
      </c>
      <c r="N25" s="724">
        <v>2110.5300000000002</v>
      </c>
      <c r="O25" s="724">
        <v>2387667.6099999994</v>
      </c>
      <c r="P25" s="724">
        <v>61185.59</v>
      </c>
      <c r="Q25" s="724">
        <v>10218153.819999997</v>
      </c>
      <c r="R25" s="725">
        <v>0.12906864942040863</v>
      </c>
      <c r="S25" s="725">
        <v>0.21964431705486198</v>
      </c>
    </row>
    <row r="26" spans="1:19" ht="15" customHeight="1">
      <c r="A26" s="50"/>
      <c r="B26" s="260"/>
      <c r="C26" s="261"/>
      <c r="D26" s="264"/>
      <c r="E26" s="261"/>
      <c r="F26" s="261"/>
      <c r="G26" s="261"/>
      <c r="H26" s="261"/>
      <c r="I26" s="261"/>
      <c r="J26" s="261"/>
      <c r="K26" s="261"/>
      <c r="L26" s="261"/>
      <c r="M26" s="261"/>
      <c r="N26" s="261"/>
      <c r="O26" s="261"/>
      <c r="P26" s="261"/>
      <c r="Q26" s="261"/>
      <c r="R26" s="47"/>
      <c r="S26" s="47"/>
    </row>
    <row r="27" spans="1:19" ht="15" customHeight="1">
      <c r="A27" s="50"/>
      <c r="B27" s="260"/>
      <c r="C27" s="261"/>
      <c r="D27" s="264"/>
      <c r="E27" s="261"/>
      <c r="F27" s="261"/>
      <c r="G27" s="261"/>
      <c r="H27" s="261"/>
      <c r="I27" s="261"/>
      <c r="J27" s="261"/>
      <c r="K27" s="261"/>
      <c r="L27" s="261"/>
      <c r="M27" s="261"/>
      <c r="N27" s="261"/>
      <c r="O27" s="261"/>
      <c r="P27" s="261"/>
      <c r="Q27" s="261"/>
      <c r="R27" s="47"/>
      <c r="S27" s="47"/>
    </row>
    <row r="28" spans="1:19" ht="15" customHeight="1">
      <c r="A28" s="50"/>
      <c r="B28" s="260"/>
      <c r="C28" s="261"/>
      <c r="D28" s="264"/>
      <c r="E28" s="261"/>
      <c r="F28" s="261"/>
      <c r="G28" s="261"/>
      <c r="H28" s="261"/>
      <c r="I28" s="261"/>
      <c r="J28" s="261"/>
      <c r="K28" s="261"/>
      <c r="L28" s="261"/>
      <c r="M28" s="261"/>
      <c r="N28" s="261"/>
      <c r="O28" s="261"/>
      <c r="P28" s="261"/>
      <c r="Q28" s="261"/>
      <c r="R28" s="47"/>
      <c r="S28" s="47"/>
    </row>
    <row r="29" spans="1:19" ht="15" customHeight="1">
      <c r="A29" s="711"/>
      <c r="B29" s="634" t="s">
        <v>994</v>
      </c>
      <c r="C29" s="782" t="s">
        <v>995</v>
      </c>
      <c r="D29" s="782"/>
      <c r="E29" s="782"/>
      <c r="F29" s="782"/>
      <c r="G29" s="727"/>
      <c r="H29" s="782" t="s">
        <v>996</v>
      </c>
      <c r="I29" s="782"/>
      <c r="J29" s="782"/>
      <c r="K29" s="782"/>
      <c r="L29" s="727"/>
      <c r="M29" s="782" t="s">
        <v>997</v>
      </c>
      <c r="N29" s="782"/>
      <c r="O29" s="782"/>
      <c r="P29" s="782"/>
      <c r="Q29" s="727"/>
      <c r="R29" s="782" t="s">
        <v>998</v>
      </c>
      <c r="S29" s="782"/>
    </row>
    <row r="30" spans="1:19" ht="15" customHeight="1">
      <c r="A30" s="711"/>
      <c r="B30" s="634" t="s">
        <v>999</v>
      </c>
      <c r="C30" s="270"/>
      <c r="D30" s="270"/>
      <c r="E30" s="270"/>
      <c r="F30" s="270"/>
      <c r="G30" s="270"/>
      <c r="H30" s="270"/>
      <c r="I30" s="270"/>
      <c r="J30" s="270"/>
      <c r="K30" s="270"/>
      <c r="L30" s="270"/>
      <c r="M30" s="270"/>
      <c r="N30" s="270"/>
      <c r="O30" s="270"/>
      <c r="P30" s="270"/>
      <c r="Q30" s="270"/>
      <c r="R30" s="270"/>
      <c r="S30" s="270"/>
    </row>
    <row r="31" spans="1:19" ht="15" customHeight="1">
      <c r="A31" s="271" t="s">
        <v>442</v>
      </c>
      <c r="B31" s="634" t="s">
        <v>1000</v>
      </c>
      <c r="C31" s="634" t="s">
        <v>156</v>
      </c>
      <c r="D31" s="634" t="s">
        <v>158</v>
      </c>
      <c r="E31" s="634" t="s">
        <v>157</v>
      </c>
      <c r="F31" s="634" t="s">
        <v>159</v>
      </c>
      <c r="G31" s="727" t="s">
        <v>160</v>
      </c>
      <c r="H31" s="634" t="s">
        <v>156</v>
      </c>
      <c r="I31" s="634" t="s">
        <v>158</v>
      </c>
      <c r="J31" s="634" t="s">
        <v>157</v>
      </c>
      <c r="K31" s="634" t="s">
        <v>159</v>
      </c>
      <c r="L31" s="727" t="s">
        <v>160</v>
      </c>
      <c r="M31" s="634" t="s">
        <v>156</v>
      </c>
      <c r="N31" s="634" t="s">
        <v>158</v>
      </c>
      <c r="O31" s="634" t="s">
        <v>157</v>
      </c>
      <c r="P31" s="634" t="s">
        <v>159</v>
      </c>
      <c r="Q31" s="727" t="s">
        <v>160</v>
      </c>
      <c r="R31" s="271" t="s">
        <v>1001</v>
      </c>
      <c r="S31" s="271" t="s">
        <v>1002</v>
      </c>
    </row>
    <row r="32" spans="1:19" ht="15" customHeight="1">
      <c r="A32" s="50"/>
      <c r="B32" s="47" t="s">
        <v>443</v>
      </c>
      <c r="C32" s="47" t="s">
        <v>443</v>
      </c>
      <c r="D32" s="47" t="s">
        <v>443</v>
      </c>
      <c r="E32" s="259" t="s">
        <v>443</v>
      </c>
      <c r="F32" s="259"/>
      <c r="G32" s="259"/>
      <c r="H32" s="47"/>
      <c r="I32" s="259" t="s">
        <v>443</v>
      </c>
      <c r="J32" s="259" t="s">
        <v>443</v>
      </c>
      <c r="K32" s="259"/>
      <c r="L32" s="259"/>
      <c r="M32" s="47"/>
      <c r="N32" s="47"/>
      <c r="O32" s="47"/>
      <c r="P32" s="47"/>
      <c r="Q32" s="47"/>
      <c r="R32" s="47"/>
      <c r="S32" s="47"/>
    </row>
    <row r="33" spans="1:19" ht="15" customHeight="1">
      <c r="A33" s="50"/>
      <c r="B33" s="259" t="s">
        <v>443</v>
      </c>
      <c r="C33" s="259" t="s">
        <v>443</v>
      </c>
      <c r="D33" s="50" t="s">
        <v>443</v>
      </c>
      <c r="E33" s="260" t="s">
        <v>443</v>
      </c>
      <c r="F33" s="260"/>
      <c r="G33" s="260"/>
      <c r="H33" s="47" t="s">
        <v>443</v>
      </c>
      <c r="I33" s="47" t="s">
        <v>443</v>
      </c>
      <c r="J33" s="259" t="s">
        <v>443</v>
      </c>
      <c r="K33" s="259"/>
      <c r="L33" s="259"/>
      <c r="M33" s="261"/>
      <c r="N33" s="261"/>
      <c r="O33" s="261"/>
      <c r="P33" s="261"/>
      <c r="Q33" s="261"/>
      <c r="R33" s="47"/>
      <c r="S33" s="47"/>
    </row>
    <row r="34" spans="1:19" ht="15" customHeight="1">
      <c r="A34" s="269" t="s">
        <v>60</v>
      </c>
      <c r="B34" s="724">
        <v>1708684.32</v>
      </c>
      <c r="C34" s="724">
        <v>155326.38</v>
      </c>
      <c r="D34" s="724">
        <v>0</v>
      </c>
      <c r="E34" s="724">
        <v>14859.06</v>
      </c>
      <c r="F34" s="724">
        <v>0</v>
      </c>
      <c r="G34" s="724">
        <v>170185.44</v>
      </c>
      <c r="H34" s="724">
        <v>264448.18</v>
      </c>
      <c r="I34" s="724">
        <v>0</v>
      </c>
      <c r="J34" s="724">
        <v>88474.83</v>
      </c>
      <c r="K34" s="724">
        <v>777.09</v>
      </c>
      <c r="L34" s="724">
        <v>353700.10000000003</v>
      </c>
      <c r="M34" s="724">
        <v>109121.79999999999</v>
      </c>
      <c r="N34" s="724">
        <v>0</v>
      </c>
      <c r="O34" s="724">
        <v>73615.77</v>
      </c>
      <c r="P34" s="724">
        <v>777.09</v>
      </c>
      <c r="Q34" s="724">
        <v>183514.66</v>
      </c>
      <c r="R34" s="725">
        <v>9.9600281929198009E-2</v>
      </c>
      <c r="S34" s="725">
        <v>0.20700143137030719</v>
      </c>
    </row>
    <row r="35" spans="1:19" ht="15" customHeight="1">
      <c r="A35" s="269" t="s">
        <v>58</v>
      </c>
      <c r="B35" s="724">
        <v>340437.16</v>
      </c>
      <c r="C35" s="724">
        <v>22998.35</v>
      </c>
      <c r="D35" s="724">
        <v>0</v>
      </c>
      <c r="E35" s="724">
        <v>18195.46</v>
      </c>
      <c r="F35" s="724">
        <v>0</v>
      </c>
      <c r="G35" s="724">
        <v>41193.81</v>
      </c>
      <c r="H35" s="724">
        <v>39300.639999999999</v>
      </c>
      <c r="I35" s="724">
        <v>0</v>
      </c>
      <c r="J35" s="724">
        <v>26963.19</v>
      </c>
      <c r="K35" s="724">
        <v>0</v>
      </c>
      <c r="L35" s="724">
        <v>66263.83</v>
      </c>
      <c r="M35" s="724">
        <v>16302.29</v>
      </c>
      <c r="N35" s="724">
        <v>0</v>
      </c>
      <c r="O35" s="724">
        <v>8767.73</v>
      </c>
      <c r="P35" s="724">
        <v>0</v>
      </c>
      <c r="Q35" s="724">
        <v>25070.02</v>
      </c>
      <c r="R35" s="725">
        <v>0.12100268372583063</v>
      </c>
      <c r="S35" s="725">
        <v>0.19464335209470085</v>
      </c>
    </row>
    <row r="36" spans="1:19" ht="15" customHeight="1">
      <c r="A36" s="289"/>
      <c r="B36" s="724" t="s">
        <v>443</v>
      </c>
      <c r="C36" s="724" t="s">
        <v>443</v>
      </c>
      <c r="D36" s="724" t="s">
        <v>443</v>
      </c>
      <c r="E36" s="724" t="s">
        <v>443</v>
      </c>
      <c r="F36" s="724" t="s">
        <v>443</v>
      </c>
      <c r="G36" s="724"/>
      <c r="H36" s="724" t="s">
        <v>443</v>
      </c>
      <c r="I36" s="724" t="s">
        <v>443</v>
      </c>
      <c r="J36" s="724"/>
      <c r="K36" s="724" t="s">
        <v>443</v>
      </c>
      <c r="L36" s="724"/>
      <c r="M36" s="724"/>
      <c r="N36" s="724"/>
      <c r="O36" s="724"/>
      <c r="P36" s="724" t="s">
        <v>443</v>
      </c>
      <c r="Q36" s="724"/>
      <c r="R36" s="725"/>
      <c r="S36" s="725"/>
    </row>
    <row r="37" spans="1:19" ht="15" customHeight="1">
      <c r="A37" s="269" t="s">
        <v>160</v>
      </c>
      <c r="B37" s="724">
        <v>2049121.48</v>
      </c>
      <c r="C37" s="724">
        <v>178324.73</v>
      </c>
      <c r="D37" s="724">
        <v>0</v>
      </c>
      <c r="E37" s="724">
        <v>33054.519999999997</v>
      </c>
      <c r="F37" s="724">
        <v>0</v>
      </c>
      <c r="G37" s="724">
        <v>211379.25</v>
      </c>
      <c r="H37" s="724">
        <v>303748.82</v>
      </c>
      <c r="I37" s="724">
        <v>0</v>
      </c>
      <c r="J37" s="724">
        <v>115438.02</v>
      </c>
      <c r="K37" s="724">
        <v>777.09</v>
      </c>
      <c r="L37" s="724">
        <v>419963.93000000005</v>
      </c>
      <c r="M37" s="724">
        <v>125424.09</v>
      </c>
      <c r="N37" s="724">
        <v>0</v>
      </c>
      <c r="O37" s="724">
        <v>82383.5</v>
      </c>
      <c r="P37" s="724">
        <v>777.09</v>
      </c>
      <c r="Q37" s="724">
        <v>208584.68</v>
      </c>
      <c r="R37" s="725">
        <v>0.10315603641029618</v>
      </c>
      <c r="S37" s="725">
        <v>0.20494828349561786</v>
      </c>
    </row>
    <row r="38" spans="1:19" ht="15" customHeight="1">
      <c r="A38" s="269"/>
      <c r="B38" s="262"/>
      <c r="C38" s="262"/>
      <c r="D38" s="262"/>
      <c r="E38" s="262"/>
      <c r="F38" s="262"/>
      <c r="G38" s="262"/>
      <c r="H38" s="262"/>
      <c r="I38" s="262"/>
      <c r="J38" s="262"/>
      <c r="K38" s="262"/>
      <c r="L38" s="262"/>
      <c r="M38" s="262"/>
      <c r="N38" s="262"/>
      <c r="O38" s="262"/>
      <c r="P38" s="262"/>
      <c r="Q38" s="262"/>
      <c r="R38" s="263"/>
      <c r="S38" s="263"/>
    </row>
    <row r="39" spans="1:19" ht="15" customHeight="1">
      <c r="A39" s="269"/>
      <c r="B39" s="262"/>
      <c r="C39" s="262"/>
      <c r="D39" s="262"/>
      <c r="E39" s="262"/>
      <c r="F39" s="262"/>
      <c r="G39" s="262"/>
      <c r="H39" s="262"/>
      <c r="I39" s="262"/>
      <c r="J39" s="262"/>
      <c r="K39" s="262"/>
      <c r="L39" s="262"/>
      <c r="M39" s="262"/>
      <c r="N39" s="262"/>
      <c r="O39" s="262"/>
      <c r="P39" s="262"/>
      <c r="Q39" s="262"/>
      <c r="R39" s="263"/>
      <c r="S39" s="263"/>
    </row>
    <row r="40" spans="1:19" ht="15" customHeight="1">
      <c r="A40" s="50"/>
      <c r="B40" s="260"/>
      <c r="C40" s="261"/>
      <c r="D40" s="264"/>
      <c r="E40" s="261"/>
      <c r="F40" s="261"/>
      <c r="G40" s="261"/>
      <c r="H40" s="261"/>
      <c r="I40" s="261"/>
      <c r="J40" s="261"/>
      <c r="K40" s="261"/>
      <c r="L40" s="261"/>
      <c r="M40" s="261"/>
      <c r="N40" s="261"/>
      <c r="O40" s="261"/>
      <c r="P40" s="261"/>
      <c r="Q40" s="261"/>
      <c r="R40" s="47"/>
      <c r="S40" s="47"/>
    </row>
    <row r="41" spans="1:19" s="5" customFormat="1" ht="15">
      <c r="A41" s="711"/>
      <c r="B41" s="702" t="s">
        <v>994</v>
      </c>
      <c r="C41" s="782" t="s">
        <v>995</v>
      </c>
      <c r="D41" s="782"/>
      <c r="E41" s="782"/>
      <c r="F41" s="782"/>
      <c r="G41" s="727"/>
      <c r="H41" s="782" t="s">
        <v>996</v>
      </c>
      <c r="I41" s="782"/>
      <c r="J41" s="782"/>
      <c r="K41" s="782"/>
      <c r="L41" s="727"/>
      <c r="M41" s="782" t="s">
        <v>997</v>
      </c>
      <c r="N41" s="782"/>
      <c r="O41" s="782"/>
      <c r="P41" s="782"/>
      <c r="Q41" s="727"/>
      <c r="R41" s="782" t="s">
        <v>998</v>
      </c>
      <c r="S41" s="782"/>
    </row>
    <row r="42" spans="1:19" s="5" customFormat="1" ht="15">
      <c r="A42" s="711"/>
      <c r="B42" s="702" t="s">
        <v>999</v>
      </c>
      <c r="C42" s="270"/>
      <c r="D42" s="270"/>
      <c r="E42" s="270"/>
      <c r="F42" s="270"/>
      <c r="G42" s="270"/>
      <c r="H42" s="270"/>
      <c r="I42" s="270"/>
      <c r="J42" s="270"/>
      <c r="K42" s="270"/>
      <c r="L42" s="270"/>
      <c r="M42" s="270"/>
      <c r="N42" s="270"/>
      <c r="O42" s="270"/>
      <c r="P42" s="270"/>
      <c r="Q42" s="270"/>
      <c r="R42" s="270"/>
      <c r="S42" s="270"/>
    </row>
    <row r="43" spans="1:19" s="5" customFormat="1" ht="15">
      <c r="A43" s="271" t="s">
        <v>1017</v>
      </c>
      <c r="B43" s="702" t="s">
        <v>1000</v>
      </c>
      <c r="C43" s="702" t="s">
        <v>156</v>
      </c>
      <c r="D43" s="702" t="s">
        <v>158</v>
      </c>
      <c r="E43" s="702" t="s">
        <v>157</v>
      </c>
      <c r="F43" s="702" t="s">
        <v>159</v>
      </c>
      <c r="G43" s="727" t="s">
        <v>160</v>
      </c>
      <c r="H43" s="702" t="s">
        <v>156</v>
      </c>
      <c r="I43" s="702" t="s">
        <v>158</v>
      </c>
      <c r="J43" s="702" t="s">
        <v>157</v>
      </c>
      <c r="K43" s="702" t="s">
        <v>159</v>
      </c>
      <c r="L43" s="727" t="s">
        <v>160</v>
      </c>
      <c r="M43" s="702" t="s">
        <v>156</v>
      </c>
      <c r="N43" s="702" t="s">
        <v>158</v>
      </c>
      <c r="O43" s="702" t="s">
        <v>157</v>
      </c>
      <c r="P43" s="702" t="s">
        <v>159</v>
      </c>
      <c r="Q43" s="727" t="s">
        <v>160</v>
      </c>
      <c r="R43" s="271" t="s">
        <v>1001</v>
      </c>
      <c r="S43" s="271" t="s">
        <v>1002</v>
      </c>
    </row>
    <row r="44" spans="1:19" s="5" customFormat="1" ht="18.75" customHeight="1">
      <c r="A44" s="704"/>
      <c r="B44" s="5" t="s">
        <v>443</v>
      </c>
      <c r="C44" s="5" t="s">
        <v>443</v>
      </c>
      <c r="D44" s="5" t="s">
        <v>443</v>
      </c>
      <c r="E44" s="703" t="s">
        <v>443</v>
      </c>
      <c r="F44" s="703"/>
      <c r="G44" s="703"/>
      <c r="I44" s="703" t="s">
        <v>443</v>
      </c>
      <c r="J44" s="703" t="s">
        <v>443</v>
      </c>
      <c r="K44" s="703"/>
      <c r="L44" s="703"/>
      <c r="Q44" s="726"/>
    </row>
    <row r="45" spans="1:19" s="5" customFormat="1" ht="18.75" customHeight="1">
      <c r="A45" s="704"/>
      <c r="B45" s="703" t="s">
        <v>443</v>
      </c>
      <c r="C45" s="703" t="s">
        <v>443</v>
      </c>
      <c r="D45" s="704" t="s">
        <v>443</v>
      </c>
      <c r="E45" s="705" t="s">
        <v>443</v>
      </c>
      <c r="F45" s="705"/>
      <c r="G45" s="705"/>
      <c r="H45" s="5" t="s">
        <v>443</v>
      </c>
      <c r="I45" s="5" t="s">
        <v>443</v>
      </c>
      <c r="J45" s="703" t="s">
        <v>443</v>
      </c>
      <c r="K45" s="703"/>
      <c r="L45" s="703"/>
      <c r="M45" s="706"/>
      <c r="N45" s="706"/>
      <c r="O45" s="706"/>
      <c r="P45" s="706"/>
      <c r="Q45" s="706"/>
    </row>
    <row r="46" spans="1:19" s="5" customFormat="1" ht="15">
      <c r="A46" s="269" t="s">
        <v>120</v>
      </c>
      <c r="B46" s="724">
        <v>168567.35</v>
      </c>
      <c r="C46" s="724">
        <v>0</v>
      </c>
      <c r="D46" s="724">
        <v>0</v>
      </c>
      <c r="E46" s="724">
        <v>17364.38</v>
      </c>
      <c r="F46" s="724">
        <v>0</v>
      </c>
      <c r="G46" s="724">
        <v>17364.38</v>
      </c>
      <c r="H46" s="724">
        <v>135850.99</v>
      </c>
      <c r="I46" s="724">
        <v>0</v>
      </c>
      <c r="J46" s="724">
        <v>87211.82</v>
      </c>
      <c r="K46" s="724">
        <v>0</v>
      </c>
      <c r="L46" s="724">
        <v>223062.81</v>
      </c>
      <c r="M46" s="724">
        <v>135850.99</v>
      </c>
      <c r="N46" s="724">
        <v>0</v>
      </c>
      <c r="O46" s="724">
        <v>69847.44</v>
      </c>
      <c r="P46" s="724">
        <v>0</v>
      </c>
      <c r="Q46" s="724">
        <v>205698.43</v>
      </c>
      <c r="R46" s="725">
        <v>0.103011526253453</v>
      </c>
      <c r="S46" s="725">
        <v>1.3232859744191268</v>
      </c>
    </row>
    <row r="47" spans="1:19" s="5" customFormat="1" ht="15">
      <c r="A47" s="269"/>
      <c r="B47" s="724" t="s">
        <v>443</v>
      </c>
      <c r="C47" s="724" t="s">
        <v>443</v>
      </c>
      <c r="D47" s="724" t="s">
        <v>443</v>
      </c>
      <c r="E47" s="724" t="s">
        <v>443</v>
      </c>
      <c r="F47" s="724" t="s">
        <v>443</v>
      </c>
      <c r="G47" s="724"/>
      <c r="H47" s="724" t="s">
        <v>443</v>
      </c>
      <c r="I47" s="724" t="s">
        <v>443</v>
      </c>
      <c r="J47" s="724"/>
      <c r="K47" s="724" t="s">
        <v>443</v>
      </c>
      <c r="L47" s="724"/>
      <c r="M47" s="724"/>
      <c r="N47" s="724"/>
      <c r="O47" s="724"/>
      <c r="P47" s="724" t="s">
        <v>443</v>
      </c>
      <c r="Q47" s="724"/>
      <c r="R47" s="725"/>
      <c r="S47" s="725"/>
    </row>
    <row r="48" spans="1:19" s="5" customFormat="1" ht="15">
      <c r="A48" s="269" t="s">
        <v>160</v>
      </c>
      <c r="B48" s="724">
        <v>168567.35</v>
      </c>
      <c r="C48" s="724">
        <v>0</v>
      </c>
      <c r="D48" s="724">
        <v>0</v>
      </c>
      <c r="E48" s="724">
        <v>17364.38</v>
      </c>
      <c r="F48" s="724">
        <v>0</v>
      </c>
      <c r="G48" s="724">
        <v>17364.38</v>
      </c>
      <c r="H48" s="724">
        <v>135850.99</v>
      </c>
      <c r="I48" s="724">
        <v>0</v>
      </c>
      <c r="J48" s="724">
        <v>87211.82</v>
      </c>
      <c r="K48" s="724">
        <v>0</v>
      </c>
      <c r="L48" s="724">
        <v>223062.81</v>
      </c>
      <c r="M48" s="724">
        <v>135850.99</v>
      </c>
      <c r="N48" s="724">
        <v>0</v>
      </c>
      <c r="O48" s="724">
        <v>69847.44</v>
      </c>
      <c r="P48" s="724">
        <v>0</v>
      </c>
      <c r="Q48" s="724">
        <v>205698.43</v>
      </c>
      <c r="R48" s="725">
        <v>0.103011526253453</v>
      </c>
      <c r="S48" s="725">
        <v>1.3232859744191268</v>
      </c>
    </row>
    <row r="49" spans="1:19" ht="15" customHeight="1" thickBot="1">
      <c r="A49" s="265"/>
      <c r="B49" s="266" t="s">
        <v>443</v>
      </c>
      <c r="C49" s="266" t="s">
        <v>443</v>
      </c>
      <c r="D49" s="267" t="s">
        <v>443</v>
      </c>
      <c r="E49" s="266" t="s">
        <v>443</v>
      </c>
      <c r="F49" s="266"/>
      <c r="G49" s="266"/>
      <c r="H49" s="266" t="s">
        <v>443</v>
      </c>
      <c r="I49" s="266" t="s">
        <v>443</v>
      </c>
      <c r="J49" s="266" t="s">
        <v>443</v>
      </c>
      <c r="K49" s="266"/>
      <c r="L49" s="266"/>
      <c r="M49" s="266" t="s">
        <v>443</v>
      </c>
      <c r="N49" s="266" t="s">
        <v>443</v>
      </c>
      <c r="O49" s="266" t="s">
        <v>443</v>
      </c>
      <c r="P49" s="266"/>
      <c r="Q49" s="266"/>
      <c r="R49" s="265"/>
      <c r="S49" s="265"/>
    </row>
    <row r="50" spans="1:19" ht="15" customHeight="1" thickTop="1">
      <c r="A50" s="268" t="s">
        <v>1459</v>
      </c>
      <c r="B50" s="47"/>
      <c r="C50" s="47"/>
      <c r="D50" s="47"/>
      <c r="E50" s="47"/>
      <c r="F50" s="47"/>
      <c r="G50" s="47"/>
      <c r="H50" s="47"/>
      <c r="I50" s="47"/>
      <c r="J50" s="47"/>
      <c r="K50" s="47"/>
      <c r="L50" s="47"/>
      <c r="M50" s="47"/>
      <c r="N50" s="47"/>
      <c r="O50" s="47"/>
      <c r="P50" s="47"/>
      <c r="Q50" s="47"/>
      <c r="R50" s="47"/>
      <c r="S50" s="47"/>
    </row>
    <row r="51" spans="1:19" ht="15" customHeight="1">
      <c r="A51" s="268" t="s">
        <v>1460</v>
      </c>
      <c r="B51" s="261"/>
      <c r="C51" s="261"/>
      <c r="D51" s="47"/>
      <c r="E51" s="261"/>
      <c r="F51" s="261"/>
      <c r="G51" s="261"/>
      <c r="H51" s="261"/>
      <c r="I51" s="261"/>
      <c r="J51" s="260" t="s">
        <v>443</v>
      </c>
      <c r="K51" s="260"/>
      <c r="L51" s="260"/>
      <c r="M51" s="261"/>
      <c r="N51" s="261"/>
      <c r="O51" s="261"/>
      <c r="P51" s="261"/>
      <c r="Q51" s="261"/>
      <c r="R51" s="47"/>
      <c r="S51" s="47"/>
    </row>
    <row r="52" spans="1:19" ht="15" customHeight="1">
      <c r="B52" s="47"/>
      <c r="C52" s="47"/>
      <c r="D52" s="47"/>
      <c r="E52" s="47"/>
      <c r="F52" s="47"/>
      <c r="G52" s="47"/>
      <c r="H52" s="47"/>
      <c r="I52" s="47"/>
      <c r="J52" s="47"/>
      <c r="K52" s="47"/>
      <c r="L52" s="47"/>
      <c r="M52" s="259" t="s">
        <v>443</v>
      </c>
      <c r="N52" s="47"/>
      <c r="O52" s="47"/>
      <c r="P52" s="47"/>
      <c r="Q52" s="47"/>
      <c r="R52" s="47"/>
      <c r="S52" s="47"/>
    </row>
  </sheetData>
  <mergeCells count="16">
    <mergeCell ref="A1:S1"/>
    <mergeCell ref="A2:S2"/>
    <mergeCell ref="A4:S4"/>
    <mergeCell ref="C6:F6"/>
    <mergeCell ref="H6:K6"/>
    <mergeCell ref="M6:P6"/>
    <mergeCell ref="R6:S6"/>
    <mergeCell ref="A3:S3"/>
    <mergeCell ref="C41:F41"/>
    <mergeCell ref="H41:K41"/>
    <mergeCell ref="M41:P41"/>
    <mergeCell ref="R41:S41"/>
    <mergeCell ref="C29:F29"/>
    <mergeCell ref="H29:K29"/>
    <mergeCell ref="M29:P29"/>
    <mergeCell ref="R29:S29"/>
  </mergeCells>
  <pageMargins left="0.75" right="0.2" top="0.49" bottom="0.5" header="0.5" footer="0.5"/>
  <pageSetup scale="47" orientation="landscape"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10"/>
  <sheetViews>
    <sheetView workbookViewId="0">
      <selection sqref="A1:E1"/>
    </sheetView>
  </sheetViews>
  <sheetFormatPr defaultRowHeight="15"/>
  <cols>
    <col min="1" max="1" width="96.140625" style="5" customWidth="1"/>
    <col min="2" max="2" width="9.140625" style="5" bestFit="1" customWidth="1"/>
    <col min="3" max="3" width="7.5703125" style="5" bestFit="1" customWidth="1"/>
    <col min="4" max="4" width="9.28515625" style="5" bestFit="1" customWidth="1"/>
    <col min="5" max="5" width="10.7109375" style="5" customWidth="1"/>
    <col min="6" max="16384" width="9.140625" style="5"/>
  </cols>
  <sheetData>
    <row r="1" spans="1:5" ht="30" customHeight="1">
      <c r="A1" s="775" t="s">
        <v>442</v>
      </c>
      <c r="B1" s="775"/>
      <c r="C1" s="775"/>
      <c r="D1" s="775"/>
      <c r="E1" s="775"/>
    </row>
    <row r="2" spans="1:5" ht="18">
      <c r="A2" s="776" t="s">
        <v>723</v>
      </c>
      <c r="B2" s="776"/>
      <c r="C2" s="776"/>
      <c r="D2" s="776"/>
      <c r="E2" s="776"/>
    </row>
    <row r="3" spans="1:5" ht="18">
      <c r="A3" s="776" t="s">
        <v>1500</v>
      </c>
      <c r="B3" s="776"/>
      <c r="C3" s="776"/>
      <c r="D3" s="776"/>
      <c r="E3" s="776"/>
    </row>
    <row r="4" spans="1:5" ht="30" customHeight="1">
      <c r="A4" s="777" t="s">
        <v>512</v>
      </c>
      <c r="B4" s="777"/>
      <c r="C4" s="777"/>
      <c r="D4" s="777"/>
      <c r="E4" s="777"/>
    </row>
    <row r="5" spans="1:5">
      <c r="A5" s="99"/>
      <c r="B5" s="101"/>
      <c r="C5" s="205"/>
      <c r="D5" s="205"/>
      <c r="E5" s="98"/>
    </row>
    <row r="6" spans="1:5" ht="30" customHeight="1">
      <c r="A6" s="72" t="s">
        <v>724</v>
      </c>
      <c r="B6" s="73" t="s">
        <v>60</v>
      </c>
      <c r="C6" s="73" t="s">
        <v>58</v>
      </c>
      <c r="D6" s="176" t="s">
        <v>519</v>
      </c>
      <c r="E6" s="73" t="s">
        <v>725</v>
      </c>
    </row>
    <row r="7" spans="1:5">
      <c r="A7" s="100" t="s">
        <v>726</v>
      </c>
      <c r="B7" s="97">
        <v>498219.33429999999</v>
      </c>
      <c r="C7" s="97">
        <v>0</v>
      </c>
      <c r="D7" s="97">
        <v>498219.33429999999</v>
      </c>
      <c r="E7" s="160">
        <v>0.10830124148481468</v>
      </c>
    </row>
    <row r="8" spans="1:5">
      <c r="A8" s="100" t="s">
        <v>727</v>
      </c>
      <c r="B8" s="97">
        <v>336391.58799999999</v>
      </c>
      <c r="C8" s="97">
        <v>0</v>
      </c>
      <c r="D8" s="97">
        <v>336391.58799999999</v>
      </c>
      <c r="E8" s="160">
        <v>7.3123670835927829E-2</v>
      </c>
    </row>
    <row r="9" spans="1:5">
      <c r="A9" s="100" t="s">
        <v>728</v>
      </c>
      <c r="B9" s="97">
        <v>1262568.1833800001</v>
      </c>
      <c r="C9" s="97">
        <v>154110.90802</v>
      </c>
      <c r="D9" s="97">
        <v>1416679.0914</v>
      </c>
      <c r="E9" s="160">
        <v>0.30795293121204603</v>
      </c>
    </row>
    <row r="10" spans="1:5">
      <c r="A10" s="100" t="s">
        <v>729</v>
      </c>
      <c r="B10" s="97">
        <v>567092.09263999993</v>
      </c>
      <c r="C10" s="97">
        <v>185910.60591999997</v>
      </c>
      <c r="D10" s="97">
        <v>753002.69855999993</v>
      </c>
      <c r="E10" s="160">
        <v>0.16368519140278509</v>
      </c>
    </row>
    <row r="11" spans="1:5">
      <c r="A11" s="100" t="s">
        <v>730</v>
      </c>
      <c r="B11" s="97">
        <v>290510.20513000002</v>
      </c>
      <c r="C11" s="97">
        <v>65277.579560000006</v>
      </c>
      <c r="D11" s="97">
        <v>355787.78469</v>
      </c>
      <c r="E11" s="160">
        <v>7.7339950769266932E-2</v>
      </c>
    </row>
    <row r="12" spans="1:5">
      <c r="A12" s="100" t="s">
        <v>731</v>
      </c>
      <c r="B12" s="97">
        <v>133238.90743000002</v>
      </c>
      <c r="C12" s="97">
        <v>62346.018920000002</v>
      </c>
      <c r="D12" s="97">
        <v>195584.92635000002</v>
      </c>
      <c r="E12" s="160">
        <v>4.2515592794450587E-2</v>
      </c>
    </row>
    <row r="13" spans="1:5">
      <c r="A13" s="100" t="s">
        <v>732</v>
      </c>
      <c r="B13" s="97">
        <v>33455.6198</v>
      </c>
      <c r="C13" s="97">
        <v>38406.389909999998</v>
      </c>
      <c r="D13" s="97">
        <v>71862.009709999998</v>
      </c>
      <c r="E13" s="160">
        <v>1.5621121725678496E-2</v>
      </c>
    </row>
    <row r="14" spans="1:5">
      <c r="A14" s="100" t="s">
        <v>733</v>
      </c>
      <c r="B14" s="97">
        <v>30476.520660000002</v>
      </c>
      <c r="C14" s="97">
        <v>27211.29783</v>
      </c>
      <c r="D14" s="97">
        <v>57687.818490000005</v>
      </c>
      <c r="E14" s="160">
        <v>1.2539983759955116E-2</v>
      </c>
    </row>
    <row r="15" spans="1:5">
      <c r="A15" s="100" t="s">
        <v>734</v>
      </c>
      <c r="B15" s="97">
        <v>26999.8642</v>
      </c>
      <c r="C15" s="97">
        <v>14843.96882</v>
      </c>
      <c r="D15" s="97">
        <v>41843.833019999998</v>
      </c>
      <c r="E15" s="160">
        <v>9.0958715420315691E-3</v>
      </c>
    </row>
    <row r="16" spans="1:5">
      <c r="A16" s="100" t="s">
        <v>735</v>
      </c>
      <c r="B16" s="97">
        <v>73539.522660000002</v>
      </c>
      <c r="C16" s="97">
        <v>16947.543719999998</v>
      </c>
      <c r="D16" s="97">
        <v>90487.066380000004</v>
      </c>
      <c r="E16" s="160">
        <v>1.9669773837744934E-2</v>
      </c>
    </row>
    <row r="17" spans="1:5">
      <c r="A17" s="100" t="s">
        <v>736</v>
      </c>
      <c r="B17" s="97">
        <v>372922.65976000001</v>
      </c>
      <c r="C17" s="97">
        <v>46428.557840000001</v>
      </c>
      <c r="D17" s="97">
        <v>419351.21760000003</v>
      </c>
      <c r="E17" s="160">
        <v>9.115715580981755E-2</v>
      </c>
    </row>
    <row r="18" spans="1:5">
      <c r="A18" s="100" t="s">
        <v>737</v>
      </c>
      <c r="B18" s="97">
        <v>213197.60105</v>
      </c>
      <c r="C18" s="97">
        <v>31745.16202</v>
      </c>
      <c r="D18" s="97">
        <v>244942.76306999999</v>
      </c>
      <c r="E18" s="160">
        <v>5.3244833162633481E-2</v>
      </c>
    </row>
    <row r="19" spans="1:5">
      <c r="A19" s="100" t="s">
        <v>738</v>
      </c>
      <c r="B19" s="97">
        <v>35593.123319999999</v>
      </c>
      <c r="C19" s="97">
        <v>8105.8642900000004</v>
      </c>
      <c r="D19" s="97">
        <v>43698.987609999996</v>
      </c>
      <c r="E19" s="160">
        <v>9.4991388008695641E-3</v>
      </c>
    </row>
    <row r="20" spans="1:5">
      <c r="A20" s="100" t="s">
        <v>739</v>
      </c>
      <c r="B20" s="97">
        <v>70153.314599999998</v>
      </c>
      <c r="C20" s="97">
        <v>4618.0286799999994</v>
      </c>
      <c r="D20" s="97">
        <v>74771.343280000001</v>
      </c>
      <c r="E20" s="160">
        <v>1.625354286197812E-2</v>
      </c>
    </row>
    <row r="21" spans="1:5">
      <c r="A21" s="72" t="s">
        <v>160</v>
      </c>
      <c r="B21" s="158">
        <v>3944358.5369300004</v>
      </c>
      <c r="C21" s="158">
        <v>655951.92553000001</v>
      </c>
      <c r="D21" s="158">
        <v>4600310.4624600001</v>
      </c>
      <c r="E21" s="161">
        <v>1</v>
      </c>
    </row>
    <row r="22" spans="1:5">
      <c r="A22" s="54" t="s">
        <v>740</v>
      </c>
      <c r="B22" s="160">
        <v>0.85741137888784325</v>
      </c>
      <c r="C22" s="160">
        <v>0.14258862111215684</v>
      </c>
      <c r="D22" s="160">
        <v>1</v>
      </c>
      <c r="E22" s="234"/>
    </row>
    <row r="23" spans="1:5" ht="30" customHeight="1">
      <c r="A23" s="435" t="s">
        <v>741</v>
      </c>
      <c r="B23" s="73" t="s">
        <v>60</v>
      </c>
      <c r="C23" s="73" t="s">
        <v>58</v>
      </c>
      <c r="D23" s="176" t="s">
        <v>519</v>
      </c>
      <c r="E23" s="73" t="s">
        <v>682</v>
      </c>
    </row>
    <row r="24" spans="1:5">
      <c r="A24" s="100" t="s">
        <v>726</v>
      </c>
      <c r="B24" s="97">
        <v>12</v>
      </c>
      <c r="C24" s="97">
        <v>0</v>
      </c>
      <c r="D24" s="97">
        <v>12</v>
      </c>
      <c r="E24" s="160">
        <v>1.1825969039613054E-5</v>
      </c>
    </row>
    <row r="25" spans="1:5">
      <c r="A25" s="100" t="s">
        <v>727</v>
      </c>
      <c r="B25" s="97">
        <v>36</v>
      </c>
      <c r="C25" s="97">
        <v>0</v>
      </c>
      <c r="D25" s="97">
        <v>36</v>
      </c>
      <c r="E25" s="160">
        <v>3.5477907118839163E-5</v>
      </c>
    </row>
    <row r="26" spans="1:5">
      <c r="A26" s="100" t="s">
        <v>728</v>
      </c>
      <c r="B26" s="97">
        <v>266</v>
      </c>
      <c r="C26" s="97">
        <v>38</v>
      </c>
      <c r="D26" s="97">
        <v>304</v>
      </c>
      <c r="E26" s="160">
        <v>2.995912156701974E-4</v>
      </c>
    </row>
    <row r="27" spans="1:5">
      <c r="A27" s="100" t="s">
        <v>729</v>
      </c>
      <c r="B27" s="97">
        <v>241</v>
      </c>
      <c r="C27" s="97">
        <v>79</v>
      </c>
      <c r="D27" s="97">
        <v>320</v>
      </c>
      <c r="E27" s="160">
        <v>3.1535917438968143E-4</v>
      </c>
    </row>
    <row r="28" spans="1:5">
      <c r="A28" s="100" t="s">
        <v>730</v>
      </c>
      <c r="B28" s="97">
        <v>287</v>
      </c>
      <c r="C28" s="97">
        <v>69</v>
      </c>
      <c r="D28" s="97">
        <v>356</v>
      </c>
      <c r="E28" s="160">
        <v>3.5083708150852058E-4</v>
      </c>
    </row>
    <row r="29" spans="1:5">
      <c r="A29" s="100" t="s">
        <v>731</v>
      </c>
      <c r="B29" s="97">
        <v>269</v>
      </c>
      <c r="C29" s="97">
        <v>125</v>
      </c>
      <c r="D29" s="97">
        <v>394</v>
      </c>
      <c r="E29" s="160">
        <v>3.8828598346729527E-4</v>
      </c>
    </row>
    <row r="30" spans="1:5">
      <c r="A30" s="100" t="s">
        <v>732</v>
      </c>
      <c r="B30" s="97">
        <v>128</v>
      </c>
      <c r="C30" s="97">
        <v>139</v>
      </c>
      <c r="D30" s="97">
        <v>267</v>
      </c>
      <c r="E30" s="160">
        <v>2.6312781113139045E-4</v>
      </c>
    </row>
    <row r="31" spans="1:5">
      <c r="A31" s="100" t="s">
        <v>733</v>
      </c>
      <c r="B31" s="97">
        <v>184</v>
      </c>
      <c r="C31" s="97">
        <v>160</v>
      </c>
      <c r="D31" s="97">
        <v>344</v>
      </c>
      <c r="E31" s="160">
        <v>3.3901111246890757E-4</v>
      </c>
    </row>
    <row r="32" spans="1:5">
      <c r="A32" s="100" t="s">
        <v>734</v>
      </c>
      <c r="B32" s="97">
        <v>226</v>
      </c>
      <c r="C32" s="97">
        <v>123</v>
      </c>
      <c r="D32" s="97">
        <v>349</v>
      </c>
      <c r="E32" s="160">
        <v>3.4393859956874633E-4</v>
      </c>
    </row>
    <row r="33" spans="1:5">
      <c r="A33" s="100" t="s">
        <v>735</v>
      </c>
      <c r="B33" s="97">
        <v>946</v>
      </c>
      <c r="C33" s="97">
        <v>202</v>
      </c>
      <c r="D33" s="97">
        <v>1148</v>
      </c>
      <c r="E33" s="160">
        <v>1.1313510381229823E-3</v>
      </c>
    </row>
    <row r="34" spans="1:5">
      <c r="A34" s="100" t="s">
        <v>736</v>
      </c>
      <c r="B34" s="97">
        <v>7136</v>
      </c>
      <c r="C34" s="97">
        <v>989</v>
      </c>
      <c r="D34" s="97">
        <v>8125</v>
      </c>
      <c r="E34" s="160">
        <v>8.0071665372380054E-3</v>
      </c>
    </row>
    <row r="35" spans="1:5">
      <c r="A35" s="100" t="s">
        <v>737</v>
      </c>
      <c r="B35" s="97">
        <v>13386</v>
      </c>
      <c r="C35" s="97">
        <v>1896</v>
      </c>
      <c r="D35" s="97">
        <v>15282</v>
      </c>
      <c r="E35" s="160">
        <v>1.5060371571947225E-2</v>
      </c>
    </row>
    <row r="36" spans="1:5">
      <c r="A36" s="100" t="s">
        <v>738</v>
      </c>
      <c r="B36" s="97">
        <v>7295</v>
      </c>
      <c r="C36" s="97">
        <v>1415</v>
      </c>
      <c r="D36" s="97">
        <v>8710</v>
      </c>
      <c r="E36" s="160">
        <v>8.5836825279191412E-3</v>
      </c>
    </row>
    <row r="37" spans="1:5">
      <c r="A37" s="100" t="s">
        <v>739</v>
      </c>
      <c r="B37" s="97">
        <v>956202</v>
      </c>
      <c r="C37" s="97">
        <v>22867</v>
      </c>
      <c r="D37" s="97">
        <v>979069</v>
      </c>
      <c r="E37" s="160">
        <v>0.96486997347040948</v>
      </c>
    </row>
    <row r="38" spans="1:5">
      <c r="A38" s="72" t="s">
        <v>160</v>
      </c>
      <c r="B38" s="158">
        <v>986614</v>
      </c>
      <c r="C38" s="158">
        <v>28102</v>
      </c>
      <c r="D38" s="158">
        <v>1014716</v>
      </c>
      <c r="E38" s="161">
        <v>1</v>
      </c>
    </row>
    <row r="39" spans="1:5">
      <c r="A39" s="54" t="s">
        <v>740</v>
      </c>
      <c r="B39" s="106">
        <v>0.97230555150406617</v>
      </c>
      <c r="C39" s="106">
        <v>2.7694448495933839E-2</v>
      </c>
      <c r="D39" s="106">
        <v>1</v>
      </c>
      <c r="E39" s="144"/>
    </row>
    <row r="40" spans="1:5" ht="15.75" thickBot="1">
      <c r="A40" s="252"/>
      <c r="B40" s="253"/>
      <c r="C40" s="253"/>
      <c r="D40" s="254"/>
      <c r="E40" s="254"/>
    </row>
    <row r="41" spans="1:5" ht="36.75" customHeight="1" thickTop="1">
      <c r="A41" s="783" t="s">
        <v>1452</v>
      </c>
      <c r="B41" s="784"/>
      <c r="C41" s="784"/>
      <c r="D41" s="784"/>
      <c r="E41" s="784"/>
    </row>
    <row r="42" spans="1:5">
      <c r="A42" s="209"/>
      <c r="B42" s="210"/>
      <c r="C42" s="210"/>
      <c r="D42" s="210"/>
      <c r="E42" s="210"/>
    </row>
    <row r="43" spans="1:5" ht="30" customHeight="1">
      <c r="A43" s="775" t="s">
        <v>442</v>
      </c>
      <c r="B43" s="775"/>
      <c r="C43" s="775"/>
      <c r="D43" s="775"/>
      <c r="E43" s="775"/>
    </row>
    <row r="44" spans="1:5" ht="18">
      <c r="A44" s="776" t="s">
        <v>742</v>
      </c>
      <c r="B44" s="776"/>
      <c r="C44" s="776"/>
      <c r="D44" s="776"/>
      <c r="E44" s="776"/>
    </row>
    <row r="45" spans="1:5" ht="18">
      <c r="A45" s="776" t="s">
        <v>1500</v>
      </c>
      <c r="B45" s="776"/>
      <c r="C45" s="776"/>
      <c r="D45" s="776"/>
      <c r="E45" s="776"/>
    </row>
    <row r="46" spans="1:5" ht="30" customHeight="1">
      <c r="A46" s="777" t="s">
        <v>512</v>
      </c>
      <c r="B46" s="777"/>
      <c r="C46" s="777"/>
      <c r="D46" s="777"/>
      <c r="E46" s="777"/>
    </row>
    <row r="47" spans="1:5">
      <c r="A47" s="99"/>
      <c r="B47" s="101"/>
      <c r="C47" s="205"/>
      <c r="D47" s="205"/>
      <c r="E47" s="98"/>
    </row>
    <row r="48" spans="1:5" ht="30" customHeight="1">
      <c r="A48" s="72" t="s">
        <v>724</v>
      </c>
      <c r="B48" s="73" t="s">
        <v>60</v>
      </c>
      <c r="C48" s="73" t="s">
        <v>58</v>
      </c>
      <c r="D48" s="176" t="s">
        <v>519</v>
      </c>
      <c r="E48" s="73" t="s">
        <v>725</v>
      </c>
    </row>
    <row r="49" spans="1:5">
      <c r="A49" s="100" t="s">
        <v>726</v>
      </c>
      <c r="B49" s="97">
        <v>109195.86749999999</v>
      </c>
      <c r="C49" s="97">
        <v>0</v>
      </c>
      <c r="D49" s="97">
        <v>109195.86749999999</v>
      </c>
      <c r="E49" s="160">
        <v>0.38154980145246176</v>
      </c>
    </row>
    <row r="50" spans="1:5">
      <c r="A50" s="100" t="s">
        <v>727</v>
      </c>
      <c r="B50" s="97">
        <v>61632.456920000004</v>
      </c>
      <c r="C50" s="97">
        <v>0</v>
      </c>
      <c r="D50" s="97">
        <v>61632.456920000004</v>
      </c>
      <c r="E50" s="160">
        <v>0.21535477705558229</v>
      </c>
    </row>
    <row r="51" spans="1:5">
      <c r="A51" s="100" t="s">
        <v>728</v>
      </c>
      <c r="B51" s="97">
        <v>50054.731820000001</v>
      </c>
      <c r="C51" s="97">
        <v>0</v>
      </c>
      <c r="D51" s="97">
        <v>50054.731820000001</v>
      </c>
      <c r="E51" s="160">
        <v>0.17490014434545539</v>
      </c>
    </row>
    <row r="52" spans="1:5">
      <c r="A52" s="100" t="s">
        <v>729</v>
      </c>
      <c r="B52" s="97">
        <v>31064.504860000001</v>
      </c>
      <c r="C52" s="97">
        <v>3334.76055</v>
      </c>
      <c r="D52" s="97">
        <v>34399.26541</v>
      </c>
      <c r="E52" s="160">
        <v>0.12019715752792601</v>
      </c>
    </row>
    <row r="53" spans="1:5">
      <c r="A53" s="100" t="s">
        <v>730</v>
      </c>
      <c r="B53" s="97">
        <v>8773.63724</v>
      </c>
      <c r="C53" s="97">
        <v>0</v>
      </c>
      <c r="D53" s="97">
        <v>8773.63724</v>
      </c>
      <c r="E53" s="160">
        <v>3.0656650508664392E-2</v>
      </c>
    </row>
    <row r="54" spans="1:5">
      <c r="A54" s="100" t="s">
        <v>731</v>
      </c>
      <c r="B54" s="97">
        <v>6023.7269500000002</v>
      </c>
      <c r="C54" s="97">
        <v>2311.8598900000002</v>
      </c>
      <c r="D54" s="97">
        <v>8335.5868399999999</v>
      </c>
      <c r="E54" s="160">
        <v>2.9126024423879897E-2</v>
      </c>
    </row>
    <row r="55" spans="1:5">
      <c r="A55" s="100" t="s">
        <v>732</v>
      </c>
      <c r="B55" s="97">
        <v>2102.4084700000003</v>
      </c>
      <c r="C55" s="97">
        <v>1797.8931699999998</v>
      </c>
      <c r="D55" s="97">
        <v>3900.3016400000001</v>
      </c>
      <c r="E55" s="160">
        <v>1.362834831040388E-2</v>
      </c>
    </row>
    <row r="56" spans="1:5">
      <c r="A56" s="100" t="s">
        <v>733</v>
      </c>
      <c r="B56" s="97">
        <v>2044.4578600000002</v>
      </c>
      <c r="C56" s="97">
        <v>796.53303000000005</v>
      </c>
      <c r="D56" s="97">
        <v>2840.99089</v>
      </c>
      <c r="E56" s="160">
        <v>9.92692795821923E-3</v>
      </c>
    </row>
    <row r="57" spans="1:5">
      <c r="A57" s="100" t="s">
        <v>734</v>
      </c>
      <c r="B57" s="97">
        <v>1343.8416000000002</v>
      </c>
      <c r="C57" s="97">
        <v>377.94155999999998</v>
      </c>
      <c r="D57" s="97">
        <v>1721.7831600000002</v>
      </c>
      <c r="E57" s="160">
        <v>6.0162168943086814E-3</v>
      </c>
    </row>
    <row r="58" spans="1:5">
      <c r="A58" s="100" t="s">
        <v>735</v>
      </c>
      <c r="B58" s="97">
        <v>1312.0188999999998</v>
      </c>
      <c r="C58" s="97">
        <v>242.20987</v>
      </c>
      <c r="D58" s="97">
        <v>1554.2287699999997</v>
      </c>
      <c r="E58" s="160">
        <v>5.430752025530671E-3</v>
      </c>
    </row>
    <row r="59" spans="1:5">
      <c r="A59" s="100" t="s">
        <v>736</v>
      </c>
      <c r="B59" s="97">
        <v>1152.6853999999998</v>
      </c>
      <c r="C59" s="97">
        <v>605.48814000000004</v>
      </c>
      <c r="D59" s="97">
        <v>1758.1735399999998</v>
      </c>
      <c r="E59" s="160">
        <v>6.1433713606970676E-3</v>
      </c>
    </row>
    <row r="60" spans="1:5">
      <c r="A60" s="100" t="s">
        <v>737</v>
      </c>
      <c r="B60" s="97">
        <v>853.24088000000006</v>
      </c>
      <c r="C60" s="97">
        <v>327.23018000000002</v>
      </c>
      <c r="D60" s="97">
        <v>1180.4710600000001</v>
      </c>
      <c r="E60" s="160">
        <v>4.1247760457910837E-3</v>
      </c>
    </row>
    <row r="61" spans="1:5">
      <c r="A61" s="100" t="s">
        <v>738</v>
      </c>
      <c r="B61" s="97">
        <v>146.93254999999999</v>
      </c>
      <c r="C61" s="97">
        <v>79.201549999999997</v>
      </c>
      <c r="D61" s="97">
        <v>226.13409999999999</v>
      </c>
      <c r="E61" s="160">
        <v>7.9015280460710774E-4</v>
      </c>
    </row>
    <row r="62" spans="1:5">
      <c r="A62" s="100" t="s">
        <v>739</v>
      </c>
      <c r="B62" s="97">
        <v>518.02572999999995</v>
      </c>
      <c r="C62" s="97">
        <v>98.685630000000003</v>
      </c>
      <c r="D62" s="97">
        <v>616.71136000000001</v>
      </c>
      <c r="E62" s="160">
        <v>2.1548992864723355E-3</v>
      </c>
    </row>
    <row r="63" spans="1:5">
      <c r="A63" s="72" t="s">
        <v>160</v>
      </c>
      <c r="B63" s="158">
        <v>276218.53668000008</v>
      </c>
      <c r="C63" s="158">
        <v>9971.80357</v>
      </c>
      <c r="D63" s="158">
        <v>286190.34025000007</v>
      </c>
      <c r="E63" s="161">
        <v>1</v>
      </c>
    </row>
    <row r="64" spans="1:5">
      <c r="A64" s="54" t="s">
        <v>740</v>
      </c>
      <c r="B64" s="160">
        <v>0.9651567430218323</v>
      </c>
      <c r="C64" s="160">
        <v>3.4843256978167689E-2</v>
      </c>
      <c r="D64" s="160">
        <v>1</v>
      </c>
      <c r="E64" s="234"/>
    </row>
    <row r="65" spans="1:5" ht="30" customHeight="1">
      <c r="A65" s="435" t="s">
        <v>743</v>
      </c>
      <c r="B65" s="73" t="s">
        <v>60</v>
      </c>
      <c r="C65" s="73" t="s">
        <v>58</v>
      </c>
      <c r="D65" s="176" t="s">
        <v>519</v>
      </c>
      <c r="E65" s="73" t="s">
        <v>682</v>
      </c>
    </row>
    <row r="66" spans="1:5">
      <c r="A66" s="100" t="s">
        <v>726</v>
      </c>
      <c r="B66" s="97">
        <v>3</v>
      </c>
      <c r="C66" s="97">
        <v>0</v>
      </c>
      <c r="D66" s="97">
        <v>3</v>
      </c>
      <c r="E66" s="160">
        <v>1.8427518427518428E-3</v>
      </c>
    </row>
    <row r="67" spans="1:5">
      <c r="A67" s="100" t="s">
        <v>727</v>
      </c>
      <c r="B67" s="97">
        <v>6</v>
      </c>
      <c r="C67" s="97">
        <v>0</v>
      </c>
      <c r="D67" s="97">
        <v>6</v>
      </c>
      <c r="E67" s="160">
        <v>3.6855036855036856E-3</v>
      </c>
    </row>
    <row r="68" spans="1:5">
      <c r="A68" s="100" t="s">
        <v>728</v>
      </c>
      <c r="B68" s="97">
        <v>10</v>
      </c>
      <c r="C68" s="97">
        <v>0</v>
      </c>
      <c r="D68" s="97">
        <v>10</v>
      </c>
      <c r="E68" s="160">
        <v>6.1425061425061421E-3</v>
      </c>
    </row>
    <row r="69" spans="1:5">
      <c r="A69" s="100" t="s">
        <v>729</v>
      </c>
      <c r="B69" s="97">
        <v>14</v>
      </c>
      <c r="C69" s="97">
        <v>2</v>
      </c>
      <c r="D69" s="97">
        <v>16</v>
      </c>
      <c r="E69" s="160">
        <v>9.8280098280098278E-3</v>
      </c>
    </row>
    <row r="70" spans="1:5">
      <c r="A70" s="100" t="s">
        <v>730</v>
      </c>
      <c r="B70" s="97">
        <v>9</v>
      </c>
      <c r="C70" s="97">
        <v>0</v>
      </c>
      <c r="D70" s="97">
        <v>9</v>
      </c>
      <c r="E70" s="160">
        <v>5.528255528255528E-3</v>
      </c>
    </row>
    <row r="71" spans="1:5">
      <c r="A71" s="100" t="s">
        <v>731</v>
      </c>
      <c r="B71" s="97">
        <v>13</v>
      </c>
      <c r="C71" s="97">
        <v>5</v>
      </c>
      <c r="D71" s="97">
        <v>18</v>
      </c>
      <c r="E71" s="160">
        <v>1.1056511056511056E-2</v>
      </c>
    </row>
    <row r="72" spans="1:5">
      <c r="A72" s="100" t="s">
        <v>732</v>
      </c>
      <c r="B72" s="97">
        <v>8</v>
      </c>
      <c r="C72" s="97">
        <v>7</v>
      </c>
      <c r="D72" s="97">
        <v>15</v>
      </c>
      <c r="E72" s="160">
        <v>9.2137592137592136E-3</v>
      </c>
    </row>
    <row r="73" spans="1:5">
      <c r="A73" s="100" t="s">
        <v>733</v>
      </c>
      <c r="B73" s="97">
        <v>12</v>
      </c>
      <c r="C73" s="97">
        <v>5</v>
      </c>
      <c r="D73" s="97">
        <v>17</v>
      </c>
      <c r="E73" s="160">
        <v>1.0442260442260442E-2</v>
      </c>
    </row>
    <row r="74" spans="1:5">
      <c r="A74" s="100" t="s">
        <v>734</v>
      </c>
      <c r="B74" s="97">
        <v>11</v>
      </c>
      <c r="C74" s="97">
        <v>3</v>
      </c>
      <c r="D74" s="97">
        <v>14</v>
      </c>
      <c r="E74" s="160">
        <v>8.5995085995085995E-3</v>
      </c>
    </row>
    <row r="75" spans="1:5">
      <c r="A75" s="100" t="s">
        <v>735</v>
      </c>
      <c r="B75" s="97">
        <v>16</v>
      </c>
      <c r="C75" s="97">
        <v>3</v>
      </c>
      <c r="D75" s="97">
        <v>19</v>
      </c>
      <c r="E75" s="160">
        <v>1.167076167076167E-2</v>
      </c>
    </row>
    <row r="76" spans="1:5">
      <c r="A76" s="100" t="s">
        <v>736</v>
      </c>
      <c r="B76" s="97">
        <v>22</v>
      </c>
      <c r="C76" s="97">
        <v>12</v>
      </c>
      <c r="D76" s="97">
        <v>34</v>
      </c>
      <c r="E76" s="160">
        <v>2.0884520884520884E-2</v>
      </c>
    </row>
    <row r="77" spans="1:5">
      <c r="A77" s="100" t="s">
        <v>737</v>
      </c>
      <c r="B77" s="97">
        <v>57</v>
      </c>
      <c r="C77" s="97">
        <v>20</v>
      </c>
      <c r="D77" s="97">
        <v>77</v>
      </c>
      <c r="E77" s="160">
        <v>4.72972972972973E-2</v>
      </c>
    </row>
    <row r="78" spans="1:5">
      <c r="A78" s="100" t="s">
        <v>738</v>
      </c>
      <c r="B78" s="97">
        <v>29</v>
      </c>
      <c r="C78" s="97">
        <v>16</v>
      </c>
      <c r="D78" s="97">
        <v>45</v>
      </c>
      <c r="E78" s="160">
        <v>2.7641277641277641E-2</v>
      </c>
    </row>
    <row r="79" spans="1:5">
      <c r="A79" s="100" t="s">
        <v>739</v>
      </c>
      <c r="B79" s="97">
        <v>1081</v>
      </c>
      <c r="C79" s="97">
        <v>264</v>
      </c>
      <c r="D79" s="97">
        <v>1345</v>
      </c>
      <c r="E79" s="160">
        <v>0.82616707616707619</v>
      </c>
    </row>
    <row r="80" spans="1:5">
      <c r="A80" s="72" t="s">
        <v>160</v>
      </c>
      <c r="B80" s="158">
        <v>1291</v>
      </c>
      <c r="C80" s="158">
        <v>337</v>
      </c>
      <c r="D80" s="158">
        <v>1628</v>
      </c>
      <c r="E80" s="161">
        <v>1</v>
      </c>
    </row>
    <row r="81" spans="1:5">
      <c r="A81" s="54" t="s">
        <v>740</v>
      </c>
      <c r="B81" s="106">
        <v>0.79299754299754299</v>
      </c>
      <c r="C81" s="106">
        <v>0.20700245700245701</v>
      </c>
      <c r="D81" s="106">
        <v>1</v>
      </c>
      <c r="E81" s="144"/>
    </row>
    <row r="82" spans="1:5" ht="15.75" thickBot="1">
      <c r="A82" s="252"/>
      <c r="B82" s="253"/>
      <c r="C82" s="253"/>
      <c r="D82" s="254"/>
      <c r="E82" s="254"/>
    </row>
    <row r="83" spans="1:5" ht="15.75" customHeight="1" thickTop="1">
      <c r="A83" s="783" t="s">
        <v>1453</v>
      </c>
      <c r="B83" s="784"/>
      <c r="C83" s="784"/>
      <c r="D83" s="784"/>
      <c r="E83" s="784"/>
    </row>
    <row r="84" spans="1:5">
      <c r="A84" s="212"/>
      <c r="B84" s="212"/>
      <c r="C84" s="212"/>
      <c r="D84" s="211"/>
      <c r="E84" s="98"/>
    </row>
    <row r="85" spans="1:5" ht="30" customHeight="1">
      <c r="A85" s="775" t="s">
        <v>442</v>
      </c>
      <c r="B85" s="775"/>
      <c r="C85" s="775"/>
      <c r="D85" s="775"/>
      <c r="E85" s="775"/>
    </row>
    <row r="86" spans="1:5" ht="18">
      <c r="A86" s="776" t="s">
        <v>746</v>
      </c>
      <c r="B86" s="776"/>
      <c r="C86" s="776"/>
      <c r="D86" s="776"/>
      <c r="E86" s="776"/>
    </row>
    <row r="87" spans="1:5" ht="18">
      <c r="A87" s="776" t="s">
        <v>1500</v>
      </c>
      <c r="B87" s="776"/>
      <c r="C87" s="776"/>
      <c r="D87" s="776"/>
      <c r="E87" s="776"/>
    </row>
    <row r="88" spans="1:5" ht="30" customHeight="1">
      <c r="A88" s="777" t="s">
        <v>512</v>
      </c>
      <c r="B88" s="777"/>
      <c r="C88" s="777"/>
      <c r="D88" s="777"/>
      <c r="E88" s="777"/>
    </row>
    <row r="89" spans="1:5">
      <c r="A89" s="99"/>
      <c r="B89" s="101"/>
      <c r="C89" s="205"/>
      <c r="D89" s="205"/>
      <c r="E89" s="98"/>
    </row>
    <row r="90" spans="1:5" ht="30" customHeight="1">
      <c r="A90" s="72" t="s">
        <v>724</v>
      </c>
      <c r="B90" s="73" t="s">
        <v>60</v>
      </c>
      <c r="C90" s="73" t="s">
        <v>58</v>
      </c>
      <c r="D90" s="176" t="s">
        <v>519</v>
      </c>
      <c r="E90" s="73" t="s">
        <v>725</v>
      </c>
    </row>
    <row r="91" spans="1:5">
      <c r="A91" s="100" t="s">
        <v>726</v>
      </c>
      <c r="B91" s="97">
        <v>389023.46679999999</v>
      </c>
      <c r="C91" s="97">
        <v>0</v>
      </c>
      <c r="D91" s="97">
        <v>389023.46679999999</v>
      </c>
      <c r="E91" s="160">
        <v>0.32508393493647653</v>
      </c>
    </row>
    <row r="92" spans="1:5">
      <c r="A92" s="100" t="s">
        <v>727</v>
      </c>
      <c r="B92" s="97">
        <v>70809.307079999999</v>
      </c>
      <c r="C92" s="97">
        <v>0</v>
      </c>
      <c r="D92" s="97">
        <v>70809.307079999999</v>
      </c>
      <c r="E92" s="160">
        <v>5.917115583036521E-2</v>
      </c>
    </row>
    <row r="93" spans="1:5">
      <c r="A93" s="100" t="s">
        <v>728</v>
      </c>
      <c r="B93" s="97">
        <v>79405.161560000008</v>
      </c>
      <c r="C93" s="97">
        <v>4889.0766199999998</v>
      </c>
      <c r="D93" s="97">
        <v>84294.238180000015</v>
      </c>
      <c r="E93" s="160">
        <v>7.0439716311805234E-2</v>
      </c>
    </row>
    <row r="94" spans="1:5">
      <c r="A94" s="100" t="s">
        <v>729</v>
      </c>
      <c r="B94" s="97">
        <v>11677.699199999999</v>
      </c>
      <c r="C94" s="97">
        <v>7276.8462</v>
      </c>
      <c r="D94" s="97">
        <v>18954.545399999999</v>
      </c>
      <c r="E94" s="160">
        <v>1.5839194108904307E-2</v>
      </c>
    </row>
    <row r="95" spans="1:5">
      <c r="A95" s="100" t="s">
        <v>730</v>
      </c>
      <c r="B95" s="97">
        <v>15896.018759999999</v>
      </c>
      <c r="C95" s="97">
        <v>18427.74396</v>
      </c>
      <c r="D95" s="97">
        <v>34323.762719999999</v>
      </c>
      <c r="E95" s="160">
        <v>2.8682341295827297E-2</v>
      </c>
    </row>
    <row r="96" spans="1:5">
      <c r="A96" s="100" t="s">
        <v>731</v>
      </c>
      <c r="B96" s="97">
        <v>15271.733109999999</v>
      </c>
      <c r="C96" s="97">
        <v>28286.356329999999</v>
      </c>
      <c r="D96" s="97">
        <v>43558.089439999996</v>
      </c>
      <c r="E96" s="160">
        <v>3.6398922743521717E-2</v>
      </c>
    </row>
    <row r="97" spans="1:5">
      <c r="A97" s="100" t="s">
        <v>732</v>
      </c>
      <c r="B97" s="97">
        <v>28078.96704</v>
      </c>
      <c r="C97" s="97">
        <v>21372.168949999999</v>
      </c>
      <c r="D97" s="97">
        <v>49451.135989999995</v>
      </c>
      <c r="E97" s="160">
        <v>4.1323393693812029E-2</v>
      </c>
    </row>
    <row r="98" spans="1:5">
      <c r="A98" s="100" t="s">
        <v>733</v>
      </c>
      <c r="B98" s="97">
        <v>27133.363379999999</v>
      </c>
      <c r="C98" s="97">
        <v>18123.92571</v>
      </c>
      <c r="D98" s="97">
        <v>45257.289089999998</v>
      </c>
      <c r="E98" s="160">
        <v>3.7818843533926547E-2</v>
      </c>
    </row>
    <row r="99" spans="1:5">
      <c r="A99" s="100" t="s">
        <v>734</v>
      </c>
      <c r="B99" s="97">
        <v>25311.855520000001</v>
      </c>
      <c r="C99" s="97">
        <v>10093.36786</v>
      </c>
      <c r="D99" s="97">
        <v>35405.223380000003</v>
      </c>
      <c r="E99" s="160">
        <v>2.9586054096815063E-2</v>
      </c>
    </row>
    <row r="100" spans="1:5">
      <c r="A100" s="100" t="s">
        <v>735</v>
      </c>
      <c r="B100" s="97">
        <v>41748.837249999997</v>
      </c>
      <c r="C100" s="97">
        <v>12800.003359999999</v>
      </c>
      <c r="D100" s="97">
        <v>54548.840609999999</v>
      </c>
      <c r="E100" s="160">
        <v>4.5583244367204505E-2</v>
      </c>
    </row>
    <row r="101" spans="1:5">
      <c r="A101" s="100" t="s">
        <v>736</v>
      </c>
      <c r="B101" s="97">
        <v>69593.718309999997</v>
      </c>
      <c r="C101" s="97">
        <v>41934.250369999994</v>
      </c>
      <c r="D101" s="97">
        <v>111527.96867999999</v>
      </c>
      <c r="E101" s="160">
        <v>9.3197336428565578E-2</v>
      </c>
    </row>
    <row r="102" spans="1:5">
      <c r="A102" s="100" t="s">
        <v>737</v>
      </c>
      <c r="B102" s="97">
        <v>127447.02731</v>
      </c>
      <c r="C102" s="97">
        <v>27643.244870000002</v>
      </c>
      <c r="D102" s="97">
        <v>155090.27218</v>
      </c>
      <c r="E102" s="160">
        <v>0.12959978061314104</v>
      </c>
    </row>
    <row r="103" spans="1:5">
      <c r="A103" s="100" t="s">
        <v>738</v>
      </c>
      <c r="B103" s="97">
        <v>30517.310280000002</v>
      </c>
      <c r="C103" s="97">
        <v>3391.2419399999999</v>
      </c>
      <c r="D103" s="97">
        <v>33908.552219999998</v>
      </c>
      <c r="E103" s="160">
        <v>2.8335374403888267E-2</v>
      </c>
    </row>
    <row r="104" spans="1:5">
      <c r="A104" s="100" t="s">
        <v>739</v>
      </c>
      <c r="B104" s="97">
        <v>66347.52936</v>
      </c>
      <c r="C104" s="97">
        <v>4186.0035399999997</v>
      </c>
      <c r="D104" s="97">
        <v>70533.532900000006</v>
      </c>
      <c r="E104" s="160">
        <v>5.8940707635746742E-2</v>
      </c>
    </row>
    <row r="105" spans="1:5">
      <c r="A105" s="72" t="s">
        <v>160</v>
      </c>
      <c r="B105" s="158">
        <v>998261.99496000016</v>
      </c>
      <c r="C105" s="158">
        <v>198424.22971000001</v>
      </c>
      <c r="D105" s="158">
        <v>1196686.2246699999</v>
      </c>
      <c r="E105" s="161">
        <v>1</v>
      </c>
    </row>
    <row r="106" spans="1:5">
      <c r="A106" s="54" t="s">
        <v>740</v>
      </c>
      <c r="B106" s="160">
        <v>0.83418859044298144</v>
      </c>
      <c r="C106" s="160">
        <v>0.16581140955701884</v>
      </c>
      <c r="D106" s="160">
        <v>1</v>
      </c>
      <c r="E106" s="234"/>
    </row>
    <row r="107" spans="1:5" ht="30" customHeight="1">
      <c r="A107" s="435" t="s">
        <v>743</v>
      </c>
      <c r="B107" s="73" t="s">
        <v>60</v>
      </c>
      <c r="C107" s="73" t="s">
        <v>58</v>
      </c>
      <c r="D107" s="176" t="s">
        <v>519</v>
      </c>
      <c r="E107" s="73" t="s">
        <v>682</v>
      </c>
    </row>
    <row r="108" spans="1:5">
      <c r="A108" s="100" t="s">
        <v>726</v>
      </c>
      <c r="B108" s="97">
        <v>9</v>
      </c>
      <c r="C108" s="97">
        <v>0</v>
      </c>
      <c r="D108" s="97">
        <v>9</v>
      </c>
      <c r="E108" s="160">
        <v>9.0400110890802697E-6</v>
      </c>
    </row>
    <row r="109" spans="1:5">
      <c r="A109" s="100" t="s">
        <v>727</v>
      </c>
      <c r="B109" s="97">
        <v>7</v>
      </c>
      <c r="C109" s="97">
        <v>0</v>
      </c>
      <c r="D109" s="97">
        <v>7</v>
      </c>
      <c r="E109" s="160">
        <v>7.0311197359513209E-6</v>
      </c>
    </row>
    <row r="110" spans="1:5">
      <c r="A110" s="100" t="s">
        <v>728</v>
      </c>
      <c r="B110" s="97">
        <v>16</v>
      </c>
      <c r="C110" s="97">
        <v>1</v>
      </c>
      <c r="D110" s="97">
        <v>17</v>
      </c>
      <c r="E110" s="160">
        <v>1.7075576501596063E-5</v>
      </c>
    </row>
    <row r="111" spans="1:5">
      <c r="A111" s="100" t="s">
        <v>729</v>
      </c>
      <c r="B111" s="97">
        <v>5</v>
      </c>
      <c r="C111" s="97">
        <v>4</v>
      </c>
      <c r="D111" s="97">
        <v>9</v>
      </c>
      <c r="E111" s="160">
        <v>9.0400110890802697E-6</v>
      </c>
    </row>
    <row r="112" spans="1:5">
      <c r="A112" s="100" t="s">
        <v>730</v>
      </c>
      <c r="B112" s="97">
        <v>17</v>
      </c>
      <c r="C112" s="97">
        <v>21</v>
      </c>
      <c r="D112" s="97">
        <v>38</v>
      </c>
      <c r="E112" s="160">
        <v>3.8168935709450025E-5</v>
      </c>
    </row>
    <row r="113" spans="1:5">
      <c r="A113" s="100" t="s">
        <v>731</v>
      </c>
      <c r="B113" s="97">
        <v>33</v>
      </c>
      <c r="C113" s="97">
        <v>61</v>
      </c>
      <c r="D113" s="97">
        <v>94</v>
      </c>
      <c r="E113" s="160">
        <v>9.4417893597060592E-5</v>
      </c>
    </row>
    <row r="114" spans="1:5">
      <c r="A114" s="100" t="s">
        <v>732</v>
      </c>
      <c r="B114" s="97">
        <v>109</v>
      </c>
      <c r="C114" s="97">
        <v>81</v>
      </c>
      <c r="D114" s="97">
        <v>190</v>
      </c>
      <c r="E114" s="160">
        <v>1.9084467854725012E-4</v>
      </c>
    </row>
    <row r="115" spans="1:5">
      <c r="A115" s="100" t="s">
        <v>733</v>
      </c>
      <c r="B115" s="97">
        <v>165</v>
      </c>
      <c r="C115" s="97">
        <v>108</v>
      </c>
      <c r="D115" s="97">
        <v>273</v>
      </c>
      <c r="E115" s="160">
        <v>2.7421366970210149E-4</v>
      </c>
    </row>
    <row r="116" spans="1:5">
      <c r="A116" s="100" t="s">
        <v>734</v>
      </c>
      <c r="B116" s="97">
        <v>212</v>
      </c>
      <c r="C116" s="97">
        <v>85</v>
      </c>
      <c r="D116" s="97">
        <v>297</v>
      </c>
      <c r="E116" s="160">
        <v>2.9832036593964889E-4</v>
      </c>
    </row>
    <row r="117" spans="1:5">
      <c r="A117" s="100" t="s">
        <v>735</v>
      </c>
      <c r="B117" s="97">
        <v>503</v>
      </c>
      <c r="C117" s="97">
        <v>155</v>
      </c>
      <c r="D117" s="97">
        <v>658</v>
      </c>
      <c r="E117" s="160">
        <v>6.6092525517942417E-4</v>
      </c>
    </row>
    <row r="118" spans="1:5">
      <c r="A118" s="100" t="s">
        <v>736</v>
      </c>
      <c r="B118" s="97">
        <v>1463</v>
      </c>
      <c r="C118" s="97">
        <v>899</v>
      </c>
      <c r="D118" s="97">
        <v>2362</v>
      </c>
      <c r="E118" s="160">
        <v>2.3725006880452883E-3</v>
      </c>
    </row>
    <row r="119" spans="1:5">
      <c r="A119" s="100" t="s">
        <v>737</v>
      </c>
      <c r="B119" s="97">
        <v>8498</v>
      </c>
      <c r="C119" s="97">
        <v>1612</v>
      </c>
      <c r="D119" s="97">
        <v>10110</v>
      </c>
      <c r="E119" s="160">
        <v>1.0154945790066835E-2</v>
      </c>
    </row>
    <row r="120" spans="1:5">
      <c r="A120" s="100" t="s">
        <v>738</v>
      </c>
      <c r="B120" s="97">
        <v>6285</v>
      </c>
      <c r="C120" s="97">
        <v>682</v>
      </c>
      <c r="D120" s="97">
        <v>6967</v>
      </c>
      <c r="E120" s="160">
        <v>6.9979730286246931E-3</v>
      </c>
    </row>
    <row r="121" spans="1:5">
      <c r="A121" s="100" t="s">
        <v>739</v>
      </c>
      <c r="B121" s="97">
        <v>952151</v>
      </c>
      <c r="C121" s="97">
        <v>22392</v>
      </c>
      <c r="D121" s="97">
        <v>974543</v>
      </c>
      <c r="E121" s="160">
        <v>0.97887550297617254</v>
      </c>
    </row>
    <row r="122" spans="1:5">
      <c r="A122" s="72" t="s">
        <v>160</v>
      </c>
      <c r="B122" s="158">
        <v>969473</v>
      </c>
      <c r="C122" s="158">
        <v>26101</v>
      </c>
      <c r="D122" s="158">
        <v>995574</v>
      </c>
      <c r="E122" s="161">
        <v>1</v>
      </c>
    </row>
    <row r="123" spans="1:5">
      <c r="A123" s="54" t="s">
        <v>740</v>
      </c>
      <c r="B123" s="106">
        <v>0.97378296339599069</v>
      </c>
      <c r="C123" s="106">
        <v>2.6217036604009345E-2</v>
      </c>
      <c r="D123" s="106">
        <v>1</v>
      </c>
      <c r="E123" s="144"/>
    </row>
    <row r="124" spans="1:5" ht="15.75" thickBot="1">
      <c r="A124" s="252"/>
      <c r="B124" s="253"/>
      <c r="C124" s="253"/>
      <c r="D124" s="254"/>
      <c r="E124" s="254"/>
    </row>
    <row r="125" spans="1:5" ht="15.75" thickTop="1">
      <c r="A125" s="783" t="s">
        <v>1461</v>
      </c>
      <c r="B125" s="784"/>
      <c r="C125" s="784"/>
      <c r="D125" s="784"/>
      <c r="E125" s="784"/>
    </row>
    <row r="126" spans="1:5">
      <c r="A126" s="214"/>
      <c r="B126" s="96"/>
      <c r="C126" s="96"/>
      <c r="D126" s="211"/>
      <c r="E126" s="98"/>
    </row>
    <row r="127" spans="1:5" ht="30" customHeight="1">
      <c r="A127" s="775" t="s">
        <v>442</v>
      </c>
      <c r="B127" s="775"/>
      <c r="C127" s="775"/>
      <c r="D127" s="775"/>
      <c r="E127" s="775"/>
    </row>
    <row r="128" spans="1:5" ht="18">
      <c r="A128" s="776" t="s">
        <v>744</v>
      </c>
      <c r="B128" s="776"/>
      <c r="C128" s="776"/>
      <c r="D128" s="776"/>
      <c r="E128" s="776"/>
    </row>
    <row r="129" spans="1:5" ht="18">
      <c r="A129" s="776" t="s">
        <v>1500</v>
      </c>
      <c r="B129" s="776"/>
      <c r="C129" s="776"/>
      <c r="D129" s="776"/>
      <c r="E129" s="776"/>
    </row>
    <row r="130" spans="1:5" ht="30" customHeight="1">
      <c r="A130" s="777" t="s">
        <v>512</v>
      </c>
      <c r="B130" s="777"/>
      <c r="C130" s="777"/>
      <c r="D130" s="777"/>
      <c r="E130" s="777"/>
    </row>
    <row r="131" spans="1:5">
      <c r="A131" s="99"/>
      <c r="B131" s="101"/>
      <c r="C131" s="205"/>
      <c r="D131" s="205"/>
      <c r="E131" s="98"/>
    </row>
    <row r="132" spans="1:5" ht="30" customHeight="1">
      <c r="A132" s="72" t="s">
        <v>724</v>
      </c>
      <c r="B132" s="73" t="s">
        <v>60</v>
      </c>
      <c r="C132" s="73" t="s">
        <v>58</v>
      </c>
      <c r="D132" s="176" t="s">
        <v>519</v>
      </c>
      <c r="E132" s="73" t="s">
        <v>725</v>
      </c>
    </row>
    <row r="133" spans="1:5">
      <c r="A133" s="100" t="s">
        <v>726</v>
      </c>
      <c r="B133" s="97">
        <v>0</v>
      </c>
      <c r="C133" s="97">
        <v>0</v>
      </c>
      <c r="D133" s="97">
        <v>0</v>
      </c>
      <c r="E133" s="160">
        <v>0</v>
      </c>
    </row>
    <row r="134" spans="1:5">
      <c r="A134" s="100" t="s">
        <v>727</v>
      </c>
      <c r="B134" s="97">
        <v>203949.82399999999</v>
      </c>
      <c r="C134" s="97">
        <v>0</v>
      </c>
      <c r="D134" s="97">
        <v>203949.82399999999</v>
      </c>
      <c r="E134" s="160">
        <v>6.588293358652958E-2</v>
      </c>
    </row>
    <row r="135" spans="1:5">
      <c r="A135" s="100" t="s">
        <v>728</v>
      </c>
      <c r="B135" s="97">
        <v>1133108.29</v>
      </c>
      <c r="C135" s="97">
        <v>149221.8314</v>
      </c>
      <c r="D135" s="97">
        <v>1282330.1214000001</v>
      </c>
      <c r="E135" s="160">
        <v>0.4142375245403625</v>
      </c>
    </row>
    <row r="136" spans="1:5">
      <c r="A136" s="100" t="s">
        <v>729</v>
      </c>
      <c r="B136" s="97">
        <v>524349.88858000003</v>
      </c>
      <c r="C136" s="97">
        <v>173081.02416999999</v>
      </c>
      <c r="D136" s="97">
        <v>697430.91275000002</v>
      </c>
      <c r="E136" s="160">
        <v>0.2252946023915223</v>
      </c>
    </row>
    <row r="137" spans="1:5">
      <c r="A137" s="100" t="s">
        <v>730</v>
      </c>
      <c r="B137" s="97">
        <v>265840.54913</v>
      </c>
      <c r="C137" s="97">
        <v>43849.835599999999</v>
      </c>
      <c r="D137" s="97">
        <v>309690.38472999999</v>
      </c>
      <c r="E137" s="160">
        <v>0.10004083675773794</v>
      </c>
    </row>
    <row r="138" spans="1:5">
      <c r="A138" s="100" t="s">
        <v>731</v>
      </c>
      <c r="B138" s="97">
        <v>111943.44737000001</v>
      </c>
      <c r="C138" s="97">
        <v>29038.92742</v>
      </c>
      <c r="D138" s="97">
        <v>140982.37479</v>
      </c>
      <c r="E138" s="160">
        <v>4.5542242954623932E-2</v>
      </c>
    </row>
    <row r="139" spans="1:5">
      <c r="A139" s="100" t="s">
        <v>732</v>
      </c>
      <c r="B139" s="97">
        <v>3274.2442900000001</v>
      </c>
      <c r="C139" s="97">
        <v>13535.67059</v>
      </c>
      <c r="D139" s="97">
        <v>16809.91488</v>
      </c>
      <c r="E139" s="160">
        <v>5.4301910338214136E-3</v>
      </c>
    </row>
    <row r="140" spans="1:5">
      <c r="A140" s="100" t="s">
        <v>733</v>
      </c>
      <c r="B140" s="97">
        <v>1298.6994199999999</v>
      </c>
      <c r="C140" s="97">
        <v>7834.35509</v>
      </c>
      <c r="D140" s="97">
        <v>9133.0545099999999</v>
      </c>
      <c r="E140" s="160">
        <v>2.9502963617388774E-3</v>
      </c>
    </row>
    <row r="141" spans="1:5">
      <c r="A141" s="100" t="s">
        <v>734</v>
      </c>
      <c r="B141" s="97">
        <v>344.16708</v>
      </c>
      <c r="C141" s="97">
        <v>3548.8874000000001</v>
      </c>
      <c r="D141" s="97">
        <v>3893.0544800000002</v>
      </c>
      <c r="E141" s="160">
        <v>1.2575928957633297E-3</v>
      </c>
    </row>
    <row r="142" spans="1:5">
      <c r="A142" s="100" t="s">
        <v>735</v>
      </c>
      <c r="B142" s="97">
        <v>30326.77579</v>
      </c>
      <c r="C142" s="97">
        <v>3480.82908</v>
      </c>
      <c r="D142" s="97">
        <v>33807.604870000003</v>
      </c>
      <c r="E142" s="160">
        <v>1.092104000231863E-2</v>
      </c>
    </row>
    <row r="143" spans="1:5">
      <c r="A143" s="100" t="s">
        <v>736</v>
      </c>
      <c r="B143" s="97">
        <v>300140.94568</v>
      </c>
      <c r="C143" s="97">
        <v>2859.6713300000001</v>
      </c>
      <c r="D143" s="97">
        <v>303000.61700999999</v>
      </c>
      <c r="E143" s="160">
        <v>9.7879807570450825E-2</v>
      </c>
    </row>
    <row r="144" spans="1:5">
      <c r="A144" s="100" t="s">
        <v>737</v>
      </c>
      <c r="B144" s="97">
        <v>84645.779420000006</v>
      </c>
      <c r="C144" s="97">
        <v>1397.8576499999999</v>
      </c>
      <c r="D144" s="97">
        <v>86043.637070000012</v>
      </c>
      <c r="E144" s="160">
        <v>2.7795107225129376E-2</v>
      </c>
    </row>
    <row r="145" spans="1:5">
      <c r="A145" s="100" t="s">
        <v>738</v>
      </c>
      <c r="B145" s="97">
        <v>4928.8804900000005</v>
      </c>
      <c r="C145" s="97">
        <v>337.69600000000003</v>
      </c>
      <c r="D145" s="97">
        <v>5266.5764900000004</v>
      </c>
      <c r="E145" s="160">
        <v>1.7012885930171142E-3</v>
      </c>
    </row>
    <row r="146" spans="1:5">
      <c r="A146" s="100" t="s">
        <v>739</v>
      </c>
      <c r="B146" s="97">
        <v>3287.7595099999999</v>
      </c>
      <c r="C146" s="97">
        <v>13.851929999999999</v>
      </c>
      <c r="D146" s="97">
        <v>3301.6114399999997</v>
      </c>
      <c r="E146" s="160">
        <v>1.0665360869840529E-3</v>
      </c>
    </row>
    <row r="147" spans="1:5">
      <c r="A147" s="72" t="s">
        <v>160</v>
      </c>
      <c r="B147" s="158">
        <v>2667439.2507599997</v>
      </c>
      <c r="C147" s="158">
        <v>428200.43766000005</v>
      </c>
      <c r="D147" s="158">
        <v>3095639.6884200005</v>
      </c>
      <c r="E147" s="161">
        <v>1</v>
      </c>
    </row>
    <row r="148" spans="1:5">
      <c r="A148" s="54" t="s">
        <v>740</v>
      </c>
      <c r="B148" s="160">
        <v>0.86167626702106526</v>
      </c>
      <c r="C148" s="160">
        <v>0.13832373297893447</v>
      </c>
      <c r="D148" s="160">
        <v>1</v>
      </c>
      <c r="E148" s="234"/>
    </row>
    <row r="149" spans="1:5" ht="30" customHeight="1">
      <c r="A149" s="435" t="s">
        <v>743</v>
      </c>
      <c r="B149" s="73" t="s">
        <v>60</v>
      </c>
      <c r="C149" s="73" t="s">
        <v>58</v>
      </c>
      <c r="D149" s="176" t="s">
        <v>519</v>
      </c>
      <c r="E149" s="73" t="s">
        <v>682</v>
      </c>
    </row>
    <row r="150" spans="1:5">
      <c r="A150" s="100" t="s">
        <v>726</v>
      </c>
      <c r="B150" s="97">
        <v>0</v>
      </c>
      <c r="C150" s="97">
        <v>0</v>
      </c>
      <c r="D150" s="97">
        <v>0</v>
      </c>
      <c r="E150" s="160">
        <v>0</v>
      </c>
    </row>
    <row r="151" spans="1:5">
      <c r="A151" s="100" t="s">
        <v>727</v>
      </c>
      <c r="B151" s="97">
        <v>23</v>
      </c>
      <c r="C151" s="97">
        <v>0</v>
      </c>
      <c r="D151" s="97">
        <v>23</v>
      </c>
      <c r="E151" s="160">
        <v>1.4047517254015757E-3</v>
      </c>
    </row>
    <row r="152" spans="1:5">
      <c r="A152" s="100" t="s">
        <v>728</v>
      </c>
      <c r="B152" s="97">
        <v>240</v>
      </c>
      <c r="C152" s="97">
        <v>37</v>
      </c>
      <c r="D152" s="97">
        <v>277</v>
      </c>
      <c r="E152" s="160">
        <v>1.6918096866792891E-2</v>
      </c>
    </row>
    <row r="153" spans="1:5">
      <c r="A153" s="100" t="s">
        <v>729</v>
      </c>
      <c r="B153" s="97">
        <v>222</v>
      </c>
      <c r="C153" s="97">
        <v>72</v>
      </c>
      <c r="D153" s="97">
        <v>294</v>
      </c>
      <c r="E153" s="160">
        <v>1.7956391620350579E-2</v>
      </c>
    </row>
    <row r="154" spans="1:5">
      <c r="A154" s="100" t="s">
        <v>730</v>
      </c>
      <c r="B154" s="97">
        <v>261</v>
      </c>
      <c r="C154" s="97">
        <v>45</v>
      </c>
      <c r="D154" s="97">
        <v>306</v>
      </c>
      <c r="E154" s="160">
        <v>1.8689305564038357E-2</v>
      </c>
    </row>
    <row r="155" spans="1:5">
      <c r="A155" s="100" t="s">
        <v>731</v>
      </c>
      <c r="B155" s="97">
        <v>223</v>
      </c>
      <c r="C155" s="97">
        <v>54</v>
      </c>
      <c r="D155" s="97">
        <v>277</v>
      </c>
      <c r="E155" s="160">
        <v>1.6918096866792891E-2</v>
      </c>
    </row>
    <row r="156" spans="1:5">
      <c r="A156" s="100" t="s">
        <v>732</v>
      </c>
      <c r="B156" s="97">
        <v>11</v>
      </c>
      <c r="C156" s="97">
        <v>45</v>
      </c>
      <c r="D156" s="97">
        <v>56</v>
      </c>
      <c r="E156" s="160">
        <v>3.4202650705429669E-3</v>
      </c>
    </row>
    <row r="157" spans="1:5">
      <c r="A157" s="100" t="s">
        <v>733</v>
      </c>
      <c r="B157" s="97">
        <v>7</v>
      </c>
      <c r="C157" s="97">
        <v>44</v>
      </c>
      <c r="D157" s="97">
        <v>51</v>
      </c>
      <c r="E157" s="160">
        <v>3.1148842606730591E-3</v>
      </c>
    </row>
    <row r="158" spans="1:5">
      <c r="A158" s="100" t="s">
        <v>734</v>
      </c>
      <c r="B158" s="97">
        <v>3</v>
      </c>
      <c r="C158" s="97">
        <v>28</v>
      </c>
      <c r="D158" s="97">
        <v>31</v>
      </c>
      <c r="E158" s="160">
        <v>1.8933610211934282E-3</v>
      </c>
    </row>
    <row r="159" spans="1:5">
      <c r="A159" s="100" t="s">
        <v>735</v>
      </c>
      <c r="B159" s="97">
        <v>425</v>
      </c>
      <c r="C159" s="97">
        <v>39</v>
      </c>
      <c r="D159" s="97">
        <v>464</v>
      </c>
      <c r="E159" s="160">
        <v>2.8339339155927443E-2</v>
      </c>
    </row>
    <row r="160" spans="1:5">
      <c r="A160" s="100" t="s">
        <v>736</v>
      </c>
      <c r="B160" s="97">
        <v>5616</v>
      </c>
      <c r="C160" s="97">
        <v>57</v>
      </c>
      <c r="D160" s="97">
        <v>5673</v>
      </c>
      <c r="E160" s="160">
        <v>0.34648506687839736</v>
      </c>
    </row>
    <row r="161" spans="1:5">
      <c r="A161" s="100" t="s">
        <v>737</v>
      </c>
      <c r="B161" s="97">
        <v>4821</v>
      </c>
      <c r="C161" s="97">
        <v>72</v>
      </c>
      <c r="D161" s="97">
        <v>4893</v>
      </c>
      <c r="E161" s="160">
        <v>0.29884566053869177</v>
      </c>
    </row>
    <row r="162" spans="1:5">
      <c r="A162" s="100" t="s">
        <v>738</v>
      </c>
      <c r="B162" s="97">
        <v>981</v>
      </c>
      <c r="C162" s="97">
        <v>67</v>
      </c>
      <c r="D162" s="97">
        <v>1048</v>
      </c>
      <c r="E162" s="160">
        <v>6.4007817748732668E-2</v>
      </c>
    </row>
    <row r="163" spans="1:5">
      <c r="A163" s="100" t="s">
        <v>739</v>
      </c>
      <c r="B163" s="97">
        <v>2970</v>
      </c>
      <c r="C163" s="97">
        <v>10</v>
      </c>
      <c r="D163" s="97">
        <v>2980</v>
      </c>
      <c r="E163" s="160">
        <v>0.18200696268246502</v>
      </c>
    </row>
    <row r="164" spans="1:5">
      <c r="A164" s="72" t="s">
        <v>160</v>
      </c>
      <c r="B164" s="158">
        <v>15803</v>
      </c>
      <c r="C164" s="158">
        <v>570</v>
      </c>
      <c r="D164" s="158">
        <v>16373</v>
      </c>
      <c r="E164" s="161">
        <v>1</v>
      </c>
    </row>
    <row r="165" spans="1:5">
      <c r="A165" s="54" t="s">
        <v>740</v>
      </c>
      <c r="B165" s="106">
        <v>0.96518658767483057</v>
      </c>
      <c r="C165" s="106">
        <v>3.4813412325169484E-2</v>
      </c>
      <c r="D165" s="106">
        <v>1</v>
      </c>
      <c r="E165" s="144"/>
    </row>
    <row r="166" spans="1:5" ht="15.75" thickBot="1">
      <c r="A166" s="252"/>
      <c r="B166" s="253"/>
      <c r="C166" s="253"/>
      <c r="D166" s="254"/>
      <c r="E166" s="254"/>
    </row>
    <row r="167" spans="1:5" ht="15.75" thickTop="1">
      <c r="A167" s="783" t="s">
        <v>1462</v>
      </c>
      <c r="B167" s="784"/>
      <c r="C167" s="784"/>
      <c r="D167" s="784"/>
      <c r="E167" s="784"/>
    </row>
    <row r="168" spans="1:5">
      <c r="A168" s="190"/>
      <c r="B168" s="96"/>
      <c r="C168" s="11"/>
      <c r="D168" s="211"/>
      <c r="E168" s="215"/>
    </row>
    <row r="169" spans="1:5" ht="30" customHeight="1">
      <c r="A169" s="775" t="s">
        <v>442</v>
      </c>
      <c r="B169" s="775"/>
      <c r="C169" s="775"/>
      <c r="D169" s="775"/>
      <c r="E169" s="775"/>
    </row>
    <row r="170" spans="1:5" ht="18">
      <c r="A170" s="776" t="s">
        <v>745</v>
      </c>
      <c r="B170" s="776"/>
      <c r="C170" s="776"/>
      <c r="D170" s="776"/>
      <c r="E170" s="776"/>
    </row>
    <row r="171" spans="1:5" ht="18">
      <c r="A171" s="776" t="s">
        <v>1500</v>
      </c>
      <c r="B171" s="776"/>
      <c r="C171" s="776"/>
      <c r="D171" s="776"/>
      <c r="E171" s="776"/>
    </row>
    <row r="172" spans="1:5" ht="30" customHeight="1">
      <c r="A172" s="777" t="s">
        <v>512</v>
      </c>
      <c r="B172" s="777"/>
      <c r="C172" s="777"/>
      <c r="D172" s="777"/>
      <c r="E172" s="777"/>
    </row>
    <row r="173" spans="1:5">
      <c r="A173" s="99"/>
      <c r="B173" s="101"/>
      <c r="C173" s="205"/>
      <c r="D173" s="205"/>
      <c r="E173" s="98"/>
    </row>
    <row r="174" spans="1:5" ht="30" customHeight="1">
      <c r="A174" s="72" t="s">
        <v>724</v>
      </c>
      <c r="B174" s="73" t="s">
        <v>60</v>
      </c>
      <c r="C174" s="73" t="s">
        <v>58</v>
      </c>
      <c r="D174" s="176" t="s">
        <v>519</v>
      </c>
      <c r="E174" s="73" t="s">
        <v>725</v>
      </c>
    </row>
    <row r="175" spans="1:5">
      <c r="A175" s="100" t="s">
        <v>726</v>
      </c>
      <c r="B175" s="97">
        <v>0</v>
      </c>
      <c r="C175" s="97">
        <v>0</v>
      </c>
      <c r="D175" s="97">
        <v>0</v>
      </c>
      <c r="E175" s="160">
        <v>0</v>
      </c>
    </row>
    <row r="176" spans="1:5">
      <c r="A176" s="100" t="s">
        <v>727</v>
      </c>
      <c r="B176" s="97">
        <v>0</v>
      </c>
      <c r="C176" s="97">
        <v>0</v>
      </c>
      <c r="D176" s="97">
        <v>0</v>
      </c>
      <c r="E176" s="160">
        <v>0</v>
      </c>
    </row>
    <row r="177" spans="1:5">
      <c r="A177" s="100" t="s">
        <v>728</v>
      </c>
      <c r="B177" s="97">
        <v>0</v>
      </c>
      <c r="C177" s="97">
        <v>0</v>
      </c>
      <c r="D177" s="97">
        <v>0</v>
      </c>
      <c r="E177" s="160">
        <v>0</v>
      </c>
    </row>
    <row r="178" spans="1:5">
      <c r="A178" s="100" t="s">
        <v>729</v>
      </c>
      <c r="B178" s="97">
        <v>0</v>
      </c>
      <c r="C178" s="97">
        <v>2217.9749999999999</v>
      </c>
      <c r="D178" s="97">
        <v>2217.9749999999999</v>
      </c>
      <c r="E178" s="160">
        <v>0.10176900605971609</v>
      </c>
    </row>
    <row r="179" spans="1:5">
      <c r="A179" s="100" t="s">
        <v>730</v>
      </c>
      <c r="B179" s="97">
        <v>0</v>
      </c>
      <c r="C179" s="97">
        <v>3000</v>
      </c>
      <c r="D179" s="97">
        <v>3000</v>
      </c>
      <c r="E179" s="160">
        <v>0.13765124412094287</v>
      </c>
    </row>
    <row r="180" spans="1:5">
      <c r="A180" s="100" t="s">
        <v>731</v>
      </c>
      <c r="B180" s="97">
        <v>0</v>
      </c>
      <c r="C180" s="97">
        <v>2708.8752799999997</v>
      </c>
      <c r="D180" s="97">
        <v>2708.8752799999997</v>
      </c>
      <c r="E180" s="160">
        <v>0.12429335082015582</v>
      </c>
    </row>
    <row r="181" spans="1:5">
      <c r="A181" s="100" t="s">
        <v>732</v>
      </c>
      <c r="B181" s="97">
        <v>0</v>
      </c>
      <c r="C181" s="97">
        <v>1700.6571999999999</v>
      </c>
      <c r="D181" s="97">
        <v>1700.6571999999999</v>
      </c>
      <c r="E181" s="160">
        <v>7.8032526467746388E-2</v>
      </c>
    </row>
    <row r="182" spans="1:5">
      <c r="A182" s="100" t="s">
        <v>733</v>
      </c>
      <c r="B182" s="97">
        <v>0</v>
      </c>
      <c r="C182" s="97">
        <v>456.48399999999998</v>
      </c>
      <c r="D182" s="97">
        <v>456.48399999999998</v>
      </c>
      <c r="E182" s="160">
        <v>2.0945196840434829E-2</v>
      </c>
    </row>
    <row r="183" spans="1:5">
      <c r="A183" s="100" t="s">
        <v>734</v>
      </c>
      <c r="B183" s="97">
        <v>0</v>
      </c>
      <c r="C183" s="97">
        <v>823.77200000000005</v>
      </c>
      <c r="D183" s="97">
        <v>823.77200000000005</v>
      </c>
      <c r="E183" s="160">
        <v>3.7797746890665784E-2</v>
      </c>
    </row>
    <row r="184" spans="1:5">
      <c r="A184" s="100" t="s">
        <v>735</v>
      </c>
      <c r="B184" s="97">
        <v>151.89071999999999</v>
      </c>
      <c r="C184" s="97">
        <v>424.50140999999996</v>
      </c>
      <c r="D184" s="97">
        <v>576.39212999999995</v>
      </c>
      <c r="E184" s="160">
        <v>2.6447031265340079E-2</v>
      </c>
    </row>
    <row r="185" spans="1:5">
      <c r="A185" s="100" t="s">
        <v>736</v>
      </c>
      <c r="B185" s="97">
        <v>2035.3103700000001</v>
      </c>
      <c r="C185" s="97">
        <v>1029.1479999999999</v>
      </c>
      <c r="D185" s="97">
        <v>3064.4583700000003</v>
      </c>
      <c r="E185" s="160">
        <v>0.14060883572911223</v>
      </c>
    </row>
    <row r="186" spans="1:5">
      <c r="A186" s="100" t="s">
        <v>737</v>
      </c>
      <c r="B186" s="97">
        <v>251.55343999999999</v>
      </c>
      <c r="C186" s="97">
        <v>2376.8293199999998</v>
      </c>
      <c r="D186" s="97">
        <v>2628.38276</v>
      </c>
      <c r="E186" s="160">
        <v>0.12060005231334586</v>
      </c>
    </row>
    <row r="187" spans="1:5">
      <c r="A187" s="100" t="s">
        <v>738</v>
      </c>
      <c r="B187" s="97">
        <v>0</v>
      </c>
      <c r="C187" s="97">
        <v>4297.7248</v>
      </c>
      <c r="D187" s="97">
        <v>4297.7248</v>
      </c>
      <c r="E187" s="160">
        <v>0.19719572186981013</v>
      </c>
    </row>
    <row r="188" spans="1:5">
      <c r="A188" s="100" t="s">
        <v>739</v>
      </c>
      <c r="B188" s="97">
        <v>0</v>
      </c>
      <c r="C188" s="97">
        <v>319.48758000000004</v>
      </c>
      <c r="D188" s="97">
        <v>319.48758000000004</v>
      </c>
      <c r="E188" s="160">
        <v>1.4659287622729757E-2</v>
      </c>
    </row>
    <row r="189" spans="1:5">
      <c r="A189" s="72" t="s">
        <v>160</v>
      </c>
      <c r="B189" s="158">
        <v>2438.7545300000002</v>
      </c>
      <c r="C189" s="158">
        <v>19355.454590000001</v>
      </c>
      <c r="D189" s="158">
        <v>21794.209120000003</v>
      </c>
      <c r="E189" s="161">
        <v>1</v>
      </c>
    </row>
    <row r="190" spans="1:5">
      <c r="A190" s="54" t="s">
        <v>740</v>
      </c>
      <c r="B190" s="160">
        <v>0.11189919838669511</v>
      </c>
      <c r="C190" s="160">
        <v>0.88810080161330485</v>
      </c>
      <c r="D190" s="160">
        <v>1</v>
      </c>
      <c r="E190" s="234"/>
    </row>
    <row r="191" spans="1:5" ht="30" customHeight="1">
      <c r="A191" s="435" t="s">
        <v>743</v>
      </c>
      <c r="B191" s="73" t="s">
        <v>60</v>
      </c>
      <c r="C191" s="73" t="s">
        <v>58</v>
      </c>
      <c r="D191" s="176" t="s">
        <v>519</v>
      </c>
      <c r="E191" s="73" t="s">
        <v>682</v>
      </c>
    </row>
    <row r="192" spans="1:5">
      <c r="A192" s="100" t="s">
        <v>726</v>
      </c>
      <c r="B192" s="97">
        <v>0</v>
      </c>
      <c r="C192" s="97">
        <v>0</v>
      </c>
      <c r="D192" s="97">
        <v>0</v>
      </c>
      <c r="E192" s="160">
        <v>0</v>
      </c>
    </row>
    <row r="193" spans="1:5">
      <c r="A193" s="100" t="s">
        <v>727</v>
      </c>
      <c r="B193" s="97">
        <v>0</v>
      </c>
      <c r="C193" s="97">
        <v>0</v>
      </c>
      <c r="D193" s="97">
        <v>0</v>
      </c>
      <c r="E193" s="160">
        <v>0</v>
      </c>
    </row>
    <row r="194" spans="1:5">
      <c r="A194" s="100" t="s">
        <v>728</v>
      </c>
      <c r="B194" s="97">
        <v>0</v>
      </c>
      <c r="C194" s="97">
        <v>0</v>
      </c>
      <c r="D194" s="97">
        <v>0</v>
      </c>
      <c r="E194" s="160">
        <v>0</v>
      </c>
    </row>
    <row r="195" spans="1:5">
      <c r="A195" s="100" t="s">
        <v>729</v>
      </c>
      <c r="B195" s="97">
        <v>0</v>
      </c>
      <c r="C195" s="97">
        <v>1</v>
      </c>
      <c r="D195" s="97">
        <v>1</v>
      </c>
      <c r="E195" s="160">
        <v>8.7642418930762491E-4</v>
      </c>
    </row>
    <row r="196" spans="1:5">
      <c r="A196" s="100" t="s">
        <v>730</v>
      </c>
      <c r="B196" s="97">
        <v>0</v>
      </c>
      <c r="C196" s="97">
        <v>3</v>
      </c>
      <c r="D196" s="97">
        <v>3</v>
      </c>
      <c r="E196" s="160">
        <v>2.6292725679228747E-3</v>
      </c>
    </row>
    <row r="197" spans="1:5">
      <c r="A197" s="100" t="s">
        <v>731</v>
      </c>
      <c r="B197" s="97">
        <v>0</v>
      </c>
      <c r="C197" s="97">
        <v>5</v>
      </c>
      <c r="D197" s="97">
        <v>5</v>
      </c>
      <c r="E197" s="160">
        <v>4.3821209465381246E-3</v>
      </c>
    </row>
    <row r="198" spans="1:5">
      <c r="A198" s="100" t="s">
        <v>732</v>
      </c>
      <c r="B198" s="97">
        <v>0</v>
      </c>
      <c r="C198" s="97">
        <v>6</v>
      </c>
      <c r="D198" s="97">
        <v>6</v>
      </c>
      <c r="E198" s="160">
        <v>5.2585451358457495E-3</v>
      </c>
    </row>
    <row r="199" spans="1:5">
      <c r="A199" s="100" t="s">
        <v>733</v>
      </c>
      <c r="B199" s="97">
        <v>0</v>
      </c>
      <c r="C199" s="97">
        <v>3</v>
      </c>
      <c r="D199" s="97">
        <v>3</v>
      </c>
      <c r="E199" s="160">
        <v>2.6292725679228747E-3</v>
      </c>
    </row>
    <row r="200" spans="1:5">
      <c r="A200" s="100" t="s">
        <v>734</v>
      </c>
      <c r="B200" s="97">
        <v>0</v>
      </c>
      <c r="C200" s="97">
        <v>7</v>
      </c>
      <c r="D200" s="97">
        <v>7</v>
      </c>
      <c r="E200" s="160">
        <v>6.1349693251533744E-3</v>
      </c>
    </row>
    <row r="201" spans="1:5">
      <c r="A201" s="100" t="s">
        <v>735</v>
      </c>
      <c r="B201" s="97">
        <v>2</v>
      </c>
      <c r="C201" s="97">
        <v>5</v>
      </c>
      <c r="D201" s="97">
        <v>7</v>
      </c>
      <c r="E201" s="160">
        <v>6.1349693251533744E-3</v>
      </c>
    </row>
    <row r="202" spans="1:5">
      <c r="A202" s="100" t="s">
        <v>736</v>
      </c>
      <c r="B202" s="97">
        <v>35</v>
      </c>
      <c r="C202" s="97">
        <v>21</v>
      </c>
      <c r="D202" s="97">
        <v>56</v>
      </c>
      <c r="E202" s="160">
        <v>4.9079754601226995E-2</v>
      </c>
    </row>
    <row r="203" spans="1:5">
      <c r="A203" s="100" t="s">
        <v>737</v>
      </c>
      <c r="B203" s="97">
        <v>10</v>
      </c>
      <c r="C203" s="97">
        <v>192</v>
      </c>
      <c r="D203" s="97">
        <v>202</v>
      </c>
      <c r="E203" s="160">
        <v>0.17703768624014024</v>
      </c>
    </row>
    <row r="204" spans="1:5">
      <c r="A204" s="100" t="s">
        <v>738</v>
      </c>
      <c r="B204" s="97">
        <v>0</v>
      </c>
      <c r="C204" s="97">
        <v>650</v>
      </c>
      <c r="D204" s="97">
        <v>650</v>
      </c>
      <c r="E204" s="160">
        <v>0.56967572304995617</v>
      </c>
    </row>
    <row r="205" spans="1:5">
      <c r="A205" s="100" t="s">
        <v>739</v>
      </c>
      <c r="B205" s="97">
        <v>0</v>
      </c>
      <c r="C205" s="97">
        <v>201</v>
      </c>
      <c r="D205" s="97">
        <v>201</v>
      </c>
      <c r="E205" s="160">
        <v>0.1761612620508326</v>
      </c>
    </row>
    <row r="206" spans="1:5">
      <c r="A206" s="72" t="s">
        <v>160</v>
      </c>
      <c r="B206" s="158">
        <v>47</v>
      </c>
      <c r="C206" s="158">
        <v>1094</v>
      </c>
      <c r="D206" s="158">
        <v>1141</v>
      </c>
      <c r="E206" s="161">
        <v>1</v>
      </c>
    </row>
    <row r="207" spans="1:5">
      <c r="A207" s="54" t="s">
        <v>740</v>
      </c>
      <c r="B207" s="106">
        <v>4.119193689745837E-2</v>
      </c>
      <c r="C207" s="106">
        <v>0.95880806310254163</v>
      </c>
      <c r="D207" s="106">
        <v>1</v>
      </c>
      <c r="E207" s="144"/>
    </row>
    <row r="208" spans="1:5" ht="15.75" thickBot="1">
      <c r="A208" s="252"/>
      <c r="B208" s="253"/>
      <c r="C208" s="253"/>
      <c r="D208" s="254"/>
      <c r="E208" s="254"/>
    </row>
    <row r="209" spans="1:5" ht="15.75" thickTop="1">
      <c r="A209" s="783" t="s">
        <v>1463</v>
      </c>
      <c r="B209" s="784"/>
      <c r="C209" s="784"/>
      <c r="D209" s="784"/>
      <c r="E209" s="784"/>
    </row>
    <row r="210" spans="1:5">
      <c r="A210" s="214"/>
      <c r="B210" s="96"/>
      <c r="C210" s="96"/>
      <c r="D210" s="211"/>
      <c r="E210" s="98"/>
    </row>
  </sheetData>
  <mergeCells count="25">
    <mergeCell ref="A209:E209"/>
    <mergeCell ref="A130:E130"/>
    <mergeCell ref="A167:E167"/>
    <mergeCell ref="A169:E169"/>
    <mergeCell ref="A170:E170"/>
    <mergeCell ref="A171:E171"/>
    <mergeCell ref="A172:E172"/>
    <mergeCell ref="A129:E129"/>
    <mergeCell ref="A44:E44"/>
    <mergeCell ref="A45:E45"/>
    <mergeCell ref="A46:E46"/>
    <mergeCell ref="A83:E83"/>
    <mergeCell ref="A85:E85"/>
    <mergeCell ref="A86:E86"/>
    <mergeCell ref="A87:E87"/>
    <mergeCell ref="A88:E88"/>
    <mergeCell ref="A125:E125"/>
    <mergeCell ref="A127:E127"/>
    <mergeCell ref="A128:E128"/>
    <mergeCell ref="A43:E43"/>
    <mergeCell ref="A1:E1"/>
    <mergeCell ref="A2:E2"/>
    <mergeCell ref="A3:E3"/>
    <mergeCell ref="A4:E4"/>
    <mergeCell ref="A41:E41"/>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9.7109375" style="5" bestFit="1" customWidth="1"/>
    <col min="7" max="16384" width="9.140625" style="5"/>
  </cols>
  <sheetData>
    <row r="1" spans="1:6" ht="30" customHeight="1">
      <c r="A1" s="736" t="s">
        <v>444</v>
      </c>
      <c r="B1" s="736"/>
      <c r="C1" s="736"/>
      <c r="D1" s="736"/>
      <c r="E1" s="736"/>
      <c r="F1" s="736"/>
    </row>
    <row r="2" spans="1:6" ht="18">
      <c r="A2" s="737" t="s">
        <v>488</v>
      </c>
      <c r="B2" s="737"/>
      <c r="C2" s="737"/>
      <c r="D2" s="737"/>
      <c r="E2" s="737"/>
      <c r="F2" s="737"/>
    </row>
    <row r="3" spans="1:6" ht="18">
      <c r="A3" s="737" t="s">
        <v>1500</v>
      </c>
      <c r="B3" s="737"/>
      <c r="C3" s="737"/>
      <c r="D3" s="737"/>
      <c r="E3" s="737"/>
      <c r="F3" s="737"/>
    </row>
    <row r="4" spans="1:6" ht="30" customHeight="1">
      <c r="A4" s="741" t="s">
        <v>512</v>
      </c>
      <c r="B4" s="741"/>
      <c r="C4" s="741"/>
      <c r="D4" s="741"/>
      <c r="E4" s="741"/>
      <c r="F4" s="741"/>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3435087.8671599999</v>
      </c>
      <c r="C7" s="386">
        <v>527479.80307999998</v>
      </c>
      <c r="D7" s="386">
        <v>0</v>
      </c>
      <c r="E7" s="386">
        <v>0</v>
      </c>
      <c r="F7" s="386">
        <v>3962567.6702399999</v>
      </c>
    </row>
    <row r="8" spans="1:6">
      <c r="A8" s="187" t="s">
        <v>162</v>
      </c>
      <c r="B8" s="57">
        <v>160936.27643999999</v>
      </c>
      <c r="C8" s="57">
        <v>85446.278989999992</v>
      </c>
      <c r="D8" s="57">
        <v>0</v>
      </c>
      <c r="E8" s="57">
        <v>0</v>
      </c>
      <c r="F8" s="57">
        <v>246382.55543000001</v>
      </c>
    </row>
    <row r="9" spans="1:6">
      <c r="A9" s="58" t="s">
        <v>163</v>
      </c>
      <c r="B9" s="95">
        <v>36860.162899999996</v>
      </c>
      <c r="C9" s="95">
        <v>33714.347659999999</v>
      </c>
      <c r="D9" s="95">
        <v>0</v>
      </c>
      <c r="E9" s="95">
        <v>0</v>
      </c>
      <c r="F9" s="95">
        <v>70574.510559999995</v>
      </c>
    </row>
    <row r="10" spans="1:6">
      <c r="A10" s="58" t="s">
        <v>164</v>
      </c>
      <c r="B10" s="95">
        <v>84385.660940000002</v>
      </c>
      <c r="C10" s="95">
        <v>44435.10772</v>
      </c>
      <c r="D10" s="95">
        <v>0</v>
      </c>
      <c r="E10" s="95">
        <v>0</v>
      </c>
      <c r="F10" s="95">
        <v>128820.76866</v>
      </c>
    </row>
    <row r="11" spans="1:6">
      <c r="A11" s="58" t="s">
        <v>165</v>
      </c>
      <c r="B11" s="95">
        <v>39690.452600000004</v>
      </c>
      <c r="C11" s="95">
        <v>7296.8236100000004</v>
      </c>
      <c r="D11" s="95">
        <v>0</v>
      </c>
      <c r="E11" s="95">
        <v>0</v>
      </c>
      <c r="F11" s="95">
        <v>46987.276210000004</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1488</v>
      </c>
      <c r="B14" s="95">
        <v>0</v>
      </c>
      <c r="C14" s="95">
        <v>0</v>
      </c>
      <c r="D14" s="95">
        <v>0</v>
      </c>
      <c r="E14" s="95">
        <v>0</v>
      </c>
      <c r="F14" s="95">
        <v>0</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467485.97299000004</v>
      </c>
      <c r="C17" s="57">
        <v>115749.96626</v>
      </c>
      <c r="D17" s="57">
        <v>0</v>
      </c>
      <c r="E17" s="57">
        <v>0</v>
      </c>
      <c r="F17" s="57">
        <v>583235.93925000005</v>
      </c>
    </row>
    <row r="18" spans="1:6">
      <c r="A18" s="58" t="s">
        <v>172</v>
      </c>
      <c r="B18" s="95">
        <v>0</v>
      </c>
      <c r="C18" s="95">
        <v>0</v>
      </c>
      <c r="D18" s="95">
        <v>0</v>
      </c>
      <c r="E18" s="95">
        <v>0</v>
      </c>
      <c r="F18" s="95">
        <v>0</v>
      </c>
    </row>
    <row r="19" spans="1:6">
      <c r="A19" s="58" t="s">
        <v>173</v>
      </c>
      <c r="B19" s="95">
        <v>369239.15597000002</v>
      </c>
      <c r="C19" s="95">
        <v>22680.204089999999</v>
      </c>
      <c r="D19" s="95">
        <v>0</v>
      </c>
      <c r="E19" s="95">
        <v>0</v>
      </c>
      <c r="F19" s="95">
        <v>391919.36005999998</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44243.040380000006</v>
      </c>
      <c r="C22" s="95">
        <v>32282.749820000001</v>
      </c>
      <c r="D22" s="95">
        <v>0</v>
      </c>
      <c r="E22" s="95">
        <v>0</v>
      </c>
      <c r="F22" s="95">
        <v>76525.790200000003</v>
      </c>
    </row>
    <row r="23" spans="1:6">
      <c r="A23" s="58" t="s">
        <v>177</v>
      </c>
      <c r="B23" s="95">
        <v>53830.176579999999</v>
      </c>
      <c r="C23" s="95">
        <v>60787.012350000005</v>
      </c>
      <c r="D23" s="95">
        <v>0</v>
      </c>
      <c r="E23" s="95">
        <v>0</v>
      </c>
      <c r="F23" s="95">
        <v>114617.18893</v>
      </c>
    </row>
    <row r="24" spans="1:6">
      <c r="A24" s="58" t="s">
        <v>178</v>
      </c>
      <c r="B24" s="95">
        <v>173.60005999999998</v>
      </c>
      <c r="C24" s="95">
        <v>0</v>
      </c>
      <c r="D24" s="95">
        <v>0</v>
      </c>
      <c r="E24" s="95">
        <v>0</v>
      </c>
      <c r="F24" s="95">
        <v>173.60005999999998</v>
      </c>
    </row>
    <row r="25" spans="1:6">
      <c r="A25" s="58" t="s">
        <v>179</v>
      </c>
      <c r="B25" s="95">
        <v>0</v>
      </c>
      <c r="C25" s="95">
        <v>0</v>
      </c>
      <c r="D25" s="95">
        <v>0</v>
      </c>
      <c r="E25" s="95">
        <v>0</v>
      </c>
      <c r="F25" s="95">
        <v>0</v>
      </c>
    </row>
    <row r="26" spans="1:6">
      <c r="A26" s="187" t="s">
        <v>180</v>
      </c>
      <c r="B26" s="57">
        <v>2636701.42349</v>
      </c>
      <c r="C26" s="57">
        <v>65130.725290000002</v>
      </c>
      <c r="D26" s="57">
        <v>0</v>
      </c>
      <c r="E26" s="57">
        <v>0</v>
      </c>
      <c r="F26" s="57">
        <v>2701832.1487800004</v>
      </c>
    </row>
    <row r="27" spans="1:6">
      <c r="A27" s="60" t="s">
        <v>181</v>
      </c>
      <c r="B27" s="95">
        <v>2516092.1415200001</v>
      </c>
      <c r="C27" s="95">
        <v>85532.547090000007</v>
      </c>
      <c r="D27" s="95">
        <v>0</v>
      </c>
      <c r="E27" s="95">
        <v>0</v>
      </c>
      <c r="F27" s="95">
        <v>2601624.6886100001</v>
      </c>
    </row>
    <row r="28" spans="1:6">
      <c r="A28" s="58" t="s">
        <v>182</v>
      </c>
      <c r="B28" s="95">
        <v>1574499.8718800002</v>
      </c>
      <c r="C28" s="95">
        <v>52614.678899999999</v>
      </c>
      <c r="D28" s="95">
        <v>0</v>
      </c>
      <c r="E28" s="95">
        <v>0</v>
      </c>
      <c r="F28" s="95">
        <v>1627114.5507799999</v>
      </c>
    </row>
    <row r="29" spans="1:6">
      <c r="A29" s="58" t="s">
        <v>183</v>
      </c>
      <c r="B29" s="95">
        <v>903504.28957000002</v>
      </c>
      <c r="C29" s="95">
        <v>30422.977920000001</v>
      </c>
      <c r="D29" s="95">
        <v>0</v>
      </c>
      <c r="E29" s="95">
        <v>0</v>
      </c>
      <c r="F29" s="95">
        <v>933927.26749</v>
      </c>
    </row>
    <row r="30" spans="1:6">
      <c r="A30" s="58" t="s">
        <v>184</v>
      </c>
      <c r="B30" s="95">
        <v>38087.980069999998</v>
      </c>
      <c r="C30" s="95">
        <v>2494.8902699999999</v>
      </c>
      <c r="D30" s="95">
        <v>0</v>
      </c>
      <c r="E30" s="95">
        <v>0</v>
      </c>
      <c r="F30" s="95">
        <v>40582.870340000001</v>
      </c>
    </row>
    <row r="31" spans="1:6">
      <c r="A31" s="60" t="s">
        <v>185</v>
      </c>
      <c r="B31" s="95">
        <v>7344.4094500000001</v>
      </c>
      <c r="C31" s="95">
        <v>478.79719</v>
      </c>
      <c r="D31" s="95">
        <v>0</v>
      </c>
      <c r="E31" s="95">
        <v>0</v>
      </c>
      <c r="F31" s="95">
        <v>7823.2066399999994</v>
      </c>
    </row>
    <row r="32" spans="1:6">
      <c r="A32" s="58" t="s">
        <v>186</v>
      </c>
      <c r="B32" s="95">
        <v>283.2792</v>
      </c>
      <c r="C32" s="95">
        <v>33.969139999999996</v>
      </c>
      <c r="D32" s="95">
        <v>0</v>
      </c>
      <c r="E32" s="95">
        <v>0</v>
      </c>
      <c r="F32" s="95">
        <v>317.24834000000004</v>
      </c>
    </row>
    <row r="33" spans="1:6">
      <c r="A33" s="58" t="s">
        <v>187</v>
      </c>
      <c r="B33" s="95">
        <v>6811.6713899999995</v>
      </c>
      <c r="C33" s="95">
        <v>422.44812000000002</v>
      </c>
      <c r="D33" s="95">
        <v>0</v>
      </c>
      <c r="E33" s="95">
        <v>0</v>
      </c>
      <c r="F33" s="95">
        <v>7234.1195099999995</v>
      </c>
    </row>
    <row r="34" spans="1:6">
      <c r="A34" s="58" t="s">
        <v>188</v>
      </c>
      <c r="B34" s="95">
        <v>249.45885999999999</v>
      </c>
      <c r="C34" s="95">
        <v>22.379930000000002</v>
      </c>
      <c r="D34" s="95">
        <v>0</v>
      </c>
      <c r="E34" s="95">
        <v>0</v>
      </c>
      <c r="F34" s="95">
        <v>271.83878999999996</v>
      </c>
    </row>
    <row r="35" spans="1:6">
      <c r="A35" s="60" t="s">
        <v>189</v>
      </c>
      <c r="B35" s="95">
        <v>30030.48216</v>
      </c>
      <c r="C35" s="95">
        <v>5824.6652400000003</v>
      </c>
      <c r="D35" s="95">
        <v>0</v>
      </c>
      <c r="E35" s="95">
        <v>0</v>
      </c>
      <c r="F35" s="95">
        <v>35855.147400000002</v>
      </c>
    </row>
    <row r="36" spans="1:6">
      <c r="A36" s="58" t="s">
        <v>190</v>
      </c>
      <c r="B36" s="95">
        <v>28279.05328</v>
      </c>
      <c r="C36" s="95">
        <v>5756.2246699999996</v>
      </c>
      <c r="D36" s="95">
        <v>0</v>
      </c>
      <c r="E36" s="95">
        <v>0</v>
      </c>
      <c r="F36" s="95">
        <v>34035.277950000003</v>
      </c>
    </row>
    <row r="37" spans="1:6">
      <c r="A37" s="58" t="s">
        <v>191</v>
      </c>
      <c r="B37" s="95">
        <v>1721.9715700000002</v>
      </c>
      <c r="C37" s="95">
        <v>68.440570000000008</v>
      </c>
      <c r="D37" s="95">
        <v>0</v>
      </c>
      <c r="E37" s="95">
        <v>0</v>
      </c>
      <c r="F37" s="95">
        <v>1790.4121399999999</v>
      </c>
    </row>
    <row r="38" spans="1:6">
      <c r="A38" s="58" t="s">
        <v>192</v>
      </c>
      <c r="B38" s="95">
        <v>29.45731</v>
      </c>
      <c r="C38" s="95">
        <v>0</v>
      </c>
      <c r="D38" s="95">
        <v>0</v>
      </c>
      <c r="E38" s="95">
        <v>0</v>
      </c>
      <c r="F38" s="95">
        <v>29.45731</v>
      </c>
    </row>
    <row r="39" spans="1:6">
      <c r="A39" s="60" t="s">
        <v>193</v>
      </c>
      <c r="B39" s="95">
        <v>177564.84703999999</v>
      </c>
      <c r="C39" s="95">
        <v>8774.6433000000015</v>
      </c>
      <c r="D39" s="95">
        <v>0</v>
      </c>
      <c r="E39" s="95">
        <v>0</v>
      </c>
      <c r="F39" s="95">
        <v>186339.49033999999</v>
      </c>
    </row>
    <row r="40" spans="1:6">
      <c r="A40" s="58" t="s">
        <v>194</v>
      </c>
      <c r="B40" s="95">
        <v>9298.2177599999995</v>
      </c>
      <c r="C40" s="95">
        <v>734.99126000000001</v>
      </c>
      <c r="D40" s="95">
        <v>0</v>
      </c>
      <c r="E40" s="95">
        <v>0</v>
      </c>
      <c r="F40" s="95">
        <v>10033.20902</v>
      </c>
    </row>
    <row r="41" spans="1:6">
      <c r="A41" s="58" t="s">
        <v>195</v>
      </c>
      <c r="B41" s="95">
        <v>75988.372010000006</v>
      </c>
      <c r="C41" s="95">
        <v>3624.7060699999997</v>
      </c>
      <c r="D41" s="95">
        <v>0</v>
      </c>
      <c r="E41" s="95">
        <v>0</v>
      </c>
      <c r="F41" s="95">
        <v>79613.078079999992</v>
      </c>
    </row>
    <row r="42" spans="1:6">
      <c r="A42" s="58" t="s">
        <v>196</v>
      </c>
      <c r="B42" s="95">
        <v>6.3160100000000003</v>
      </c>
      <c r="C42" s="95">
        <v>0</v>
      </c>
      <c r="D42" s="95">
        <v>0</v>
      </c>
      <c r="E42" s="95">
        <v>0</v>
      </c>
      <c r="F42" s="95">
        <v>6.3160100000000003</v>
      </c>
    </row>
    <row r="43" spans="1:6">
      <c r="A43" s="58" t="s">
        <v>197</v>
      </c>
      <c r="B43" s="95">
        <v>330.07259999999997</v>
      </c>
      <c r="C43" s="95">
        <v>45.246499999999997</v>
      </c>
      <c r="D43" s="95">
        <v>0</v>
      </c>
      <c r="E43" s="95">
        <v>0</v>
      </c>
      <c r="F43" s="95">
        <v>375.31909999999999</v>
      </c>
    </row>
    <row r="44" spans="1:6">
      <c r="A44" s="58" t="s">
        <v>198</v>
      </c>
      <c r="B44" s="95">
        <v>0</v>
      </c>
      <c r="C44" s="95">
        <v>0</v>
      </c>
      <c r="D44" s="95">
        <v>0</v>
      </c>
      <c r="E44" s="95">
        <v>0</v>
      </c>
      <c r="F44" s="95">
        <v>0</v>
      </c>
    </row>
    <row r="45" spans="1:6">
      <c r="A45" s="58" t="s">
        <v>199</v>
      </c>
      <c r="B45" s="95">
        <v>99.41919</v>
      </c>
      <c r="C45" s="95">
        <v>0</v>
      </c>
      <c r="D45" s="95">
        <v>0</v>
      </c>
      <c r="E45" s="95">
        <v>0</v>
      </c>
      <c r="F45" s="95">
        <v>99.41919</v>
      </c>
    </row>
    <row r="46" spans="1:6">
      <c r="A46" s="58" t="s">
        <v>1194</v>
      </c>
      <c r="B46" s="95">
        <v>37998.139810000001</v>
      </c>
      <c r="C46" s="95">
        <v>2047.7056200000002</v>
      </c>
      <c r="D46" s="95">
        <v>0</v>
      </c>
      <c r="E46" s="95">
        <v>0</v>
      </c>
      <c r="F46" s="95">
        <v>40045.845430000001</v>
      </c>
    </row>
    <row r="47" spans="1:6">
      <c r="A47" s="58" t="s">
        <v>1195</v>
      </c>
      <c r="B47" s="95">
        <v>53398.681779999999</v>
      </c>
      <c r="C47" s="95">
        <v>2278.7660599999999</v>
      </c>
      <c r="D47" s="95">
        <v>0</v>
      </c>
      <c r="E47" s="95">
        <v>0</v>
      </c>
      <c r="F47" s="95">
        <v>55677.447840000001</v>
      </c>
    </row>
    <row r="48" spans="1:6">
      <c r="A48" s="58" t="s">
        <v>1200</v>
      </c>
      <c r="B48" s="95">
        <v>3.7740100000000001</v>
      </c>
      <c r="C48" s="95">
        <v>0</v>
      </c>
      <c r="D48" s="95">
        <v>0</v>
      </c>
      <c r="E48" s="95">
        <v>0</v>
      </c>
      <c r="F48" s="95">
        <v>3.7740100000000001</v>
      </c>
    </row>
    <row r="49" spans="1:6">
      <c r="A49" s="58" t="s">
        <v>1201</v>
      </c>
      <c r="B49" s="95">
        <v>367.47078000000005</v>
      </c>
      <c r="C49" s="95">
        <v>43.227789999999999</v>
      </c>
      <c r="D49" s="95">
        <v>0</v>
      </c>
      <c r="E49" s="95">
        <v>0</v>
      </c>
      <c r="F49" s="95">
        <v>410.69857000000002</v>
      </c>
    </row>
    <row r="50" spans="1:6">
      <c r="A50" s="58" t="s">
        <v>1219</v>
      </c>
      <c r="B50" s="95">
        <v>0</v>
      </c>
      <c r="C50" s="95">
        <v>0</v>
      </c>
      <c r="D50" s="95">
        <v>0</v>
      </c>
      <c r="E50" s="95">
        <v>0</v>
      </c>
      <c r="F50" s="95">
        <v>0</v>
      </c>
    </row>
    <row r="51" spans="1:6">
      <c r="A51" s="58" t="s">
        <v>1239</v>
      </c>
      <c r="B51" s="95">
        <v>74.383089999999996</v>
      </c>
      <c r="C51" s="95">
        <v>0</v>
      </c>
      <c r="D51" s="95">
        <v>0</v>
      </c>
      <c r="E51" s="95">
        <v>0</v>
      </c>
      <c r="F51" s="95">
        <v>74.383089999999996</v>
      </c>
    </row>
    <row r="52" spans="1:6">
      <c r="A52" s="60" t="s">
        <v>200</v>
      </c>
      <c r="B52" s="95">
        <v>-94330.456680000003</v>
      </c>
      <c r="C52" s="95">
        <v>-35479.927530000001</v>
      </c>
      <c r="D52" s="95">
        <v>0</v>
      </c>
      <c r="E52" s="95">
        <v>0</v>
      </c>
      <c r="F52" s="95">
        <v>-129810.38420999999</v>
      </c>
    </row>
    <row r="53" spans="1:6">
      <c r="A53" s="61" t="s">
        <v>1273</v>
      </c>
      <c r="B53" s="95">
        <v>-3552.8824900000004</v>
      </c>
      <c r="C53" s="95">
        <v>-883.18605000000002</v>
      </c>
      <c r="D53" s="95">
        <v>0</v>
      </c>
      <c r="E53" s="95">
        <v>0</v>
      </c>
      <c r="F53" s="95">
        <v>-4436.0685400000002</v>
      </c>
    </row>
    <row r="54" spans="1:6">
      <c r="A54" s="58" t="s">
        <v>1299</v>
      </c>
      <c r="B54" s="95">
        <v>-5213.2278699999997</v>
      </c>
      <c r="C54" s="95">
        <v>-691.20378000000005</v>
      </c>
      <c r="D54" s="95">
        <v>0</v>
      </c>
      <c r="E54" s="95">
        <v>0</v>
      </c>
      <c r="F54" s="95">
        <v>-5904.4316500000004</v>
      </c>
    </row>
    <row r="55" spans="1:6">
      <c r="A55" s="58" t="s">
        <v>1274</v>
      </c>
      <c r="B55" s="95">
        <v>-21.91103</v>
      </c>
      <c r="C55" s="95">
        <v>-0.84920000000000007</v>
      </c>
      <c r="D55" s="95">
        <v>0</v>
      </c>
      <c r="E55" s="95">
        <v>0</v>
      </c>
      <c r="F55" s="95">
        <v>-22.76023</v>
      </c>
    </row>
    <row r="56" spans="1:6">
      <c r="A56" s="58" t="s">
        <v>1300</v>
      </c>
      <c r="B56" s="95">
        <v>-495.78086999999999</v>
      </c>
      <c r="C56" s="95">
        <v>-31.312200000000001</v>
      </c>
      <c r="D56" s="95">
        <v>0</v>
      </c>
      <c r="E56" s="95">
        <v>0</v>
      </c>
      <c r="F56" s="95">
        <v>-527.0930699999999</v>
      </c>
    </row>
    <row r="57" spans="1:6">
      <c r="A57" s="58" t="s">
        <v>1275</v>
      </c>
      <c r="B57" s="95">
        <v>-15429.54459</v>
      </c>
      <c r="C57" s="95">
        <v>-3120.9541800000002</v>
      </c>
      <c r="D57" s="95">
        <v>0</v>
      </c>
      <c r="E57" s="95">
        <v>0</v>
      </c>
      <c r="F57" s="95">
        <v>-18550.498769999998</v>
      </c>
    </row>
    <row r="58" spans="1:6">
      <c r="A58" s="58" t="s">
        <v>201</v>
      </c>
      <c r="B58" s="95">
        <v>-248.57867999999999</v>
      </c>
      <c r="C58" s="95">
        <v>-34.220289999999999</v>
      </c>
      <c r="D58" s="95">
        <v>0</v>
      </c>
      <c r="E58" s="95">
        <v>0</v>
      </c>
      <c r="F58" s="95">
        <v>-282.79897</v>
      </c>
    </row>
    <row r="59" spans="1:6">
      <c r="A59" s="61" t="s">
        <v>202</v>
      </c>
      <c r="B59" s="95">
        <v>-52142.761020000005</v>
      </c>
      <c r="C59" s="95">
        <v>-30598.79278</v>
      </c>
      <c r="D59" s="95">
        <v>0</v>
      </c>
      <c r="E59" s="95">
        <v>0</v>
      </c>
      <c r="F59" s="95">
        <v>-82741.553799999994</v>
      </c>
    </row>
    <row r="60" spans="1:6">
      <c r="A60" s="58" t="s">
        <v>203</v>
      </c>
      <c r="B60" s="95">
        <v>-16944.819090000001</v>
      </c>
      <c r="C60" s="95">
        <v>-47.16037</v>
      </c>
      <c r="D60" s="95">
        <v>0</v>
      </c>
      <c r="E60" s="95">
        <v>0</v>
      </c>
      <c r="F60" s="95">
        <v>-16991.979460000002</v>
      </c>
    </row>
    <row r="61" spans="1:6">
      <c r="A61" s="58" t="s">
        <v>204</v>
      </c>
      <c r="B61" s="95">
        <v>0</v>
      </c>
      <c r="C61" s="95">
        <v>-69.37285</v>
      </c>
      <c r="D61" s="95">
        <v>0</v>
      </c>
      <c r="E61" s="95">
        <v>0</v>
      </c>
      <c r="F61" s="95">
        <v>-69.37285</v>
      </c>
    </row>
    <row r="62" spans="1:6">
      <c r="A62" s="58" t="s">
        <v>205</v>
      </c>
      <c r="B62" s="95">
        <v>0</v>
      </c>
      <c r="C62" s="95">
        <v>0</v>
      </c>
      <c r="D62" s="95">
        <v>0</v>
      </c>
      <c r="E62" s="95">
        <v>0</v>
      </c>
      <c r="F62" s="95">
        <v>0</v>
      </c>
    </row>
    <row r="63" spans="1:6">
      <c r="A63" s="58" t="s">
        <v>1003</v>
      </c>
      <c r="B63" s="95">
        <v>-28.776340000000001</v>
      </c>
      <c r="C63" s="95">
        <v>-0.15509999999999999</v>
      </c>
      <c r="D63" s="95">
        <v>0</v>
      </c>
      <c r="E63" s="95">
        <v>0</v>
      </c>
      <c r="F63" s="95">
        <v>-28.931439999999998</v>
      </c>
    </row>
    <row r="64" spans="1:6">
      <c r="A64" s="58" t="s">
        <v>1004</v>
      </c>
      <c r="B64" s="95">
        <v>-162.30338</v>
      </c>
      <c r="C64" s="95">
        <v>-0.35705000000000003</v>
      </c>
      <c r="D64" s="95">
        <v>0</v>
      </c>
      <c r="E64" s="95">
        <v>0</v>
      </c>
      <c r="F64" s="95">
        <v>-162.66042999999999</v>
      </c>
    </row>
    <row r="65" spans="1:6">
      <c r="A65" s="61" t="s">
        <v>1202</v>
      </c>
      <c r="B65" s="95">
        <v>-4.4144899999999998</v>
      </c>
      <c r="C65" s="95">
        <v>0</v>
      </c>
      <c r="D65" s="95">
        <v>0</v>
      </c>
      <c r="E65" s="95">
        <v>0</v>
      </c>
      <c r="F65" s="95">
        <v>-4.4144899999999998</v>
      </c>
    </row>
    <row r="66" spans="1:6">
      <c r="A66" s="58" t="s">
        <v>1203</v>
      </c>
      <c r="B66" s="95">
        <v>-29.699960000000001</v>
      </c>
      <c r="C66" s="95">
        <v>-2.36368</v>
      </c>
      <c r="D66" s="95">
        <v>0</v>
      </c>
      <c r="E66" s="95">
        <v>0</v>
      </c>
      <c r="F66" s="95">
        <v>-32.063639999999999</v>
      </c>
    </row>
    <row r="67" spans="1:6">
      <c r="A67" s="58" t="s">
        <v>1204</v>
      </c>
      <c r="B67" s="95">
        <v>-52.965009999999999</v>
      </c>
      <c r="C67" s="95">
        <v>0</v>
      </c>
      <c r="D67" s="95">
        <v>0</v>
      </c>
      <c r="E67" s="95">
        <v>0</v>
      </c>
      <c r="F67" s="95">
        <v>-52.965009999999999</v>
      </c>
    </row>
    <row r="68" spans="1:6">
      <c r="A68" s="58" t="s">
        <v>1205</v>
      </c>
      <c r="B68" s="95">
        <v>-2.7918600000000002</v>
      </c>
      <c r="C68" s="95">
        <v>0</v>
      </c>
      <c r="D68" s="95">
        <v>0</v>
      </c>
      <c r="E68" s="95">
        <v>0</v>
      </c>
      <c r="F68" s="95">
        <v>-2.7918600000000002</v>
      </c>
    </row>
    <row r="69" spans="1:6">
      <c r="A69" s="187" t="s">
        <v>206</v>
      </c>
      <c r="B69" s="57">
        <v>13181.165849999999</v>
      </c>
      <c r="C69" s="57">
        <v>10713.63968</v>
      </c>
      <c r="D69" s="57">
        <v>0</v>
      </c>
      <c r="E69" s="57">
        <v>0</v>
      </c>
      <c r="F69" s="57">
        <v>23894.805530000001</v>
      </c>
    </row>
    <row r="70" spans="1:6">
      <c r="A70" s="58" t="s">
        <v>207</v>
      </c>
      <c r="B70" s="95">
        <v>0</v>
      </c>
      <c r="C70" s="95">
        <v>0</v>
      </c>
      <c r="D70" s="95">
        <v>0</v>
      </c>
      <c r="E70" s="95">
        <v>0</v>
      </c>
      <c r="F70" s="95">
        <v>0</v>
      </c>
    </row>
    <row r="71" spans="1:6">
      <c r="A71" s="61" t="s">
        <v>208</v>
      </c>
      <c r="B71" s="95">
        <v>3903.9504900000002</v>
      </c>
      <c r="C71" s="95">
        <v>9857.3293900000008</v>
      </c>
      <c r="D71" s="95">
        <v>0</v>
      </c>
      <c r="E71" s="95">
        <v>0</v>
      </c>
      <c r="F71" s="95">
        <v>13761.27988</v>
      </c>
    </row>
    <row r="72" spans="1:6">
      <c r="A72" s="58" t="s">
        <v>209</v>
      </c>
      <c r="B72" s="95">
        <v>10285.42714</v>
      </c>
      <c r="C72" s="95">
        <v>1438.1042500000001</v>
      </c>
      <c r="D72" s="95">
        <v>0</v>
      </c>
      <c r="E72" s="95">
        <v>0</v>
      </c>
      <c r="F72" s="95">
        <v>11723.53139</v>
      </c>
    </row>
    <row r="73" spans="1:6">
      <c r="A73" s="58" t="s">
        <v>210</v>
      </c>
      <c r="B73" s="95">
        <v>0</v>
      </c>
      <c r="C73" s="95">
        <v>0</v>
      </c>
      <c r="D73" s="95">
        <v>0</v>
      </c>
      <c r="E73" s="95">
        <v>0</v>
      </c>
      <c r="F73" s="95">
        <v>0</v>
      </c>
    </row>
    <row r="74" spans="1:6">
      <c r="A74" s="58" t="s">
        <v>211</v>
      </c>
      <c r="B74" s="95">
        <v>-1008.21178</v>
      </c>
      <c r="C74" s="95">
        <v>-581.79395999999997</v>
      </c>
      <c r="D74" s="95">
        <v>0</v>
      </c>
      <c r="E74" s="95">
        <v>0</v>
      </c>
      <c r="F74" s="95">
        <v>-1590.0057400000001</v>
      </c>
    </row>
    <row r="75" spans="1:6">
      <c r="A75" s="187" t="s">
        <v>212</v>
      </c>
      <c r="B75" s="57">
        <v>3853.0692599999998</v>
      </c>
      <c r="C75" s="57">
        <v>0</v>
      </c>
      <c r="D75" s="57">
        <v>0</v>
      </c>
      <c r="E75" s="57">
        <v>0</v>
      </c>
      <c r="F75" s="57">
        <v>3853.0692599999998</v>
      </c>
    </row>
    <row r="76" spans="1:6">
      <c r="A76" s="58" t="s">
        <v>213</v>
      </c>
      <c r="B76" s="95">
        <v>4074.3734399999998</v>
      </c>
      <c r="C76" s="95">
        <v>0</v>
      </c>
      <c r="D76" s="95">
        <v>0</v>
      </c>
      <c r="E76" s="95">
        <v>0</v>
      </c>
      <c r="F76" s="95">
        <v>4074.3734399999998</v>
      </c>
    </row>
    <row r="77" spans="1:6">
      <c r="A77" s="58" t="s">
        <v>214</v>
      </c>
      <c r="B77" s="95">
        <v>15056.541140000001</v>
      </c>
      <c r="C77" s="95">
        <v>0</v>
      </c>
      <c r="D77" s="95">
        <v>0</v>
      </c>
      <c r="E77" s="95">
        <v>0</v>
      </c>
      <c r="F77" s="95">
        <v>15056.541140000001</v>
      </c>
    </row>
    <row r="78" spans="1:6">
      <c r="A78" s="58" t="s">
        <v>215</v>
      </c>
      <c r="B78" s="95">
        <v>1243.8495600000001</v>
      </c>
      <c r="C78" s="95">
        <v>0</v>
      </c>
      <c r="D78" s="95">
        <v>0</v>
      </c>
      <c r="E78" s="95">
        <v>0</v>
      </c>
      <c r="F78" s="95">
        <v>1243.8495600000001</v>
      </c>
    </row>
    <row r="79" spans="1:6">
      <c r="A79" s="58" t="s">
        <v>216</v>
      </c>
      <c r="B79" s="95">
        <v>12.94</v>
      </c>
      <c r="C79" s="95">
        <v>0</v>
      </c>
      <c r="D79" s="95">
        <v>0</v>
      </c>
      <c r="E79" s="95">
        <v>0</v>
      </c>
      <c r="F79" s="95">
        <v>12.94</v>
      </c>
    </row>
    <row r="80" spans="1:6">
      <c r="A80" s="58" t="s">
        <v>217</v>
      </c>
      <c r="B80" s="95">
        <v>-16534.634880000001</v>
      </c>
      <c r="C80" s="95">
        <v>0</v>
      </c>
      <c r="D80" s="95">
        <v>0</v>
      </c>
      <c r="E80" s="95">
        <v>0</v>
      </c>
      <c r="F80" s="95">
        <v>-16534.634880000001</v>
      </c>
    </row>
    <row r="81" spans="1:6">
      <c r="A81" s="187" t="s">
        <v>218</v>
      </c>
      <c r="B81" s="57">
        <v>94905.306970000005</v>
      </c>
      <c r="C81" s="57">
        <v>250439.19286000001</v>
      </c>
      <c r="D81" s="57">
        <v>0</v>
      </c>
      <c r="E81" s="57">
        <v>0</v>
      </c>
      <c r="F81" s="57">
        <v>345344.49982999999</v>
      </c>
    </row>
    <row r="82" spans="1:6">
      <c r="A82" s="58" t="s">
        <v>172</v>
      </c>
      <c r="B82" s="95">
        <v>0</v>
      </c>
      <c r="C82" s="95">
        <v>0</v>
      </c>
      <c r="D82" s="95">
        <v>0</v>
      </c>
      <c r="E82" s="95">
        <v>0</v>
      </c>
      <c r="F82" s="95">
        <v>0</v>
      </c>
    </row>
    <row r="83" spans="1:6">
      <c r="A83" s="58" t="s">
        <v>173</v>
      </c>
      <c r="B83" s="95">
        <v>64890</v>
      </c>
      <c r="C83" s="95">
        <v>6174</v>
      </c>
      <c r="D83" s="95">
        <v>0</v>
      </c>
      <c r="E83" s="95">
        <v>0</v>
      </c>
      <c r="F83" s="95">
        <v>71064</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246.96007</v>
      </c>
      <c r="C86" s="95">
        <v>0</v>
      </c>
      <c r="D86" s="95">
        <v>0</v>
      </c>
      <c r="E86" s="95">
        <v>0</v>
      </c>
      <c r="F86" s="95">
        <v>246.96007</v>
      </c>
    </row>
    <row r="87" spans="1:6">
      <c r="A87" s="58" t="s">
        <v>220</v>
      </c>
      <c r="B87" s="95">
        <v>58.229120000000002</v>
      </c>
      <c r="C87" s="95">
        <v>466.86178000000001</v>
      </c>
      <c r="D87" s="95">
        <v>0</v>
      </c>
      <c r="E87" s="95">
        <v>0</v>
      </c>
      <c r="F87" s="95">
        <v>525.09090000000003</v>
      </c>
    </row>
    <row r="88" spans="1:6">
      <c r="A88" s="58" t="s">
        <v>177</v>
      </c>
      <c r="B88" s="95">
        <v>28632.032999999999</v>
      </c>
      <c r="C88" s="95">
        <v>243858.20300000001</v>
      </c>
      <c r="D88" s="95">
        <v>0</v>
      </c>
      <c r="E88" s="95">
        <v>0</v>
      </c>
      <c r="F88" s="95">
        <v>272490.23599999998</v>
      </c>
    </row>
    <row r="89" spans="1:6">
      <c r="A89" s="58" t="s">
        <v>221</v>
      </c>
      <c r="B89" s="95">
        <v>1359.6125</v>
      </c>
      <c r="C89" s="95">
        <v>108.99227999999999</v>
      </c>
      <c r="D89" s="95">
        <v>0</v>
      </c>
      <c r="E89" s="95">
        <v>0</v>
      </c>
      <c r="F89" s="95">
        <v>1468.6047800000001</v>
      </c>
    </row>
    <row r="90" spans="1:6">
      <c r="A90" s="58" t="s">
        <v>222</v>
      </c>
      <c r="B90" s="95">
        <v>-281.52771999999999</v>
      </c>
      <c r="C90" s="95">
        <v>-168.86420000000001</v>
      </c>
      <c r="D90" s="95">
        <v>0</v>
      </c>
      <c r="E90" s="95">
        <v>0</v>
      </c>
      <c r="F90" s="95">
        <v>-450.39191999999997</v>
      </c>
    </row>
    <row r="91" spans="1:6">
      <c r="A91" s="187" t="s">
        <v>223</v>
      </c>
      <c r="B91" s="57">
        <v>53192.683159999993</v>
      </c>
      <c r="C91" s="57">
        <v>0</v>
      </c>
      <c r="D91" s="57">
        <v>0</v>
      </c>
      <c r="E91" s="57">
        <v>0</v>
      </c>
      <c r="F91" s="57">
        <v>53192.683159999993</v>
      </c>
    </row>
    <row r="92" spans="1:6">
      <c r="A92" s="58" t="s">
        <v>224</v>
      </c>
      <c r="B92" s="95">
        <v>11820.798929999999</v>
      </c>
      <c r="C92" s="95">
        <v>0</v>
      </c>
      <c r="D92" s="95">
        <v>0</v>
      </c>
      <c r="E92" s="95">
        <v>0</v>
      </c>
      <c r="F92" s="95">
        <v>11820.798929999999</v>
      </c>
    </row>
    <row r="93" spans="1:6">
      <c r="A93" s="58" t="s">
        <v>225</v>
      </c>
      <c r="B93" s="95">
        <v>32545.048170000002</v>
      </c>
      <c r="C93" s="95">
        <v>0</v>
      </c>
      <c r="D93" s="95">
        <v>0</v>
      </c>
      <c r="E93" s="95">
        <v>0</v>
      </c>
      <c r="F93" s="95">
        <v>32545.048170000002</v>
      </c>
    </row>
    <row r="94" spans="1:6">
      <c r="A94" s="58" t="s">
        <v>226</v>
      </c>
      <c r="B94" s="95">
        <v>3654.6624999999999</v>
      </c>
      <c r="C94" s="95">
        <v>0</v>
      </c>
      <c r="D94" s="95">
        <v>0</v>
      </c>
      <c r="E94" s="95">
        <v>0</v>
      </c>
      <c r="F94" s="95">
        <v>3654.6624999999999</v>
      </c>
    </row>
    <row r="95" spans="1:6">
      <c r="A95" s="58" t="s">
        <v>227</v>
      </c>
      <c r="B95" s="95">
        <v>1110.6985</v>
      </c>
      <c r="C95" s="95">
        <v>0</v>
      </c>
      <c r="D95" s="95">
        <v>0</v>
      </c>
      <c r="E95" s="95">
        <v>0</v>
      </c>
      <c r="F95" s="95">
        <v>1110.6985</v>
      </c>
    </row>
    <row r="96" spans="1:6">
      <c r="A96" s="58" t="s">
        <v>228</v>
      </c>
      <c r="B96" s="95">
        <v>3064.1824200000001</v>
      </c>
      <c r="C96" s="95">
        <v>0</v>
      </c>
      <c r="D96" s="95">
        <v>0</v>
      </c>
      <c r="E96" s="95">
        <v>0</v>
      </c>
      <c r="F96" s="95">
        <v>3064.1824200000001</v>
      </c>
    </row>
    <row r="97" spans="1:6">
      <c r="A97" s="58" t="s">
        <v>229</v>
      </c>
      <c r="B97" s="95">
        <v>92.663839999999993</v>
      </c>
      <c r="C97" s="95">
        <v>0</v>
      </c>
      <c r="D97" s="95">
        <v>0</v>
      </c>
      <c r="E97" s="95">
        <v>0</v>
      </c>
      <c r="F97" s="95">
        <v>92.663839999999993</v>
      </c>
    </row>
    <row r="98" spans="1:6">
      <c r="A98" s="58" t="s">
        <v>230</v>
      </c>
      <c r="B98" s="95">
        <v>767.96001999999999</v>
      </c>
      <c r="C98" s="95">
        <v>0</v>
      </c>
      <c r="D98" s="95">
        <v>0</v>
      </c>
      <c r="E98" s="95">
        <v>0</v>
      </c>
      <c r="F98" s="95">
        <v>767.96001999999999</v>
      </c>
    </row>
    <row r="99" spans="1:6">
      <c r="A99" s="58" t="s">
        <v>231</v>
      </c>
      <c r="B99" s="95">
        <v>0</v>
      </c>
      <c r="C99" s="95">
        <v>0</v>
      </c>
      <c r="D99" s="95">
        <v>0</v>
      </c>
      <c r="E99" s="95">
        <v>0</v>
      </c>
      <c r="F99" s="95">
        <v>0</v>
      </c>
    </row>
    <row r="100" spans="1:6">
      <c r="A100" s="58" t="s">
        <v>232</v>
      </c>
      <c r="B100" s="95">
        <v>136.66878</v>
      </c>
      <c r="C100" s="95">
        <v>0</v>
      </c>
      <c r="D100" s="95">
        <v>0</v>
      </c>
      <c r="E100" s="95">
        <v>0</v>
      </c>
      <c r="F100" s="95">
        <v>136.66878</v>
      </c>
    </row>
    <row r="101" spans="1:6">
      <c r="A101" s="187" t="s">
        <v>233</v>
      </c>
      <c r="B101" s="57">
        <v>4831.9690000000001</v>
      </c>
      <c r="C101" s="57">
        <v>0</v>
      </c>
      <c r="D101" s="57">
        <v>0</v>
      </c>
      <c r="E101" s="57">
        <v>0</v>
      </c>
      <c r="F101" s="57">
        <v>4831.9690000000001</v>
      </c>
    </row>
    <row r="102" spans="1:6">
      <c r="A102" s="58" t="s">
        <v>234</v>
      </c>
      <c r="B102" s="95">
        <v>569.91547000000003</v>
      </c>
      <c r="C102" s="95">
        <v>0</v>
      </c>
      <c r="D102" s="95">
        <v>0</v>
      </c>
      <c r="E102" s="95">
        <v>0</v>
      </c>
      <c r="F102" s="95">
        <v>569.91547000000003</v>
      </c>
    </row>
    <row r="103" spans="1:6">
      <c r="A103" s="58" t="s">
        <v>235</v>
      </c>
      <c r="B103" s="95">
        <v>2091.8546299999998</v>
      </c>
      <c r="C103" s="95">
        <v>0</v>
      </c>
      <c r="D103" s="95">
        <v>0</v>
      </c>
      <c r="E103" s="95">
        <v>0</v>
      </c>
      <c r="F103" s="95">
        <v>2091.8546299999998</v>
      </c>
    </row>
    <row r="104" spans="1:6">
      <c r="A104" s="58" t="s">
        <v>236</v>
      </c>
      <c r="B104" s="95">
        <v>33.799999999999997</v>
      </c>
      <c r="C104" s="95">
        <v>0</v>
      </c>
      <c r="D104" s="95">
        <v>0</v>
      </c>
      <c r="E104" s="95">
        <v>0</v>
      </c>
      <c r="F104" s="95">
        <v>33.799999999999997</v>
      </c>
    </row>
    <row r="105" spans="1:6">
      <c r="A105" s="58" t="s">
        <v>237</v>
      </c>
      <c r="B105" s="95">
        <v>2136.3988999999997</v>
      </c>
      <c r="C105" s="95">
        <v>0</v>
      </c>
      <c r="D105" s="95">
        <v>0</v>
      </c>
      <c r="E105" s="95">
        <v>0</v>
      </c>
      <c r="F105" s="95">
        <v>2136.3988999999997</v>
      </c>
    </row>
    <row r="106" spans="1:6">
      <c r="A106" s="58" t="s">
        <v>238</v>
      </c>
      <c r="B106" s="95">
        <v>0</v>
      </c>
      <c r="C106" s="95">
        <v>0</v>
      </c>
      <c r="D106" s="95">
        <v>0</v>
      </c>
      <c r="E106" s="95">
        <v>0</v>
      </c>
      <c r="F106" s="95">
        <v>0</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2313617.1041899999</v>
      </c>
      <c r="C114" s="57">
        <v>655702.31670000008</v>
      </c>
      <c r="D114" s="57">
        <v>9.5078199999999988</v>
      </c>
      <c r="E114" s="57">
        <v>0</v>
      </c>
      <c r="F114" s="57">
        <v>2969328.9287100001</v>
      </c>
    </row>
    <row r="115" spans="1:6">
      <c r="A115" s="177" t="s">
        <v>247</v>
      </c>
      <c r="B115" s="57">
        <v>1887909.7889</v>
      </c>
      <c r="C115" s="57">
        <v>615840.77011000004</v>
      </c>
      <c r="D115" s="57">
        <v>0</v>
      </c>
      <c r="E115" s="57">
        <v>0</v>
      </c>
      <c r="F115" s="57">
        <v>2503750.5590100004</v>
      </c>
    </row>
    <row r="116" spans="1:6">
      <c r="A116" s="64" t="s">
        <v>248</v>
      </c>
      <c r="B116" s="95">
        <v>1.1210000000000001E-2</v>
      </c>
      <c r="C116" s="95">
        <v>247.43298999999999</v>
      </c>
      <c r="D116" s="95">
        <v>0</v>
      </c>
      <c r="E116" s="95">
        <v>0</v>
      </c>
      <c r="F116" s="95">
        <v>247.44420000000002</v>
      </c>
    </row>
    <row r="117" spans="1:6">
      <c r="A117" s="64" t="s">
        <v>249</v>
      </c>
      <c r="B117" s="95">
        <v>0</v>
      </c>
      <c r="C117" s="95">
        <v>0</v>
      </c>
      <c r="D117" s="95">
        <v>0</v>
      </c>
      <c r="E117" s="95">
        <v>0</v>
      </c>
      <c r="F117" s="95">
        <v>0</v>
      </c>
    </row>
    <row r="118" spans="1:6">
      <c r="A118" s="64" t="s">
        <v>250</v>
      </c>
      <c r="B118" s="95">
        <v>1.1210000000000001E-2</v>
      </c>
      <c r="C118" s="95">
        <v>247.43298999999999</v>
      </c>
      <c r="D118" s="95">
        <v>0</v>
      </c>
      <c r="E118" s="95">
        <v>0</v>
      </c>
      <c r="F118" s="95">
        <v>247.44420000000002</v>
      </c>
    </row>
    <row r="119" spans="1:6">
      <c r="A119" s="64" t="s">
        <v>251</v>
      </c>
      <c r="B119" s="95">
        <v>1477345.4909900001</v>
      </c>
      <c r="C119" s="95">
        <v>464929.23279000004</v>
      </c>
      <c r="D119" s="95">
        <v>0</v>
      </c>
      <c r="E119" s="95">
        <v>0</v>
      </c>
      <c r="F119" s="95">
        <v>1942274.7237799999</v>
      </c>
    </row>
    <row r="120" spans="1:6">
      <c r="A120" s="64" t="s">
        <v>252</v>
      </c>
      <c r="B120" s="95">
        <v>381316.26410999999</v>
      </c>
      <c r="C120" s="95">
        <v>140116.90396</v>
      </c>
      <c r="D120" s="95">
        <v>0</v>
      </c>
      <c r="E120" s="95">
        <v>0</v>
      </c>
      <c r="F120" s="95">
        <v>521433.16807000001</v>
      </c>
    </row>
    <row r="121" spans="1:6">
      <c r="A121" s="65" t="s">
        <v>253</v>
      </c>
      <c r="B121" s="95">
        <v>14435.28182</v>
      </c>
      <c r="C121" s="95">
        <v>12820.370279999999</v>
      </c>
      <c r="D121" s="95">
        <v>0</v>
      </c>
      <c r="E121" s="95">
        <v>0</v>
      </c>
      <c r="F121" s="95">
        <v>27255.652100000003</v>
      </c>
    </row>
    <row r="122" spans="1:6">
      <c r="A122" s="65" t="s">
        <v>254</v>
      </c>
      <c r="B122" s="95">
        <v>5061.8481500000007</v>
      </c>
      <c r="C122" s="95">
        <v>10120.444029999999</v>
      </c>
      <c r="D122" s="95">
        <v>0</v>
      </c>
      <c r="E122" s="95">
        <v>0</v>
      </c>
      <c r="F122" s="95">
        <v>15182.29218</v>
      </c>
    </row>
    <row r="123" spans="1:6">
      <c r="A123" s="99" t="s">
        <v>255</v>
      </c>
      <c r="B123" s="95">
        <v>4740.7590399999999</v>
      </c>
      <c r="C123" s="95">
        <v>2676.6577200000002</v>
      </c>
      <c r="D123" s="95">
        <v>0</v>
      </c>
      <c r="E123" s="95">
        <v>0</v>
      </c>
      <c r="F123" s="95">
        <v>7417.4167600000001</v>
      </c>
    </row>
    <row r="124" spans="1:6">
      <c r="A124" s="99" t="s">
        <v>256</v>
      </c>
      <c r="B124" s="95">
        <v>18037.706399999999</v>
      </c>
      <c r="C124" s="95">
        <v>7277.3995999999997</v>
      </c>
      <c r="D124" s="95">
        <v>0</v>
      </c>
      <c r="E124" s="95">
        <v>0</v>
      </c>
      <c r="F124" s="95">
        <v>25315.106</v>
      </c>
    </row>
    <row r="125" spans="1:6">
      <c r="A125" s="99" t="s">
        <v>257</v>
      </c>
      <c r="B125" s="95">
        <v>33722.777419999999</v>
      </c>
      <c r="C125" s="95">
        <v>11214.025160000001</v>
      </c>
      <c r="D125" s="95">
        <v>0</v>
      </c>
      <c r="E125" s="95">
        <v>0</v>
      </c>
      <c r="F125" s="95">
        <v>44936.802579999996</v>
      </c>
    </row>
    <row r="126" spans="1:6">
      <c r="A126" s="99" t="s">
        <v>258</v>
      </c>
      <c r="B126" s="95">
        <v>252390.79922999998</v>
      </c>
      <c r="C126" s="95">
        <v>69340.161840000001</v>
      </c>
      <c r="D126" s="95">
        <v>0</v>
      </c>
      <c r="E126" s="95">
        <v>0</v>
      </c>
      <c r="F126" s="95">
        <v>321730.96107000002</v>
      </c>
    </row>
    <row r="127" spans="1:6">
      <c r="A127" s="99" t="s">
        <v>1489</v>
      </c>
      <c r="B127" s="95">
        <v>30919.615670000003</v>
      </c>
      <c r="C127" s="95">
        <v>21634.418300000001</v>
      </c>
      <c r="D127" s="95">
        <v>0</v>
      </c>
      <c r="E127" s="95">
        <v>0</v>
      </c>
      <c r="F127" s="95">
        <v>52554.033969999997</v>
      </c>
    </row>
    <row r="128" spans="1:6">
      <c r="A128" s="99" t="s">
        <v>1490</v>
      </c>
      <c r="B128" s="95">
        <v>22007.47638</v>
      </c>
      <c r="C128" s="95">
        <v>5033.4270299999998</v>
      </c>
      <c r="D128" s="95">
        <v>0</v>
      </c>
      <c r="E128" s="95">
        <v>0</v>
      </c>
      <c r="F128" s="95">
        <v>27040.903409999999</v>
      </c>
    </row>
    <row r="129" spans="1:6">
      <c r="A129" s="156" t="s">
        <v>261</v>
      </c>
      <c r="B129" s="95">
        <v>21565.613309999997</v>
      </c>
      <c r="C129" s="95">
        <v>10113.889289999999</v>
      </c>
      <c r="D129" s="95">
        <v>0</v>
      </c>
      <c r="E129" s="95">
        <v>0</v>
      </c>
      <c r="F129" s="95">
        <v>31679.5026</v>
      </c>
    </row>
    <row r="130" spans="1:6">
      <c r="A130" s="156" t="s">
        <v>262</v>
      </c>
      <c r="B130" s="95">
        <v>0</v>
      </c>
      <c r="C130" s="95">
        <v>0</v>
      </c>
      <c r="D130" s="95">
        <v>0</v>
      </c>
      <c r="E130" s="95">
        <v>0</v>
      </c>
      <c r="F130" s="95">
        <v>0</v>
      </c>
    </row>
    <row r="131" spans="1:6">
      <c r="A131" s="64" t="s">
        <v>263</v>
      </c>
      <c r="B131" s="95">
        <v>7682.4092799999999</v>
      </c>
      <c r="C131" s="95">
        <v>433.31108</v>
      </c>
      <c r="D131" s="95">
        <v>0</v>
      </c>
      <c r="E131" s="95">
        <v>0</v>
      </c>
      <c r="F131" s="95">
        <v>8115.7203600000003</v>
      </c>
    </row>
    <row r="132" spans="1:6">
      <c r="A132" s="177" t="s">
        <v>264</v>
      </c>
      <c r="B132" s="57">
        <v>299.57873999999998</v>
      </c>
      <c r="C132" s="57">
        <v>26.72251</v>
      </c>
      <c r="D132" s="57">
        <v>0</v>
      </c>
      <c r="E132" s="57">
        <v>0</v>
      </c>
      <c r="F132" s="57">
        <v>326.30124999999998</v>
      </c>
    </row>
    <row r="133" spans="1:6">
      <c r="A133" s="177" t="s">
        <v>455</v>
      </c>
      <c r="B133" s="57">
        <v>286.11313000000001</v>
      </c>
      <c r="C133" s="57">
        <v>0</v>
      </c>
      <c r="D133" s="57">
        <v>0</v>
      </c>
      <c r="E133" s="57">
        <v>0</v>
      </c>
      <c r="F133" s="57">
        <v>286.11313000000001</v>
      </c>
    </row>
    <row r="134" spans="1:6">
      <c r="A134" s="64" t="s">
        <v>456</v>
      </c>
      <c r="B134" s="95">
        <v>0</v>
      </c>
      <c r="C134" s="95">
        <v>0</v>
      </c>
      <c r="D134" s="95">
        <v>0</v>
      </c>
      <c r="E134" s="95">
        <v>0</v>
      </c>
      <c r="F134" s="95">
        <v>0</v>
      </c>
    </row>
    <row r="135" spans="1:6">
      <c r="A135" s="64" t="s">
        <v>457</v>
      </c>
      <c r="B135" s="95">
        <v>286.11313000000001</v>
      </c>
      <c r="C135" s="95">
        <v>0</v>
      </c>
      <c r="D135" s="95">
        <v>0</v>
      </c>
      <c r="E135" s="95">
        <v>0</v>
      </c>
      <c r="F135" s="95">
        <v>286.11313000000001</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265864.86408999999</v>
      </c>
      <c r="C140" s="57">
        <v>29543.568299999999</v>
      </c>
      <c r="D140" s="57">
        <v>9.5078199999999988</v>
      </c>
      <c r="E140" s="57">
        <v>0</v>
      </c>
      <c r="F140" s="57">
        <v>295417.94020999997</v>
      </c>
    </row>
    <row r="141" spans="1:6">
      <c r="A141" s="64" t="s">
        <v>266</v>
      </c>
      <c r="B141" s="95">
        <v>0</v>
      </c>
      <c r="C141" s="95">
        <v>0</v>
      </c>
      <c r="D141" s="95">
        <v>0</v>
      </c>
      <c r="E141" s="95">
        <v>0</v>
      </c>
      <c r="F141" s="95">
        <v>0</v>
      </c>
    </row>
    <row r="142" spans="1:6">
      <c r="A142" s="64" t="s">
        <v>1496</v>
      </c>
      <c r="B142" s="95">
        <v>176990</v>
      </c>
      <c r="C142" s="95">
        <v>0</v>
      </c>
      <c r="D142" s="95">
        <v>0</v>
      </c>
      <c r="E142" s="95">
        <v>0</v>
      </c>
      <c r="F142" s="95">
        <v>176990</v>
      </c>
    </row>
    <row r="143" spans="1:6">
      <c r="A143" s="64" t="s">
        <v>268</v>
      </c>
      <c r="B143" s="95">
        <v>0</v>
      </c>
      <c r="C143" s="95">
        <v>0</v>
      </c>
      <c r="D143" s="95">
        <v>0</v>
      </c>
      <c r="E143" s="95">
        <v>0</v>
      </c>
      <c r="F143" s="95">
        <v>0</v>
      </c>
    </row>
    <row r="144" spans="1:6">
      <c r="A144" s="64" t="s">
        <v>269</v>
      </c>
      <c r="B144" s="95">
        <v>0</v>
      </c>
      <c r="C144" s="95">
        <v>0</v>
      </c>
      <c r="D144" s="95">
        <v>0</v>
      </c>
      <c r="E144" s="95">
        <v>0</v>
      </c>
      <c r="F144" s="95">
        <v>0</v>
      </c>
    </row>
    <row r="145" spans="1:6">
      <c r="A145" s="64" t="s">
        <v>1491</v>
      </c>
      <c r="B145" s="95">
        <v>87813.167780000003</v>
      </c>
      <c r="C145" s="95">
        <v>29422.328100000002</v>
      </c>
      <c r="D145" s="95">
        <v>0</v>
      </c>
      <c r="E145" s="95">
        <v>0</v>
      </c>
      <c r="F145" s="95">
        <v>117235.49588</v>
      </c>
    </row>
    <row r="146" spans="1:6">
      <c r="A146" s="64" t="s">
        <v>271</v>
      </c>
      <c r="B146" s="95">
        <v>0</v>
      </c>
      <c r="C146" s="95">
        <v>0</v>
      </c>
      <c r="D146" s="95">
        <v>0</v>
      </c>
      <c r="E146" s="95">
        <v>0</v>
      </c>
      <c r="F146" s="95">
        <v>0</v>
      </c>
    </row>
    <row r="147" spans="1:6">
      <c r="A147" s="64" t="s">
        <v>272</v>
      </c>
      <c r="B147" s="95">
        <v>0</v>
      </c>
      <c r="C147" s="95">
        <v>0</v>
      </c>
      <c r="D147" s="95">
        <v>0</v>
      </c>
      <c r="E147" s="95">
        <v>0</v>
      </c>
      <c r="F147" s="95">
        <v>0</v>
      </c>
    </row>
    <row r="148" spans="1:6">
      <c r="A148" s="64" t="s">
        <v>273</v>
      </c>
      <c r="B148" s="95">
        <v>1061.69631</v>
      </c>
      <c r="C148" s="95">
        <v>121.2402</v>
      </c>
      <c r="D148" s="95">
        <v>9.5078199999999988</v>
      </c>
      <c r="E148" s="95">
        <v>0</v>
      </c>
      <c r="F148" s="95">
        <v>1192.44433</v>
      </c>
    </row>
    <row r="149" spans="1:6">
      <c r="A149" s="177" t="s">
        <v>274</v>
      </c>
      <c r="B149" s="57">
        <v>91543.815969999996</v>
      </c>
      <c r="C149" s="57">
        <v>3862.37401</v>
      </c>
      <c r="D149" s="57">
        <v>0</v>
      </c>
      <c r="E149" s="57">
        <v>0</v>
      </c>
      <c r="F149" s="57">
        <v>95406.18998000001</v>
      </c>
    </row>
    <row r="150" spans="1:6">
      <c r="A150" s="64" t="s">
        <v>207</v>
      </c>
      <c r="B150" s="95">
        <v>80.170240000000007</v>
      </c>
      <c r="C150" s="95">
        <v>0</v>
      </c>
      <c r="D150" s="95">
        <v>0</v>
      </c>
      <c r="E150" s="95">
        <v>0</v>
      </c>
      <c r="F150" s="95">
        <v>80.170240000000007</v>
      </c>
    </row>
    <row r="151" spans="1:6">
      <c r="A151" s="64" t="s">
        <v>209</v>
      </c>
      <c r="B151" s="95">
        <v>53091.532939999997</v>
      </c>
      <c r="C151" s="95">
        <v>3261.7581399999999</v>
      </c>
      <c r="D151" s="95">
        <v>0</v>
      </c>
      <c r="E151" s="95">
        <v>0</v>
      </c>
      <c r="F151" s="95">
        <v>56353.291079999995</v>
      </c>
    </row>
    <row r="152" spans="1:6">
      <c r="A152" s="64" t="s">
        <v>275</v>
      </c>
      <c r="B152" s="95">
        <v>38171.274950000006</v>
      </c>
      <c r="C152" s="95">
        <v>584.85245999999995</v>
      </c>
      <c r="D152" s="95">
        <v>0</v>
      </c>
      <c r="E152" s="95">
        <v>0</v>
      </c>
      <c r="F152" s="95">
        <v>38756.127409999994</v>
      </c>
    </row>
    <row r="153" spans="1:6">
      <c r="A153" s="64" t="s">
        <v>236</v>
      </c>
      <c r="B153" s="95">
        <v>200.83784</v>
      </c>
      <c r="C153" s="95">
        <v>15.76341</v>
      </c>
      <c r="D153" s="95">
        <v>0</v>
      </c>
      <c r="E153" s="95">
        <v>0</v>
      </c>
      <c r="F153" s="95">
        <v>216.60124999999999</v>
      </c>
    </row>
    <row r="154" spans="1:6">
      <c r="A154" s="64" t="s">
        <v>276</v>
      </c>
      <c r="B154" s="95">
        <v>0</v>
      </c>
      <c r="C154" s="95">
        <v>0</v>
      </c>
      <c r="D154" s="95">
        <v>0</v>
      </c>
      <c r="E154" s="95">
        <v>0</v>
      </c>
      <c r="F154" s="95">
        <v>0</v>
      </c>
    </row>
    <row r="155" spans="1:6">
      <c r="A155" s="177" t="s">
        <v>277</v>
      </c>
      <c r="B155" s="57">
        <v>67712.943360000005</v>
      </c>
      <c r="C155" s="57">
        <v>6428.88177</v>
      </c>
      <c r="D155" s="57">
        <v>0</v>
      </c>
      <c r="E155" s="57">
        <v>0</v>
      </c>
      <c r="F155" s="57">
        <v>74141.825129999997</v>
      </c>
    </row>
    <row r="156" spans="1:6">
      <c r="A156" s="64" t="s">
        <v>278</v>
      </c>
      <c r="B156" s="95">
        <v>51.14584</v>
      </c>
      <c r="C156" s="95">
        <v>0</v>
      </c>
      <c r="D156" s="95">
        <v>0</v>
      </c>
      <c r="E156" s="95">
        <v>0</v>
      </c>
      <c r="F156" s="95">
        <v>51.14584</v>
      </c>
    </row>
    <row r="157" spans="1:6">
      <c r="A157" s="64" t="s">
        <v>279</v>
      </c>
      <c r="B157" s="95">
        <v>0</v>
      </c>
      <c r="C157" s="95">
        <v>0</v>
      </c>
      <c r="D157" s="95">
        <v>0</v>
      </c>
      <c r="E157" s="95">
        <v>0</v>
      </c>
      <c r="F157" s="95">
        <v>0</v>
      </c>
    </row>
    <row r="158" spans="1:6">
      <c r="A158" s="64" t="s">
        <v>280</v>
      </c>
      <c r="B158" s="95">
        <v>51292.988250000002</v>
      </c>
      <c r="C158" s="95">
        <v>2280.7730799999999</v>
      </c>
      <c r="D158" s="95">
        <v>0</v>
      </c>
      <c r="E158" s="95">
        <v>0</v>
      </c>
      <c r="F158" s="95">
        <v>53573.761330000001</v>
      </c>
    </row>
    <row r="159" spans="1:6">
      <c r="A159" s="64" t="s">
        <v>1301</v>
      </c>
      <c r="B159" s="95">
        <v>0</v>
      </c>
      <c r="C159" s="95">
        <v>0</v>
      </c>
      <c r="D159" s="95">
        <v>0</v>
      </c>
      <c r="E159" s="95">
        <v>0</v>
      </c>
      <c r="F159" s="95">
        <v>0</v>
      </c>
    </row>
    <row r="160" spans="1:6">
      <c r="A160" s="64" t="s">
        <v>281</v>
      </c>
      <c r="B160" s="95">
        <v>15793.532039999998</v>
      </c>
      <c r="C160" s="95">
        <v>3947.98981</v>
      </c>
      <c r="D160" s="95">
        <v>0</v>
      </c>
      <c r="E160" s="95">
        <v>0</v>
      </c>
      <c r="F160" s="95">
        <v>19741.521850000001</v>
      </c>
    </row>
    <row r="161" spans="1:6">
      <c r="A161" s="64" t="s">
        <v>282</v>
      </c>
      <c r="B161" s="95">
        <v>575.27723000000003</v>
      </c>
      <c r="C161" s="95">
        <v>200.11888000000002</v>
      </c>
      <c r="D161" s="95">
        <v>0</v>
      </c>
      <c r="E161" s="95">
        <v>0</v>
      </c>
      <c r="F161" s="95">
        <v>775.39611000000002</v>
      </c>
    </row>
    <row r="162" spans="1:6">
      <c r="A162" s="177" t="s">
        <v>283</v>
      </c>
      <c r="B162" s="57">
        <v>0</v>
      </c>
      <c r="C162" s="57">
        <v>0</v>
      </c>
      <c r="D162" s="57">
        <v>0</v>
      </c>
      <c r="E162" s="57">
        <v>0</v>
      </c>
      <c r="F162" s="57">
        <v>0</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1492</v>
      </c>
      <c r="B165" s="95">
        <v>0</v>
      </c>
      <c r="C165" s="95">
        <v>0</v>
      </c>
      <c r="D165" s="95">
        <v>0</v>
      </c>
      <c r="E165" s="95">
        <v>0</v>
      </c>
      <c r="F165" s="95">
        <v>0</v>
      </c>
    </row>
    <row r="166" spans="1:6">
      <c r="A166" s="64" t="s">
        <v>287</v>
      </c>
      <c r="B166" s="95">
        <v>0</v>
      </c>
      <c r="C166" s="95">
        <v>0</v>
      </c>
      <c r="D166" s="95">
        <v>0</v>
      </c>
      <c r="E166" s="95">
        <v>0</v>
      </c>
      <c r="F166" s="95">
        <v>0</v>
      </c>
    </row>
    <row r="167" spans="1:6">
      <c r="A167" s="177" t="s">
        <v>288</v>
      </c>
      <c r="B167" s="57">
        <v>0</v>
      </c>
      <c r="C167" s="57">
        <v>0</v>
      </c>
      <c r="D167" s="57">
        <v>0</v>
      </c>
      <c r="E167" s="57">
        <v>0</v>
      </c>
      <c r="F167" s="57">
        <v>0</v>
      </c>
    </row>
    <row r="168" spans="1:6">
      <c r="A168" s="64" t="s">
        <v>289</v>
      </c>
      <c r="B168" s="95">
        <v>0</v>
      </c>
      <c r="C168" s="95">
        <v>0</v>
      </c>
      <c r="D168" s="95">
        <v>0</v>
      </c>
      <c r="E168" s="95">
        <v>0</v>
      </c>
      <c r="F168" s="95">
        <v>0</v>
      </c>
    </row>
    <row r="169" spans="1:6">
      <c r="A169" s="64" t="s">
        <v>290</v>
      </c>
      <c r="B169" s="95">
        <v>0</v>
      </c>
      <c r="C169" s="95">
        <v>0</v>
      </c>
      <c r="D169" s="95">
        <v>0</v>
      </c>
      <c r="E169" s="95">
        <v>0</v>
      </c>
      <c r="F169" s="95">
        <v>0</v>
      </c>
    </row>
    <row r="170" spans="1:6">
      <c r="A170" s="64" t="s">
        <v>291</v>
      </c>
      <c r="B170" s="95">
        <v>0</v>
      </c>
      <c r="C170" s="95">
        <v>0</v>
      </c>
      <c r="D170" s="95">
        <v>0</v>
      </c>
      <c r="E170" s="95">
        <v>0</v>
      </c>
      <c r="F170" s="95">
        <v>0</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993238.74201000005</v>
      </c>
      <c r="C176" s="57">
        <v>0</v>
      </c>
      <c r="D176" s="57">
        <v>0</v>
      </c>
      <c r="E176" s="57">
        <v>0</v>
      </c>
      <c r="F176" s="57">
        <v>993238.74201000005</v>
      </c>
    </row>
    <row r="177" spans="1:6">
      <c r="A177" s="63" t="s">
        <v>298</v>
      </c>
      <c r="B177" s="95">
        <v>553432.5</v>
      </c>
      <c r="C177" s="95">
        <v>0</v>
      </c>
      <c r="D177" s="95">
        <v>0</v>
      </c>
      <c r="E177" s="95">
        <v>0</v>
      </c>
      <c r="F177" s="95">
        <v>553432.5</v>
      </c>
    </row>
    <row r="178" spans="1:6">
      <c r="A178" s="64" t="s">
        <v>299</v>
      </c>
      <c r="B178" s="95">
        <v>553432.5</v>
      </c>
      <c r="C178" s="95">
        <v>0</v>
      </c>
      <c r="D178" s="95">
        <v>0</v>
      </c>
      <c r="E178" s="95">
        <v>0</v>
      </c>
      <c r="F178" s="95">
        <v>553432.5</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4.7393199999999993</v>
      </c>
      <c r="C181" s="95">
        <v>0</v>
      </c>
      <c r="D181" s="95">
        <v>0</v>
      </c>
      <c r="E181" s="95">
        <v>0</v>
      </c>
      <c r="F181" s="95">
        <v>4.7393199999999993</v>
      </c>
    </row>
    <row r="182" spans="1:6">
      <c r="A182" s="64" t="s">
        <v>303</v>
      </c>
      <c r="B182" s="95">
        <v>0</v>
      </c>
      <c r="C182" s="95">
        <v>0</v>
      </c>
      <c r="D182" s="95">
        <v>0</v>
      </c>
      <c r="E182" s="95">
        <v>0</v>
      </c>
      <c r="F182" s="95">
        <v>0</v>
      </c>
    </row>
    <row r="183" spans="1:6">
      <c r="A183" s="64" t="s">
        <v>304</v>
      </c>
      <c r="B183" s="95">
        <v>0</v>
      </c>
      <c r="C183" s="95">
        <v>0</v>
      </c>
      <c r="D183" s="95">
        <v>0</v>
      </c>
      <c r="E183" s="95">
        <v>0</v>
      </c>
      <c r="F183" s="95">
        <v>0</v>
      </c>
    </row>
    <row r="184" spans="1:6">
      <c r="A184" s="64" t="s">
        <v>305</v>
      </c>
      <c r="B184" s="95">
        <v>4.7393199999999993</v>
      </c>
      <c r="C184" s="95">
        <v>0</v>
      </c>
      <c r="D184" s="95">
        <v>0</v>
      </c>
      <c r="E184" s="95">
        <v>0</v>
      </c>
      <c r="F184" s="95">
        <v>4.7393199999999993</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427078.28976999997</v>
      </c>
      <c r="C187" s="95">
        <v>0</v>
      </c>
      <c r="D187" s="95">
        <v>0</v>
      </c>
      <c r="E187" s="95">
        <v>0</v>
      </c>
      <c r="F187" s="95">
        <v>427078.28976999997</v>
      </c>
    </row>
    <row r="188" spans="1:6">
      <c r="A188" s="64" t="s">
        <v>309</v>
      </c>
      <c r="B188" s="95">
        <v>31037.95494</v>
      </c>
      <c r="C188" s="95">
        <v>0</v>
      </c>
      <c r="D188" s="95">
        <v>0</v>
      </c>
      <c r="E188" s="95">
        <v>0</v>
      </c>
      <c r="F188" s="95">
        <v>31037.95494</v>
      </c>
    </row>
    <row r="189" spans="1:6">
      <c r="A189" s="64" t="s">
        <v>310</v>
      </c>
      <c r="B189" s="95">
        <v>238861.97042</v>
      </c>
      <c r="C189" s="95">
        <v>0</v>
      </c>
      <c r="D189" s="95">
        <v>0</v>
      </c>
      <c r="E189" s="95">
        <v>0</v>
      </c>
      <c r="F189" s="95">
        <v>238861.97042</v>
      </c>
    </row>
    <row r="190" spans="1:6">
      <c r="A190" s="64" t="s">
        <v>311</v>
      </c>
      <c r="B190" s="95">
        <v>157178.36441000001</v>
      </c>
      <c r="C190" s="95">
        <v>0</v>
      </c>
      <c r="D190" s="95">
        <v>0</v>
      </c>
      <c r="E190" s="95">
        <v>0</v>
      </c>
      <c r="F190" s="95">
        <v>157178.36441000001</v>
      </c>
    </row>
    <row r="191" spans="1:6">
      <c r="A191" s="63" t="s">
        <v>312</v>
      </c>
      <c r="B191" s="95">
        <v>12723.21292</v>
      </c>
      <c r="C191" s="95">
        <v>0</v>
      </c>
      <c r="D191" s="95">
        <v>0</v>
      </c>
      <c r="E191" s="95">
        <v>0</v>
      </c>
      <c r="F191" s="95">
        <v>12723.21292</v>
      </c>
    </row>
    <row r="192" spans="1:6">
      <c r="A192" s="64" t="s">
        <v>313</v>
      </c>
      <c r="B192" s="95">
        <v>0</v>
      </c>
      <c r="C192" s="95">
        <v>0</v>
      </c>
      <c r="D192" s="95">
        <v>0</v>
      </c>
      <c r="E192" s="95">
        <v>0</v>
      </c>
      <c r="F192" s="95">
        <v>0</v>
      </c>
    </row>
    <row r="193" spans="1:6">
      <c r="A193" s="64" t="s">
        <v>314</v>
      </c>
      <c r="B193" s="95">
        <v>12723.21292</v>
      </c>
      <c r="C193" s="95">
        <v>0</v>
      </c>
      <c r="D193" s="95">
        <v>0</v>
      </c>
      <c r="E193" s="95">
        <v>0</v>
      </c>
      <c r="F193" s="95">
        <v>12723.21292</v>
      </c>
    </row>
    <row r="194" spans="1:6">
      <c r="A194" s="72" t="s">
        <v>315</v>
      </c>
      <c r="B194" s="57">
        <v>3306855.8462</v>
      </c>
      <c r="C194" s="57">
        <v>655702.31670000008</v>
      </c>
      <c r="D194" s="57">
        <v>9.5078199999999988</v>
      </c>
      <c r="E194" s="57">
        <v>0</v>
      </c>
      <c r="F194" s="57">
        <v>3962567.6707199998</v>
      </c>
    </row>
    <row r="195" spans="1:6">
      <c r="A195" s="72" t="s">
        <v>316</v>
      </c>
      <c r="B195" s="57">
        <v>3421.8591699999997</v>
      </c>
      <c r="C195" s="57">
        <v>6.86</v>
      </c>
      <c r="D195" s="57">
        <v>0</v>
      </c>
      <c r="E195" s="57">
        <v>0</v>
      </c>
      <c r="F195" s="57">
        <v>3428.7191699999998</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1368.98019</v>
      </c>
      <c r="C202" s="95">
        <v>6.86</v>
      </c>
      <c r="D202" s="95">
        <v>0</v>
      </c>
      <c r="E202" s="95">
        <v>0</v>
      </c>
      <c r="F202" s="95">
        <v>1375.8401899999999</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1493</v>
      </c>
      <c r="B205" s="95">
        <v>1359.74019</v>
      </c>
      <c r="C205" s="95">
        <v>0</v>
      </c>
      <c r="D205" s="95">
        <v>0</v>
      </c>
      <c r="E205" s="95">
        <v>0</v>
      </c>
      <c r="F205" s="95">
        <v>1359.74019</v>
      </c>
    </row>
    <row r="206" spans="1:6">
      <c r="A206" s="64" t="s">
        <v>327</v>
      </c>
      <c r="B206" s="95">
        <v>0</v>
      </c>
      <c r="C206" s="95">
        <v>0</v>
      </c>
      <c r="D206" s="95">
        <v>0</v>
      </c>
      <c r="E206" s="95">
        <v>0</v>
      </c>
      <c r="F206" s="95">
        <v>0</v>
      </c>
    </row>
    <row r="207" spans="1:6">
      <c r="A207" s="64" t="s">
        <v>328</v>
      </c>
      <c r="B207" s="95">
        <v>9.24</v>
      </c>
      <c r="C207" s="95">
        <v>6.86</v>
      </c>
      <c r="D207" s="95">
        <v>0</v>
      </c>
      <c r="E207" s="95">
        <v>0</v>
      </c>
      <c r="F207" s="95">
        <v>16.100000000000001</v>
      </c>
    </row>
    <row r="208" spans="1:6">
      <c r="A208" s="63" t="s">
        <v>329</v>
      </c>
      <c r="B208" s="95">
        <v>0</v>
      </c>
      <c r="C208" s="95">
        <v>0</v>
      </c>
      <c r="D208" s="95">
        <v>0</v>
      </c>
      <c r="E208" s="95">
        <v>0</v>
      </c>
      <c r="F208" s="95">
        <v>0</v>
      </c>
    </row>
    <row r="209" spans="1:6">
      <c r="A209" s="63" t="s">
        <v>330</v>
      </c>
      <c r="B209" s="95">
        <v>2052.87898</v>
      </c>
      <c r="C209" s="95">
        <v>0</v>
      </c>
      <c r="D209" s="95">
        <v>0</v>
      </c>
      <c r="E209" s="95">
        <v>0</v>
      </c>
      <c r="F209" s="95">
        <v>2052.87898</v>
      </c>
    </row>
    <row r="210" spans="1:6">
      <c r="A210" s="64" t="s">
        <v>331</v>
      </c>
      <c r="B210" s="95">
        <v>0</v>
      </c>
      <c r="C210" s="95">
        <v>0</v>
      </c>
      <c r="D210" s="95">
        <v>0</v>
      </c>
      <c r="E210" s="95">
        <v>0</v>
      </c>
      <c r="F210" s="95">
        <v>0</v>
      </c>
    </row>
    <row r="211" spans="1:6">
      <c r="A211" s="64" t="s">
        <v>332</v>
      </c>
      <c r="B211" s="95">
        <v>2052.87898</v>
      </c>
      <c r="C211" s="95">
        <v>0</v>
      </c>
      <c r="D211" s="95">
        <v>0</v>
      </c>
      <c r="E211" s="95">
        <v>0</v>
      </c>
      <c r="F211" s="95">
        <v>2052.87898</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752859.26179999998</v>
      </c>
      <c r="C215" s="57">
        <v>7049409.3325399999</v>
      </c>
      <c r="D215" s="57">
        <v>1023.5756</v>
      </c>
      <c r="E215" s="57">
        <v>0</v>
      </c>
      <c r="F215" s="57">
        <v>7803292.1699399995</v>
      </c>
    </row>
    <row r="216" spans="1:6">
      <c r="A216" s="63" t="s">
        <v>337</v>
      </c>
      <c r="B216" s="95">
        <v>0</v>
      </c>
      <c r="C216" s="95">
        <v>0</v>
      </c>
      <c r="D216" s="95">
        <v>0</v>
      </c>
      <c r="E216" s="95">
        <v>0</v>
      </c>
      <c r="F216" s="95">
        <v>0</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0</v>
      </c>
      <c r="C219" s="95">
        <v>0</v>
      </c>
      <c r="D219" s="95">
        <v>0</v>
      </c>
      <c r="E219" s="95">
        <v>0</v>
      </c>
      <c r="F219" s="95">
        <v>0</v>
      </c>
    </row>
    <row r="220" spans="1:6">
      <c r="A220" s="63" t="s">
        <v>341</v>
      </c>
      <c r="B220" s="95">
        <v>0</v>
      </c>
      <c r="C220" s="95">
        <v>144.54445999999999</v>
      </c>
      <c r="D220" s="95">
        <v>0</v>
      </c>
      <c r="E220" s="95">
        <v>0</v>
      </c>
      <c r="F220" s="95">
        <v>144.54445999999999</v>
      </c>
    </row>
    <row r="221" spans="1:6">
      <c r="A221" s="64" t="s">
        <v>342</v>
      </c>
      <c r="B221" s="95">
        <v>0</v>
      </c>
      <c r="C221" s="95">
        <v>0</v>
      </c>
      <c r="D221" s="95">
        <v>0</v>
      </c>
      <c r="E221" s="95">
        <v>0</v>
      </c>
      <c r="F221" s="95">
        <v>0</v>
      </c>
    </row>
    <row r="222" spans="1:6">
      <c r="A222" s="64" t="s">
        <v>343</v>
      </c>
      <c r="B222" s="95">
        <v>0</v>
      </c>
      <c r="C222" s="95">
        <v>144.54445999999999</v>
      </c>
      <c r="D222" s="95">
        <v>0</v>
      </c>
      <c r="E222" s="95">
        <v>0</v>
      </c>
      <c r="F222" s="95">
        <v>144.54445999999999</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695137.09702999995</v>
      </c>
      <c r="C232" s="95">
        <v>5007019.7303599995</v>
      </c>
      <c r="D232" s="95">
        <v>0</v>
      </c>
      <c r="E232" s="95">
        <v>0</v>
      </c>
      <c r="F232" s="95">
        <v>5702156.8273900002</v>
      </c>
    </row>
    <row r="233" spans="1:6">
      <c r="A233" s="64" t="s">
        <v>354</v>
      </c>
      <c r="B233" s="95">
        <v>683800.85673999996</v>
      </c>
      <c r="C233" s="95">
        <v>4999726.7748999996</v>
      </c>
      <c r="D233" s="95">
        <v>0</v>
      </c>
      <c r="E233" s="95">
        <v>0</v>
      </c>
      <c r="F233" s="95">
        <v>5683527.6316400003</v>
      </c>
    </row>
    <row r="234" spans="1:6">
      <c r="A234" s="64" t="s">
        <v>355</v>
      </c>
      <c r="B234" s="95">
        <v>0</v>
      </c>
      <c r="C234" s="95">
        <v>0</v>
      </c>
      <c r="D234" s="95">
        <v>0</v>
      </c>
      <c r="E234" s="95">
        <v>0</v>
      </c>
      <c r="F234" s="95">
        <v>0</v>
      </c>
    </row>
    <row r="235" spans="1:6">
      <c r="A235" s="64" t="s">
        <v>356</v>
      </c>
      <c r="B235" s="95">
        <v>0</v>
      </c>
      <c r="C235" s="95">
        <v>2326.40436</v>
      </c>
      <c r="D235" s="95">
        <v>0</v>
      </c>
      <c r="E235" s="95">
        <v>0</v>
      </c>
      <c r="F235" s="95">
        <v>2326.40436</v>
      </c>
    </row>
    <row r="236" spans="1:6">
      <c r="A236" s="64" t="s">
        <v>357</v>
      </c>
      <c r="B236" s="95">
        <v>0</v>
      </c>
      <c r="C236" s="95">
        <v>0</v>
      </c>
      <c r="D236" s="95">
        <v>0</v>
      </c>
      <c r="E236" s="95">
        <v>0</v>
      </c>
      <c r="F236" s="95">
        <v>0</v>
      </c>
    </row>
    <row r="237" spans="1:6">
      <c r="A237" s="64" t="s">
        <v>358</v>
      </c>
      <c r="B237" s="95">
        <v>10892.13428</v>
      </c>
      <c r="C237" s="95">
        <v>4795.0510999999997</v>
      </c>
      <c r="D237" s="95">
        <v>0</v>
      </c>
      <c r="E237" s="95">
        <v>0</v>
      </c>
      <c r="F237" s="95">
        <v>15687.185380000001</v>
      </c>
    </row>
    <row r="238" spans="1:6">
      <c r="A238" s="64" t="s">
        <v>359</v>
      </c>
      <c r="B238" s="95">
        <v>0</v>
      </c>
      <c r="C238" s="95">
        <v>171.5</v>
      </c>
      <c r="D238" s="95">
        <v>0</v>
      </c>
      <c r="E238" s="95">
        <v>0</v>
      </c>
      <c r="F238" s="95">
        <v>171.5</v>
      </c>
    </row>
    <row r="239" spans="1:6">
      <c r="A239" s="64" t="s">
        <v>360</v>
      </c>
      <c r="B239" s="95">
        <v>0</v>
      </c>
      <c r="C239" s="95">
        <v>0</v>
      </c>
      <c r="D239" s="95">
        <v>0</v>
      </c>
      <c r="E239" s="95">
        <v>0</v>
      </c>
      <c r="F239" s="95">
        <v>0</v>
      </c>
    </row>
    <row r="240" spans="1:6">
      <c r="A240" s="64" t="s">
        <v>361</v>
      </c>
      <c r="B240" s="95">
        <v>444.10601000000003</v>
      </c>
      <c r="C240" s="95">
        <v>0</v>
      </c>
      <c r="D240" s="95">
        <v>0</v>
      </c>
      <c r="E240" s="95">
        <v>0</v>
      </c>
      <c r="F240" s="95">
        <v>444.10601000000003</v>
      </c>
    </row>
    <row r="241" spans="1:6">
      <c r="A241" s="63" t="s">
        <v>362</v>
      </c>
      <c r="B241" s="95">
        <v>57722.164770000003</v>
      </c>
      <c r="C241" s="95">
        <v>2042245.0577199999</v>
      </c>
      <c r="D241" s="95">
        <v>1023.5756</v>
      </c>
      <c r="E241" s="95">
        <v>0</v>
      </c>
      <c r="F241" s="95">
        <v>2100990.7980899997</v>
      </c>
    </row>
    <row r="242" spans="1:6">
      <c r="A242" s="64" t="s">
        <v>363</v>
      </c>
      <c r="B242" s="95">
        <v>29703.874620000002</v>
      </c>
      <c r="C242" s="95">
        <v>14297.700349999999</v>
      </c>
      <c r="D242" s="95">
        <v>0</v>
      </c>
      <c r="E242" s="95">
        <v>0</v>
      </c>
      <c r="F242" s="95">
        <v>44001.574970000001</v>
      </c>
    </row>
    <row r="243" spans="1:6">
      <c r="A243" s="64" t="s">
        <v>364</v>
      </c>
      <c r="B243" s="95">
        <v>0</v>
      </c>
      <c r="C243" s="95">
        <v>0</v>
      </c>
      <c r="D243" s="95">
        <v>0</v>
      </c>
      <c r="E243" s="95">
        <v>0</v>
      </c>
      <c r="F243" s="95">
        <v>0</v>
      </c>
    </row>
    <row r="244" spans="1:6">
      <c r="A244" s="64" t="s">
        <v>365</v>
      </c>
      <c r="B244" s="95">
        <v>3382.5705499999999</v>
      </c>
      <c r="C244" s="95">
        <v>20381.186850000002</v>
      </c>
      <c r="D244" s="95">
        <v>582.77710000000002</v>
      </c>
      <c r="E244" s="95">
        <v>0</v>
      </c>
      <c r="F244" s="95">
        <v>24346.534500000002</v>
      </c>
    </row>
    <row r="245" spans="1:6">
      <c r="A245" s="64" t="s">
        <v>366</v>
      </c>
      <c r="B245" s="95">
        <v>11562.906070000001</v>
      </c>
      <c r="C245" s="95">
        <v>10092.243689999999</v>
      </c>
      <c r="D245" s="95">
        <v>0</v>
      </c>
      <c r="E245" s="95">
        <v>0</v>
      </c>
      <c r="F245" s="95">
        <v>21655.14976</v>
      </c>
    </row>
    <row r="246" spans="1:6">
      <c r="A246" s="64" t="s">
        <v>1494</v>
      </c>
      <c r="B246" s="95">
        <v>0</v>
      </c>
      <c r="C246" s="95">
        <v>0</v>
      </c>
      <c r="D246" s="95">
        <v>0</v>
      </c>
      <c r="E246" s="95">
        <v>0</v>
      </c>
      <c r="F246" s="95">
        <v>0</v>
      </c>
    </row>
    <row r="247" spans="1:6">
      <c r="A247" s="64" t="s">
        <v>367</v>
      </c>
      <c r="B247" s="95">
        <v>13072.813529999999</v>
      </c>
      <c r="C247" s="95">
        <v>1997473.92683</v>
      </c>
      <c r="D247" s="95">
        <v>440.79849999999999</v>
      </c>
      <c r="E247" s="95">
        <v>0</v>
      </c>
      <c r="F247" s="95">
        <v>2010987.53886</v>
      </c>
    </row>
    <row r="248" spans="1:6">
      <c r="A248" s="63" t="s">
        <v>368</v>
      </c>
      <c r="B248" s="95">
        <v>0</v>
      </c>
      <c r="C248" s="95">
        <v>0</v>
      </c>
      <c r="D248" s="95">
        <v>0</v>
      </c>
      <c r="E248" s="95">
        <v>0</v>
      </c>
      <c r="F248" s="95">
        <v>0</v>
      </c>
    </row>
    <row r="249" spans="1:6">
      <c r="A249" s="64" t="s">
        <v>369</v>
      </c>
      <c r="B249" s="95">
        <v>0</v>
      </c>
      <c r="C249" s="95">
        <v>0</v>
      </c>
      <c r="D249" s="95">
        <v>0</v>
      </c>
      <c r="E249" s="95">
        <v>0</v>
      </c>
      <c r="F249" s="95">
        <v>0</v>
      </c>
    </row>
    <row r="250" spans="1:6">
      <c r="A250" s="64" t="s">
        <v>370</v>
      </c>
      <c r="B250" s="95">
        <v>0</v>
      </c>
      <c r="C250" s="95">
        <v>0</v>
      </c>
      <c r="D250" s="95">
        <v>0</v>
      </c>
      <c r="E250" s="95">
        <v>0</v>
      </c>
      <c r="F250" s="95">
        <v>0</v>
      </c>
    </row>
    <row r="251" spans="1:6">
      <c r="A251" s="63" t="s">
        <v>371</v>
      </c>
      <c r="B251" s="95">
        <v>0</v>
      </c>
      <c r="C251" s="95">
        <v>0</v>
      </c>
      <c r="D251" s="95">
        <v>0</v>
      </c>
      <c r="E251" s="95">
        <v>0</v>
      </c>
      <c r="F251" s="95">
        <v>0</v>
      </c>
    </row>
    <row r="252" spans="1:6">
      <c r="A252" s="64" t="s">
        <v>369</v>
      </c>
      <c r="B252" s="95">
        <v>0</v>
      </c>
      <c r="C252" s="95">
        <v>0</v>
      </c>
      <c r="D252" s="95">
        <v>0</v>
      </c>
      <c r="E252" s="95">
        <v>0</v>
      </c>
      <c r="F252" s="95">
        <v>0</v>
      </c>
    </row>
    <row r="253" spans="1:6">
      <c r="A253" s="64" t="s">
        <v>370</v>
      </c>
      <c r="B253" s="95">
        <v>0</v>
      </c>
      <c r="C253" s="95">
        <v>0</v>
      </c>
      <c r="D253" s="95">
        <v>0</v>
      </c>
      <c r="E253" s="95">
        <v>0</v>
      </c>
      <c r="F253" s="95">
        <v>0</v>
      </c>
    </row>
    <row r="254" spans="1:6">
      <c r="A254" s="216" t="s">
        <v>372</v>
      </c>
      <c r="B254" s="57">
        <v>107135.88987</v>
      </c>
      <c r="C254" s="57">
        <v>5337.3878500000001</v>
      </c>
      <c r="D254" s="57">
        <v>0</v>
      </c>
      <c r="E254" s="57">
        <v>0</v>
      </c>
      <c r="F254" s="57">
        <v>112473.27772</v>
      </c>
    </row>
    <row r="255" spans="1:6">
      <c r="A255" s="99" t="s">
        <v>373</v>
      </c>
      <c r="B255" s="95">
        <v>0.20599999999999999</v>
      </c>
      <c r="C255" s="95">
        <v>33.169059999999995</v>
      </c>
      <c r="D255" s="95">
        <v>0</v>
      </c>
      <c r="E255" s="95">
        <v>0</v>
      </c>
      <c r="F255" s="95">
        <v>33.375059999999998</v>
      </c>
    </row>
    <row r="256" spans="1:6">
      <c r="A256" s="99" t="s">
        <v>374</v>
      </c>
      <c r="B256" s="95">
        <v>7150.7568499999998</v>
      </c>
      <c r="C256" s="95">
        <v>452.73659999999995</v>
      </c>
      <c r="D256" s="95">
        <v>0</v>
      </c>
      <c r="E256" s="95">
        <v>0</v>
      </c>
      <c r="F256" s="95">
        <v>7603.4934499999999</v>
      </c>
    </row>
    <row r="257" spans="1:6">
      <c r="A257" s="99" t="s">
        <v>375</v>
      </c>
      <c r="B257" s="95">
        <v>58910.49106</v>
      </c>
      <c r="C257" s="95">
        <v>2458.2675600000002</v>
      </c>
      <c r="D257" s="95">
        <v>0</v>
      </c>
      <c r="E257" s="95">
        <v>0</v>
      </c>
      <c r="F257" s="95">
        <v>61368.758620000001</v>
      </c>
    </row>
    <row r="258" spans="1:6">
      <c r="A258" s="99" t="s">
        <v>376</v>
      </c>
      <c r="B258" s="95">
        <v>35813.225060000004</v>
      </c>
      <c r="C258" s="95">
        <v>1422.33347</v>
      </c>
      <c r="D258" s="95">
        <v>0</v>
      </c>
      <c r="E258" s="95">
        <v>0</v>
      </c>
      <c r="F258" s="95">
        <v>37235.558530000002</v>
      </c>
    </row>
    <row r="259" spans="1:6">
      <c r="A259" s="99" t="s">
        <v>377</v>
      </c>
      <c r="B259" s="95">
        <v>114.97438000000001</v>
      </c>
      <c r="C259" s="95">
        <v>0.58750999999999998</v>
      </c>
      <c r="D259" s="95">
        <v>0</v>
      </c>
      <c r="E259" s="95">
        <v>0</v>
      </c>
      <c r="F259" s="95">
        <v>115.56189000000001</v>
      </c>
    </row>
    <row r="260" spans="1:6">
      <c r="A260" s="99" t="s">
        <v>378</v>
      </c>
      <c r="B260" s="95">
        <v>122.40567</v>
      </c>
      <c r="C260" s="95">
        <v>7.1213800000000003</v>
      </c>
      <c r="D260" s="95">
        <v>0</v>
      </c>
      <c r="E260" s="95">
        <v>0</v>
      </c>
      <c r="F260" s="95">
        <v>129.52705</v>
      </c>
    </row>
    <row r="261" spans="1:6">
      <c r="A261" s="99" t="s">
        <v>379</v>
      </c>
      <c r="B261" s="95">
        <v>2450.4662899999998</v>
      </c>
      <c r="C261" s="95">
        <v>769.43621999999993</v>
      </c>
      <c r="D261" s="95">
        <v>0</v>
      </c>
      <c r="E261" s="95">
        <v>0</v>
      </c>
      <c r="F261" s="95">
        <v>3219.9025099999999</v>
      </c>
    </row>
    <row r="262" spans="1:6">
      <c r="A262" s="99" t="s">
        <v>380</v>
      </c>
      <c r="B262" s="95">
        <v>554.04250000000002</v>
      </c>
      <c r="C262" s="95">
        <v>0</v>
      </c>
      <c r="D262" s="95">
        <v>0</v>
      </c>
      <c r="E262" s="95">
        <v>0</v>
      </c>
      <c r="F262" s="95">
        <v>554.04250000000002</v>
      </c>
    </row>
    <row r="263" spans="1:6">
      <c r="A263" s="99" t="s">
        <v>381</v>
      </c>
      <c r="B263" s="95">
        <v>0</v>
      </c>
      <c r="C263" s="95">
        <v>0</v>
      </c>
      <c r="D263" s="95">
        <v>0</v>
      </c>
      <c r="E263" s="95">
        <v>0</v>
      </c>
      <c r="F263" s="95">
        <v>0</v>
      </c>
    </row>
    <row r="264" spans="1:6">
      <c r="A264" s="99" t="s">
        <v>382</v>
      </c>
      <c r="B264" s="95">
        <v>2005.8530700000001</v>
      </c>
      <c r="C264" s="95">
        <v>193.73604999999998</v>
      </c>
      <c r="D264" s="95">
        <v>0</v>
      </c>
      <c r="E264" s="95">
        <v>0</v>
      </c>
      <c r="F264" s="95">
        <v>2199.5891200000001</v>
      </c>
    </row>
    <row r="265" spans="1:6">
      <c r="A265" s="99" t="s">
        <v>383</v>
      </c>
      <c r="B265" s="95">
        <v>13.46899</v>
      </c>
      <c r="C265" s="95">
        <v>0</v>
      </c>
      <c r="D265" s="95">
        <v>0</v>
      </c>
      <c r="E265" s="95">
        <v>0</v>
      </c>
      <c r="F265" s="95">
        <v>13.46899</v>
      </c>
    </row>
    <row r="266" spans="1:6">
      <c r="A266" s="216" t="s">
        <v>384</v>
      </c>
      <c r="B266" s="57">
        <v>-31950.637159999998</v>
      </c>
      <c r="C266" s="57">
        <v>-1382.75928</v>
      </c>
      <c r="D266" s="57">
        <v>0</v>
      </c>
      <c r="E266" s="57">
        <v>0</v>
      </c>
      <c r="F266" s="57">
        <v>-33333.396440000004</v>
      </c>
    </row>
    <row r="267" spans="1:6">
      <c r="A267" s="99" t="s">
        <v>385</v>
      </c>
      <c r="B267" s="95">
        <v>-28734.192260000003</v>
      </c>
      <c r="C267" s="95">
        <v>-1049.94308</v>
      </c>
      <c r="D267" s="95">
        <v>0</v>
      </c>
      <c r="E267" s="95">
        <v>0</v>
      </c>
      <c r="F267" s="95">
        <v>-29784.135340000001</v>
      </c>
    </row>
    <row r="268" spans="1:6">
      <c r="A268" s="99" t="s">
        <v>386</v>
      </c>
      <c r="B268" s="95">
        <v>0</v>
      </c>
      <c r="C268" s="95">
        <v>0</v>
      </c>
      <c r="D268" s="95">
        <v>0</v>
      </c>
      <c r="E268" s="95">
        <v>0</v>
      </c>
      <c r="F268" s="95">
        <v>0</v>
      </c>
    </row>
    <row r="269" spans="1:6">
      <c r="A269" s="99" t="s">
        <v>387</v>
      </c>
      <c r="B269" s="95">
        <v>-3151.6130800000001</v>
      </c>
      <c r="C269" s="95">
        <v>-323.28778999999997</v>
      </c>
      <c r="D269" s="95">
        <v>0</v>
      </c>
      <c r="E269" s="95">
        <v>0</v>
      </c>
      <c r="F269" s="95">
        <v>-3474.9008699999999</v>
      </c>
    </row>
    <row r="270" spans="1:6">
      <c r="A270" s="99" t="s">
        <v>388</v>
      </c>
      <c r="B270" s="95">
        <v>-63.587919999999997</v>
      </c>
      <c r="C270" s="95">
        <v>-9.5284099999999992</v>
      </c>
      <c r="D270" s="95">
        <v>0</v>
      </c>
      <c r="E270" s="95">
        <v>0</v>
      </c>
      <c r="F270" s="95">
        <v>-73.116330000000005</v>
      </c>
    </row>
    <row r="271" spans="1:6">
      <c r="A271" s="99" t="s">
        <v>389</v>
      </c>
      <c r="B271" s="95">
        <v>0</v>
      </c>
      <c r="C271" s="95">
        <v>0</v>
      </c>
      <c r="D271" s="95">
        <v>0</v>
      </c>
      <c r="E271" s="95">
        <v>0</v>
      </c>
      <c r="F271" s="95">
        <v>0</v>
      </c>
    </row>
    <row r="272" spans="1:6">
      <c r="A272" s="156" t="s">
        <v>390</v>
      </c>
      <c r="B272" s="95">
        <v>0</v>
      </c>
      <c r="C272" s="95">
        <v>0</v>
      </c>
      <c r="D272" s="95">
        <v>0</v>
      </c>
      <c r="E272" s="95">
        <v>0</v>
      </c>
      <c r="F272" s="95">
        <v>0</v>
      </c>
    </row>
    <row r="273" spans="1:6">
      <c r="A273" s="99" t="s">
        <v>461</v>
      </c>
      <c r="B273" s="95">
        <v>-1.2439</v>
      </c>
      <c r="C273" s="95">
        <v>0</v>
      </c>
      <c r="D273" s="95">
        <v>0</v>
      </c>
      <c r="E273" s="95">
        <v>0</v>
      </c>
      <c r="F273" s="95">
        <v>-1.2439</v>
      </c>
    </row>
    <row r="274" spans="1:6">
      <c r="A274" s="216" t="s">
        <v>975</v>
      </c>
      <c r="B274" s="57">
        <v>75185.252710000001</v>
      </c>
      <c r="C274" s="57">
        <v>3954.6285699999999</v>
      </c>
      <c r="D274" s="57">
        <v>0</v>
      </c>
      <c r="E274" s="57">
        <v>0</v>
      </c>
      <c r="F274" s="57">
        <v>79139.881280000001</v>
      </c>
    </row>
    <row r="275" spans="1:6">
      <c r="A275" s="69" t="s">
        <v>391</v>
      </c>
      <c r="B275" s="57">
        <v>2479.5785900000001</v>
      </c>
      <c r="C275" s="57">
        <v>518.51436999999999</v>
      </c>
      <c r="D275" s="57">
        <v>0</v>
      </c>
      <c r="E275" s="57">
        <v>0</v>
      </c>
      <c r="F275" s="57">
        <v>2998.0929599999999</v>
      </c>
    </row>
    <row r="276" spans="1:6">
      <c r="A276" s="99" t="s">
        <v>392</v>
      </c>
      <c r="B276" s="95">
        <v>2105.45118</v>
      </c>
      <c r="C276" s="95">
        <v>24.165119999999998</v>
      </c>
      <c r="D276" s="95">
        <v>0</v>
      </c>
      <c r="E276" s="95">
        <v>0</v>
      </c>
      <c r="F276" s="95">
        <v>2129.6162999999997</v>
      </c>
    </row>
    <row r="277" spans="1:6">
      <c r="A277" s="99" t="s">
        <v>393</v>
      </c>
      <c r="B277" s="95">
        <v>23.107710000000001</v>
      </c>
      <c r="C277" s="95">
        <v>494.34924999999998</v>
      </c>
      <c r="D277" s="95">
        <v>0</v>
      </c>
      <c r="E277" s="95">
        <v>0</v>
      </c>
      <c r="F277" s="95">
        <v>517.45695999999998</v>
      </c>
    </row>
    <row r="278" spans="1:6">
      <c r="A278" s="99" t="s">
        <v>394</v>
      </c>
      <c r="B278" s="95">
        <v>280.19308000000001</v>
      </c>
      <c r="C278" s="95">
        <v>0</v>
      </c>
      <c r="D278" s="95">
        <v>0</v>
      </c>
      <c r="E278" s="95">
        <v>0</v>
      </c>
      <c r="F278" s="95">
        <v>280.19308000000001</v>
      </c>
    </row>
    <row r="279" spans="1:6">
      <c r="A279" s="99" t="s">
        <v>395</v>
      </c>
      <c r="B279" s="95">
        <v>0</v>
      </c>
      <c r="C279" s="95">
        <v>0</v>
      </c>
      <c r="D279" s="95">
        <v>0</v>
      </c>
      <c r="E279" s="95">
        <v>0</v>
      </c>
      <c r="F279" s="95">
        <v>0</v>
      </c>
    </row>
    <row r="280" spans="1:6">
      <c r="A280" s="99" t="s">
        <v>396</v>
      </c>
      <c r="B280" s="95">
        <v>70.826619999999991</v>
      </c>
      <c r="C280" s="95">
        <v>0</v>
      </c>
      <c r="D280" s="95">
        <v>0</v>
      </c>
      <c r="E280" s="95">
        <v>0</v>
      </c>
      <c r="F280" s="95">
        <v>70.826619999999991</v>
      </c>
    </row>
    <row r="281" spans="1:6">
      <c r="A281" s="99" t="s">
        <v>397</v>
      </c>
      <c r="B281" s="95">
        <v>0</v>
      </c>
      <c r="C281" s="95">
        <v>0</v>
      </c>
      <c r="D281" s="95">
        <v>0</v>
      </c>
      <c r="E281" s="95">
        <v>0</v>
      </c>
      <c r="F281" s="95">
        <v>0</v>
      </c>
    </row>
    <row r="282" spans="1:6">
      <c r="A282" s="157" t="s">
        <v>398</v>
      </c>
      <c r="B282" s="57">
        <v>-4349.0575799999997</v>
      </c>
      <c r="C282" s="57">
        <v>-788.49327000000005</v>
      </c>
      <c r="D282" s="57">
        <v>0</v>
      </c>
      <c r="E282" s="57">
        <v>0</v>
      </c>
      <c r="F282" s="57">
        <v>-5137.5508499999996</v>
      </c>
    </row>
    <row r="283" spans="1:6">
      <c r="A283" s="99" t="s">
        <v>392</v>
      </c>
      <c r="B283" s="95">
        <v>-292.19367999999997</v>
      </c>
      <c r="C283" s="95">
        <v>-591.64440000000002</v>
      </c>
      <c r="D283" s="95">
        <v>0</v>
      </c>
      <c r="E283" s="95">
        <v>0</v>
      </c>
      <c r="F283" s="95">
        <v>-883.83807999999999</v>
      </c>
    </row>
    <row r="284" spans="1:6">
      <c r="A284" s="99" t="s">
        <v>399</v>
      </c>
      <c r="B284" s="95">
        <v>-3430.8317499999998</v>
      </c>
      <c r="C284" s="95">
        <v>0</v>
      </c>
      <c r="D284" s="95">
        <v>0</v>
      </c>
      <c r="E284" s="95">
        <v>0</v>
      </c>
      <c r="F284" s="95">
        <v>-3430.8317499999998</v>
      </c>
    </row>
    <row r="285" spans="1:6">
      <c r="A285" s="99" t="s">
        <v>400</v>
      </c>
      <c r="B285" s="95">
        <v>-0.56723999999999997</v>
      </c>
      <c r="C285" s="95">
        <v>0</v>
      </c>
      <c r="D285" s="95">
        <v>0</v>
      </c>
      <c r="E285" s="95">
        <v>0</v>
      </c>
      <c r="F285" s="95">
        <v>-0.56723999999999997</v>
      </c>
    </row>
    <row r="286" spans="1:6">
      <c r="A286" s="99" t="s">
        <v>401</v>
      </c>
      <c r="B286" s="95">
        <v>0</v>
      </c>
      <c r="C286" s="95">
        <v>0</v>
      </c>
      <c r="D286" s="95">
        <v>0</v>
      </c>
      <c r="E286" s="95">
        <v>0</v>
      </c>
      <c r="F286" s="95">
        <v>0</v>
      </c>
    </row>
    <row r="287" spans="1:6">
      <c r="A287" s="99" t="s">
        <v>402</v>
      </c>
      <c r="B287" s="95">
        <v>-625.46491000000003</v>
      </c>
      <c r="C287" s="95">
        <v>-196.84887000000001</v>
      </c>
      <c r="D287" s="95">
        <v>0</v>
      </c>
      <c r="E287" s="95">
        <v>0</v>
      </c>
      <c r="F287" s="95">
        <v>-822.31378000000007</v>
      </c>
    </row>
    <row r="288" spans="1:6">
      <c r="A288" s="99" t="s">
        <v>403</v>
      </c>
      <c r="B288" s="95">
        <v>0</v>
      </c>
      <c r="C288" s="95">
        <v>0</v>
      </c>
      <c r="D288" s="95">
        <v>0</v>
      </c>
      <c r="E288" s="95">
        <v>0</v>
      </c>
      <c r="F288" s="95">
        <v>0</v>
      </c>
    </row>
    <row r="289" spans="1:6">
      <c r="A289" s="216" t="s">
        <v>974</v>
      </c>
      <c r="B289" s="57">
        <v>73315.773719999997</v>
      </c>
      <c r="C289" s="57">
        <v>3684.6496699999998</v>
      </c>
      <c r="D289" s="57">
        <v>0</v>
      </c>
      <c r="E289" s="57">
        <v>0</v>
      </c>
      <c r="F289" s="57">
        <v>77000.423389999996</v>
      </c>
    </row>
    <row r="290" spans="1:6">
      <c r="A290" s="99" t="s">
        <v>404</v>
      </c>
      <c r="B290" s="95">
        <v>16675.36377</v>
      </c>
      <c r="C290" s="95">
        <v>1216.2904900000001</v>
      </c>
      <c r="D290" s="95">
        <v>0</v>
      </c>
      <c r="E290" s="95">
        <v>0</v>
      </c>
      <c r="F290" s="95">
        <v>17891.654260000003</v>
      </c>
    </row>
    <row r="291" spans="1:6">
      <c r="A291" s="99" t="s">
        <v>405</v>
      </c>
      <c r="B291" s="95">
        <v>78.989910000000009</v>
      </c>
      <c r="C291" s="95">
        <v>2.5657100000000002</v>
      </c>
      <c r="D291" s="95">
        <v>0</v>
      </c>
      <c r="E291" s="95">
        <v>0</v>
      </c>
      <c r="F291" s="95">
        <v>81.55561999999999</v>
      </c>
    </row>
    <row r="292" spans="1:6">
      <c r="A292" s="99" t="s">
        <v>406</v>
      </c>
      <c r="B292" s="95">
        <v>16596.37386</v>
      </c>
      <c r="C292" s="95">
        <v>1213.72478</v>
      </c>
      <c r="D292" s="95">
        <v>0</v>
      </c>
      <c r="E292" s="95">
        <v>0</v>
      </c>
      <c r="F292" s="95">
        <v>17810.09864</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-18051.65712</v>
      </c>
      <c r="C298" s="95">
        <v>-510.24135999999999</v>
      </c>
      <c r="D298" s="95">
        <v>0</v>
      </c>
      <c r="E298" s="95">
        <v>0</v>
      </c>
      <c r="F298" s="95">
        <v>-18561.89848</v>
      </c>
    </row>
    <row r="299" spans="1:6">
      <c r="A299" s="99" t="s">
        <v>413</v>
      </c>
      <c r="B299" s="95">
        <v>-15685.171279999999</v>
      </c>
      <c r="C299" s="95">
        <v>-195.13642999999999</v>
      </c>
      <c r="D299" s="95">
        <v>0</v>
      </c>
      <c r="E299" s="95">
        <v>0</v>
      </c>
      <c r="F299" s="95">
        <v>-15880.307710000001</v>
      </c>
    </row>
    <row r="300" spans="1:6">
      <c r="A300" s="99" t="s">
        <v>414</v>
      </c>
      <c r="B300" s="95">
        <v>-22.500139999999998</v>
      </c>
      <c r="C300" s="95">
        <v>-9.0750499999999992</v>
      </c>
      <c r="D300" s="95">
        <v>0</v>
      </c>
      <c r="E300" s="95">
        <v>0</v>
      </c>
      <c r="F300" s="95">
        <v>-31.575189999999999</v>
      </c>
    </row>
    <row r="301" spans="1:6">
      <c r="A301" s="99" t="s">
        <v>415</v>
      </c>
      <c r="B301" s="95">
        <v>0</v>
      </c>
      <c r="C301" s="95">
        <v>0</v>
      </c>
      <c r="D301" s="95">
        <v>0</v>
      </c>
      <c r="E301" s="95">
        <v>0</v>
      </c>
      <c r="F301" s="95">
        <v>0</v>
      </c>
    </row>
    <row r="302" spans="1:6">
      <c r="A302" s="156" t="s">
        <v>416</v>
      </c>
      <c r="B302" s="95">
        <v>-2343.9857000000002</v>
      </c>
      <c r="C302" s="95">
        <v>-306.02987999999999</v>
      </c>
      <c r="D302" s="95">
        <v>0</v>
      </c>
      <c r="E302" s="95">
        <v>0</v>
      </c>
      <c r="F302" s="95">
        <v>-2650.0155800000002</v>
      </c>
    </row>
    <row r="303" spans="1:6">
      <c r="A303" s="156" t="s">
        <v>1495</v>
      </c>
      <c r="B303" s="95">
        <v>0</v>
      </c>
      <c r="C303" s="95">
        <v>0</v>
      </c>
      <c r="D303" s="95">
        <v>0</v>
      </c>
      <c r="E303" s="95">
        <v>0</v>
      </c>
      <c r="F303" s="95">
        <v>0</v>
      </c>
    </row>
    <row r="304" spans="1:6">
      <c r="A304" s="156" t="s">
        <v>418</v>
      </c>
      <c r="B304" s="95">
        <v>0</v>
      </c>
      <c r="C304" s="95">
        <v>0</v>
      </c>
      <c r="D304" s="95">
        <v>0</v>
      </c>
      <c r="E304" s="95">
        <v>0</v>
      </c>
      <c r="F304" s="95">
        <v>0</v>
      </c>
    </row>
    <row r="305" spans="1:6">
      <c r="A305" s="216" t="s">
        <v>973</v>
      </c>
      <c r="B305" s="57">
        <v>71939.480370000005</v>
      </c>
      <c r="C305" s="57">
        <v>4390.6988000000001</v>
      </c>
      <c r="D305" s="57">
        <v>0</v>
      </c>
      <c r="E305" s="57">
        <v>0</v>
      </c>
      <c r="F305" s="57">
        <v>76330.179170000003</v>
      </c>
    </row>
    <row r="306" spans="1:6">
      <c r="A306" s="216" t="s">
        <v>419</v>
      </c>
      <c r="B306" s="57">
        <v>-60630.007700000002</v>
      </c>
      <c r="C306" s="57">
        <v>-2866.8990299999996</v>
      </c>
      <c r="D306" s="57">
        <v>0</v>
      </c>
      <c r="E306" s="57">
        <v>0</v>
      </c>
      <c r="F306" s="57">
        <v>-63496.906729999995</v>
      </c>
    </row>
    <row r="307" spans="1:6">
      <c r="A307" s="99" t="s">
        <v>420</v>
      </c>
      <c r="B307" s="95">
        <v>-32470.104600000002</v>
      </c>
      <c r="C307" s="95">
        <v>-1.3919999999999999</v>
      </c>
      <c r="D307" s="95">
        <v>0</v>
      </c>
      <c r="E307" s="95">
        <v>0</v>
      </c>
      <c r="F307" s="95">
        <v>-32471.496600000002</v>
      </c>
    </row>
    <row r="308" spans="1:6">
      <c r="A308" s="99" t="s">
        <v>421</v>
      </c>
      <c r="B308" s="95">
        <v>-5121.4894400000003</v>
      </c>
      <c r="C308" s="95">
        <v>-164.90614000000002</v>
      </c>
      <c r="D308" s="95">
        <v>0</v>
      </c>
      <c r="E308" s="95">
        <v>0</v>
      </c>
      <c r="F308" s="95">
        <v>-5286.3955800000003</v>
      </c>
    </row>
    <row r="309" spans="1:6">
      <c r="A309" s="99" t="s">
        <v>422</v>
      </c>
      <c r="B309" s="95">
        <v>-1</v>
      </c>
      <c r="C309" s="95">
        <v>-930.25626999999997</v>
      </c>
      <c r="D309" s="95">
        <v>0</v>
      </c>
      <c r="E309" s="95">
        <v>0</v>
      </c>
      <c r="F309" s="95">
        <v>-931.25626999999997</v>
      </c>
    </row>
    <row r="310" spans="1:6">
      <c r="A310" s="99" t="s">
        <v>423</v>
      </c>
      <c r="B310" s="95">
        <v>-1145.63122</v>
      </c>
      <c r="C310" s="95">
        <v>0</v>
      </c>
      <c r="D310" s="95">
        <v>0</v>
      </c>
      <c r="E310" s="95">
        <v>0</v>
      </c>
      <c r="F310" s="95">
        <v>-1145.63122</v>
      </c>
    </row>
    <row r="311" spans="1:6">
      <c r="A311" s="99" t="s">
        <v>424</v>
      </c>
      <c r="B311" s="95">
        <v>-3425.50909</v>
      </c>
      <c r="C311" s="95">
        <v>0</v>
      </c>
      <c r="D311" s="95">
        <v>0</v>
      </c>
      <c r="E311" s="95">
        <v>0</v>
      </c>
      <c r="F311" s="95">
        <v>-3425.50909</v>
      </c>
    </row>
    <row r="312" spans="1:6">
      <c r="A312" s="99" t="s">
        <v>425</v>
      </c>
      <c r="B312" s="95">
        <v>-399.26335</v>
      </c>
      <c r="C312" s="95">
        <v>-181.67579999999998</v>
      </c>
      <c r="D312" s="95">
        <v>0</v>
      </c>
      <c r="E312" s="95">
        <v>0</v>
      </c>
      <c r="F312" s="95">
        <v>-580.93915000000004</v>
      </c>
    </row>
    <row r="313" spans="1:6">
      <c r="A313" s="99" t="s">
        <v>426</v>
      </c>
      <c r="B313" s="95">
        <v>-1948.3903799999998</v>
      </c>
      <c r="C313" s="95">
        <v>0</v>
      </c>
      <c r="D313" s="95">
        <v>0</v>
      </c>
      <c r="E313" s="95">
        <v>0</v>
      </c>
      <c r="F313" s="95">
        <v>-1948.3903799999998</v>
      </c>
    </row>
    <row r="314" spans="1:6">
      <c r="A314" s="99" t="s">
        <v>427</v>
      </c>
      <c r="B314" s="95">
        <v>-945.54217000000006</v>
      </c>
      <c r="C314" s="95">
        <v>0</v>
      </c>
      <c r="D314" s="95">
        <v>0</v>
      </c>
      <c r="E314" s="95">
        <v>0</v>
      </c>
      <c r="F314" s="95">
        <v>-945.54217000000006</v>
      </c>
    </row>
    <row r="315" spans="1:6">
      <c r="A315" s="99" t="s">
        <v>428</v>
      </c>
      <c r="B315" s="95">
        <v>-15173.077449999999</v>
      </c>
      <c r="C315" s="95">
        <v>-1588.6688200000001</v>
      </c>
      <c r="D315" s="95">
        <v>0</v>
      </c>
      <c r="E315" s="95">
        <v>0</v>
      </c>
      <c r="F315" s="95">
        <v>-16761.74627</v>
      </c>
    </row>
    <row r="316" spans="1:6">
      <c r="A316" s="69" t="s">
        <v>972</v>
      </c>
      <c r="B316" s="57">
        <v>11309.472669999999</v>
      </c>
      <c r="C316" s="57">
        <v>1523.7997700000001</v>
      </c>
      <c r="D316" s="57">
        <v>0</v>
      </c>
      <c r="E316" s="57">
        <v>0</v>
      </c>
      <c r="F316" s="57">
        <v>12833.272439999999</v>
      </c>
    </row>
    <row r="317" spans="1:6">
      <c r="A317" s="156" t="s">
        <v>429</v>
      </c>
      <c r="B317" s="95">
        <v>0.97624</v>
      </c>
      <c r="C317" s="95">
        <v>0</v>
      </c>
      <c r="D317" s="95">
        <v>0</v>
      </c>
      <c r="E317" s="95">
        <v>0</v>
      </c>
      <c r="F317" s="95">
        <v>0.97624</v>
      </c>
    </row>
    <row r="318" spans="1:6">
      <c r="A318" s="156" t="s">
        <v>430</v>
      </c>
      <c r="B318" s="95">
        <v>0.97624</v>
      </c>
      <c r="C318" s="95">
        <v>0</v>
      </c>
      <c r="D318" s="95">
        <v>0</v>
      </c>
      <c r="E318" s="95">
        <v>0</v>
      </c>
      <c r="F318" s="95">
        <v>0.97624</v>
      </c>
    </row>
    <row r="319" spans="1:6">
      <c r="A319" s="156" t="s">
        <v>431</v>
      </c>
      <c r="B319" s="95">
        <v>0</v>
      </c>
      <c r="C319" s="95">
        <v>0</v>
      </c>
      <c r="D319" s="95">
        <v>0</v>
      </c>
      <c r="E319" s="95">
        <v>0</v>
      </c>
      <c r="F319" s="95">
        <v>0</v>
      </c>
    </row>
    <row r="320" spans="1:6">
      <c r="A320" s="156" t="s">
        <v>432</v>
      </c>
      <c r="B320" s="95">
        <v>0</v>
      </c>
      <c r="C320" s="95">
        <v>0</v>
      </c>
      <c r="D320" s="95">
        <v>0</v>
      </c>
      <c r="E320" s="95">
        <v>0</v>
      </c>
      <c r="F320" s="95">
        <v>0</v>
      </c>
    </row>
    <row r="321" spans="1:6">
      <c r="A321" s="156" t="s">
        <v>433</v>
      </c>
      <c r="B321" s="95">
        <v>0</v>
      </c>
      <c r="C321" s="95">
        <v>0</v>
      </c>
      <c r="D321" s="95">
        <v>0</v>
      </c>
      <c r="E321" s="95">
        <v>0</v>
      </c>
      <c r="F321" s="95">
        <v>0</v>
      </c>
    </row>
    <row r="322" spans="1:6">
      <c r="A322" s="156" t="s">
        <v>434</v>
      </c>
      <c r="B322" s="95">
        <v>0</v>
      </c>
      <c r="C322" s="95">
        <v>0</v>
      </c>
      <c r="D322" s="95">
        <v>0</v>
      </c>
      <c r="E322" s="95">
        <v>0</v>
      </c>
      <c r="F322" s="95">
        <v>0</v>
      </c>
    </row>
    <row r="323" spans="1:6">
      <c r="A323" s="155" t="s">
        <v>1240</v>
      </c>
      <c r="B323" s="57">
        <v>11310.448910000001</v>
      </c>
      <c r="C323" s="57">
        <v>1523.7997700000001</v>
      </c>
      <c r="D323" s="57">
        <v>0</v>
      </c>
      <c r="E323" s="57">
        <v>0</v>
      </c>
      <c r="F323" s="57">
        <v>12834.248680000001</v>
      </c>
    </row>
    <row r="324" spans="1:6">
      <c r="A324" s="99" t="s">
        <v>435</v>
      </c>
      <c r="B324" s="95">
        <v>29.327470000000002</v>
      </c>
      <c r="C324" s="95">
        <v>0</v>
      </c>
      <c r="D324" s="95">
        <v>0</v>
      </c>
      <c r="E324" s="95">
        <v>0</v>
      </c>
      <c r="F324" s="95">
        <v>29.327470000000002</v>
      </c>
    </row>
    <row r="325" spans="1:6">
      <c r="A325" s="69" t="s">
        <v>971</v>
      </c>
      <c r="B325" s="57">
        <v>11339.776380000001</v>
      </c>
      <c r="C325" s="57">
        <v>1523.7997700000001</v>
      </c>
      <c r="D325" s="57">
        <v>0</v>
      </c>
      <c r="E325" s="57">
        <v>0</v>
      </c>
      <c r="F325" s="57">
        <v>12863.576150000001</v>
      </c>
    </row>
    <row r="326" spans="1:6">
      <c r="A326" s="156" t="s">
        <v>436</v>
      </c>
      <c r="B326" s="95">
        <v>249.9213</v>
      </c>
      <c r="C326" s="95">
        <v>4.18147</v>
      </c>
      <c r="D326" s="95">
        <v>0</v>
      </c>
      <c r="E326" s="95">
        <v>0</v>
      </c>
      <c r="F326" s="95">
        <v>254.10276999999999</v>
      </c>
    </row>
    <row r="327" spans="1:6">
      <c r="A327" s="155" t="s">
        <v>1241</v>
      </c>
      <c r="B327" s="57">
        <v>11589.697679999999</v>
      </c>
      <c r="C327" s="57">
        <v>1527.9812400000001</v>
      </c>
      <c r="D327" s="57">
        <v>0</v>
      </c>
      <c r="E327" s="57">
        <v>0</v>
      </c>
      <c r="F327" s="57">
        <v>13117.67892</v>
      </c>
    </row>
    <row r="328" spans="1:6">
      <c r="A328" s="156" t="s">
        <v>437</v>
      </c>
      <c r="B328" s="95">
        <v>0</v>
      </c>
      <c r="C328" s="95">
        <v>0</v>
      </c>
      <c r="D328" s="95">
        <v>0</v>
      </c>
      <c r="E328" s="95">
        <v>0</v>
      </c>
      <c r="F328" s="95">
        <v>0</v>
      </c>
    </row>
    <row r="329" spans="1:6">
      <c r="A329" s="69" t="s">
        <v>970</v>
      </c>
      <c r="B329" s="57">
        <v>11589.697679999999</v>
      </c>
      <c r="C329" s="57">
        <v>1527.9812400000001</v>
      </c>
      <c r="D329" s="57">
        <v>0</v>
      </c>
      <c r="E329" s="57">
        <v>0</v>
      </c>
      <c r="F329" s="57">
        <v>13117.67892</v>
      </c>
    </row>
    <row r="330" spans="1:6">
      <c r="A330" s="156" t="s">
        <v>438</v>
      </c>
      <c r="B330" s="95">
        <v>-394.46600000000001</v>
      </c>
      <c r="C330" s="95">
        <v>0</v>
      </c>
      <c r="D330" s="95">
        <v>0</v>
      </c>
      <c r="E330" s="95">
        <v>0</v>
      </c>
      <c r="F330" s="95">
        <v>-394.46600000000001</v>
      </c>
    </row>
    <row r="331" spans="1:6">
      <c r="A331" s="69" t="s">
        <v>969</v>
      </c>
      <c r="B331" s="158">
        <v>11195.231679999999</v>
      </c>
      <c r="C331" s="57">
        <v>1527.9812400000001</v>
      </c>
      <c r="D331" s="158">
        <v>0</v>
      </c>
      <c r="E331" s="158">
        <v>0</v>
      </c>
      <c r="F331" s="158">
        <v>12723.21292</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8"/>
  <sheetViews>
    <sheetView workbookViewId="0">
      <selection sqref="A1:E1"/>
    </sheetView>
  </sheetViews>
  <sheetFormatPr defaultRowHeight="15"/>
  <cols>
    <col min="1" max="1" width="104.42578125" style="5" bestFit="1" customWidth="1"/>
    <col min="2" max="3" width="9.7109375" style="5" bestFit="1" customWidth="1"/>
    <col min="4" max="4" width="8.140625" style="5" bestFit="1" customWidth="1"/>
    <col min="5" max="5" width="9.7109375" style="5" bestFit="1" customWidth="1"/>
    <col min="6" max="16384" width="9.140625" style="5"/>
  </cols>
  <sheetData>
    <row r="1" spans="1:5" ht="30" customHeight="1">
      <c r="A1" s="736" t="s">
        <v>444</v>
      </c>
      <c r="B1" s="736"/>
      <c r="C1" s="736"/>
      <c r="D1" s="736"/>
      <c r="E1" s="736"/>
    </row>
    <row r="2" spans="1:5" ht="18">
      <c r="A2" s="737" t="s">
        <v>520</v>
      </c>
      <c r="B2" s="737"/>
      <c r="C2" s="737"/>
      <c r="D2" s="737"/>
      <c r="E2" s="737"/>
    </row>
    <row r="3" spans="1:5" ht="18">
      <c r="A3" s="737" t="s">
        <v>1500</v>
      </c>
      <c r="B3" s="737"/>
      <c r="C3" s="737"/>
      <c r="D3" s="737"/>
      <c r="E3" s="737"/>
    </row>
    <row r="4" spans="1:5" ht="30" customHeight="1">
      <c r="A4" s="741" t="s">
        <v>512</v>
      </c>
      <c r="B4" s="741"/>
      <c r="C4" s="741"/>
      <c r="D4" s="741"/>
      <c r="E4" s="741"/>
    </row>
    <row r="5" spans="1:5" ht="3.75" customHeight="1">
      <c r="A5" s="11"/>
      <c r="B5" s="178"/>
      <c r="C5" s="178"/>
      <c r="D5" s="178"/>
      <c r="E5" s="178"/>
    </row>
    <row r="6" spans="1:5" ht="30" customHeight="1" thickBot="1">
      <c r="A6" s="155"/>
      <c r="B6" s="236" t="s">
        <v>63</v>
      </c>
      <c r="C6" s="236" t="s">
        <v>65</v>
      </c>
      <c r="D6" s="236" t="s">
        <v>67</v>
      </c>
      <c r="E6" s="237" t="s">
        <v>519</v>
      </c>
    </row>
    <row r="7" spans="1:5">
      <c r="A7" s="385" t="s">
        <v>161</v>
      </c>
      <c r="B7" s="386">
        <v>2509626.9775799997</v>
      </c>
      <c r="C7" s="386">
        <v>1103845.7434100001</v>
      </c>
      <c r="D7" s="386">
        <v>349094.94925000001</v>
      </c>
      <c r="E7" s="386">
        <v>3962567.6702399999</v>
      </c>
    </row>
    <row r="8" spans="1:5">
      <c r="A8" s="187" t="s">
        <v>162</v>
      </c>
      <c r="B8" s="57">
        <v>165921.33528</v>
      </c>
      <c r="C8" s="57">
        <v>53031.184939999999</v>
      </c>
      <c r="D8" s="57">
        <v>27430.035210000002</v>
      </c>
      <c r="E8" s="57">
        <v>246382.55543000001</v>
      </c>
    </row>
    <row r="9" spans="1:5">
      <c r="A9" s="58" t="s">
        <v>163</v>
      </c>
      <c r="B9" s="95">
        <v>47505.632539999999</v>
      </c>
      <c r="C9" s="95">
        <v>20636.98343</v>
      </c>
      <c r="D9" s="95">
        <v>2431.8945899999999</v>
      </c>
      <c r="E9" s="95">
        <v>70574.510559999995</v>
      </c>
    </row>
    <row r="10" spans="1:5">
      <c r="A10" s="58" t="s">
        <v>164</v>
      </c>
      <c r="B10" s="95">
        <v>88692.242799999993</v>
      </c>
      <c r="C10" s="95">
        <v>19267.317170000002</v>
      </c>
      <c r="D10" s="95">
        <v>20861.208690000003</v>
      </c>
      <c r="E10" s="95">
        <v>128820.76866</v>
      </c>
    </row>
    <row r="11" spans="1:5">
      <c r="A11" s="58" t="s">
        <v>165</v>
      </c>
      <c r="B11" s="95">
        <v>29723.459940000001</v>
      </c>
      <c r="C11" s="95">
        <v>13126.884340000001</v>
      </c>
      <c r="D11" s="95">
        <v>4136.9319299999997</v>
      </c>
      <c r="E11" s="95">
        <v>46987.276210000004</v>
      </c>
    </row>
    <row r="12" spans="1:5">
      <c r="A12" s="58" t="s">
        <v>166</v>
      </c>
      <c r="B12" s="95">
        <v>0</v>
      </c>
      <c r="C12" s="95">
        <v>0</v>
      </c>
      <c r="D12" s="95">
        <v>0</v>
      </c>
      <c r="E12" s="95">
        <v>0</v>
      </c>
    </row>
    <row r="13" spans="1:5">
      <c r="A13" s="58" t="s">
        <v>167</v>
      </c>
      <c r="B13" s="95">
        <v>0</v>
      </c>
      <c r="C13" s="95">
        <v>0</v>
      </c>
      <c r="D13" s="95">
        <v>0</v>
      </c>
      <c r="E13" s="95">
        <v>0</v>
      </c>
    </row>
    <row r="14" spans="1:5">
      <c r="A14" s="58" t="s">
        <v>1488</v>
      </c>
      <c r="B14" s="95">
        <v>0</v>
      </c>
      <c r="C14" s="95">
        <v>0</v>
      </c>
      <c r="D14" s="95">
        <v>0</v>
      </c>
      <c r="E14" s="95">
        <v>0</v>
      </c>
    </row>
    <row r="15" spans="1:5">
      <c r="A15" s="58" t="s">
        <v>169</v>
      </c>
      <c r="B15" s="95">
        <v>0</v>
      </c>
      <c r="C15" s="95">
        <v>0</v>
      </c>
      <c r="D15" s="95">
        <v>0</v>
      </c>
      <c r="E15" s="95">
        <v>0</v>
      </c>
    </row>
    <row r="16" spans="1:5">
      <c r="A16" s="58" t="s">
        <v>170</v>
      </c>
      <c r="B16" s="95">
        <v>0</v>
      </c>
      <c r="C16" s="95">
        <v>0</v>
      </c>
      <c r="D16" s="95">
        <v>0</v>
      </c>
      <c r="E16" s="95">
        <v>0</v>
      </c>
    </row>
    <row r="17" spans="1:5">
      <c r="A17" s="187" t="s">
        <v>171</v>
      </c>
      <c r="B17" s="57">
        <v>460856.38594999997</v>
      </c>
      <c r="C17" s="57">
        <v>94019.987590000004</v>
      </c>
      <c r="D17" s="57">
        <v>28359.565710000003</v>
      </c>
      <c r="E17" s="57">
        <v>583235.93925000005</v>
      </c>
    </row>
    <row r="18" spans="1:5">
      <c r="A18" s="58" t="s">
        <v>172</v>
      </c>
      <c r="B18" s="95">
        <v>0</v>
      </c>
      <c r="C18" s="95">
        <v>0</v>
      </c>
      <c r="D18" s="95">
        <v>0</v>
      </c>
      <c r="E18" s="95">
        <v>0</v>
      </c>
    </row>
    <row r="19" spans="1:5">
      <c r="A19" s="58" t="s">
        <v>173</v>
      </c>
      <c r="B19" s="95">
        <v>313330.20476999995</v>
      </c>
      <c r="C19" s="95">
        <v>57694.644180000003</v>
      </c>
      <c r="D19" s="95">
        <v>20894.511109999999</v>
      </c>
      <c r="E19" s="95">
        <v>391919.36005999998</v>
      </c>
    </row>
    <row r="20" spans="1:5">
      <c r="A20" s="58" t="s">
        <v>174</v>
      </c>
      <c r="B20" s="95">
        <v>0</v>
      </c>
      <c r="C20" s="95">
        <v>0</v>
      </c>
      <c r="D20" s="95">
        <v>0</v>
      </c>
      <c r="E20" s="95">
        <v>0</v>
      </c>
    </row>
    <row r="21" spans="1:5">
      <c r="A21" s="58" t="s">
        <v>175</v>
      </c>
      <c r="B21" s="95">
        <v>0</v>
      </c>
      <c r="C21" s="95">
        <v>0</v>
      </c>
      <c r="D21" s="95">
        <v>0</v>
      </c>
      <c r="E21" s="95">
        <v>0</v>
      </c>
    </row>
    <row r="22" spans="1:5">
      <c r="A22" s="58" t="s">
        <v>220</v>
      </c>
      <c r="B22" s="95">
        <v>70549.564870000002</v>
      </c>
      <c r="C22" s="95">
        <v>5976.2253300000002</v>
      </c>
      <c r="D22" s="95">
        <v>0</v>
      </c>
      <c r="E22" s="95">
        <v>76525.790200000003</v>
      </c>
    </row>
    <row r="23" spans="1:5">
      <c r="A23" s="58" t="s">
        <v>177</v>
      </c>
      <c r="B23" s="95">
        <v>76976.616250000006</v>
      </c>
      <c r="C23" s="95">
        <v>30349.118079999997</v>
      </c>
      <c r="D23" s="95">
        <v>7291.4546</v>
      </c>
      <c r="E23" s="95">
        <v>114617.18893</v>
      </c>
    </row>
    <row r="24" spans="1:5">
      <c r="A24" s="58" t="s">
        <v>178</v>
      </c>
      <c r="B24" s="95">
        <v>5.9999999999999995E-5</v>
      </c>
      <c r="C24" s="95">
        <v>0</v>
      </c>
      <c r="D24" s="95">
        <v>173.6</v>
      </c>
      <c r="E24" s="95">
        <v>173.60005999999998</v>
      </c>
    </row>
    <row r="25" spans="1:5">
      <c r="A25" s="58" t="s">
        <v>179</v>
      </c>
      <c r="B25" s="95">
        <v>0</v>
      </c>
      <c r="C25" s="95">
        <v>0</v>
      </c>
      <c r="D25" s="95">
        <v>0</v>
      </c>
      <c r="E25" s="95">
        <v>0</v>
      </c>
    </row>
    <row r="26" spans="1:5">
      <c r="A26" s="187" t="s">
        <v>180</v>
      </c>
      <c r="B26" s="57">
        <v>1663344.35194</v>
      </c>
      <c r="C26" s="57">
        <v>820872.02161000005</v>
      </c>
      <c r="D26" s="57">
        <v>217615.77523</v>
      </c>
      <c r="E26" s="57">
        <v>2701832.1487800004</v>
      </c>
    </row>
    <row r="27" spans="1:5">
      <c r="A27" s="60" t="s">
        <v>181</v>
      </c>
      <c r="B27" s="95">
        <v>1615930.8051099998</v>
      </c>
      <c r="C27" s="95">
        <v>762338.99421999999</v>
      </c>
      <c r="D27" s="95">
        <v>223354.88928</v>
      </c>
      <c r="E27" s="95">
        <v>2601624.6886100001</v>
      </c>
    </row>
    <row r="28" spans="1:5">
      <c r="A28" s="58" t="s">
        <v>182</v>
      </c>
      <c r="B28" s="95">
        <v>1059496.4634700001</v>
      </c>
      <c r="C28" s="95">
        <v>428476.43722000002</v>
      </c>
      <c r="D28" s="95">
        <v>139141.65009000001</v>
      </c>
      <c r="E28" s="95">
        <v>1627114.5507799999</v>
      </c>
    </row>
    <row r="29" spans="1:5">
      <c r="A29" s="58" t="s">
        <v>183</v>
      </c>
      <c r="B29" s="95">
        <v>529607.14161000005</v>
      </c>
      <c r="C29" s="95">
        <v>325328.38374999998</v>
      </c>
      <c r="D29" s="95">
        <v>78991.742129999999</v>
      </c>
      <c r="E29" s="95">
        <v>933927.26749</v>
      </c>
    </row>
    <row r="30" spans="1:5">
      <c r="A30" s="58" t="s">
        <v>184</v>
      </c>
      <c r="B30" s="95">
        <v>26827.20003</v>
      </c>
      <c r="C30" s="95">
        <v>8534.1732499999998</v>
      </c>
      <c r="D30" s="95">
        <v>5221.4970599999997</v>
      </c>
      <c r="E30" s="95">
        <v>40582.870340000001</v>
      </c>
    </row>
    <row r="31" spans="1:5">
      <c r="A31" s="60" t="s">
        <v>185</v>
      </c>
      <c r="B31" s="95">
        <v>234.15199999999999</v>
      </c>
      <c r="C31" s="95">
        <v>4673.3048899999994</v>
      </c>
      <c r="D31" s="95">
        <v>2915.7497499999999</v>
      </c>
      <c r="E31" s="95">
        <v>7823.2066399999994</v>
      </c>
    </row>
    <row r="32" spans="1:5">
      <c r="A32" s="58" t="s">
        <v>186</v>
      </c>
      <c r="B32" s="95">
        <v>234.15199999999999</v>
      </c>
      <c r="C32" s="95">
        <v>3.3541500000000002</v>
      </c>
      <c r="D32" s="95">
        <v>79.742190000000008</v>
      </c>
      <c r="E32" s="95">
        <v>317.24834000000004</v>
      </c>
    </row>
    <row r="33" spans="1:5">
      <c r="A33" s="58" t="s">
        <v>187</v>
      </c>
      <c r="B33" s="95">
        <v>0</v>
      </c>
      <c r="C33" s="95">
        <v>4550.9317300000002</v>
      </c>
      <c r="D33" s="95">
        <v>2683.1877799999997</v>
      </c>
      <c r="E33" s="95">
        <v>7234.1195099999995</v>
      </c>
    </row>
    <row r="34" spans="1:5">
      <c r="A34" s="58" t="s">
        <v>188</v>
      </c>
      <c r="B34" s="95">
        <v>0</v>
      </c>
      <c r="C34" s="95">
        <v>119.01900999999999</v>
      </c>
      <c r="D34" s="95">
        <v>152.81978000000001</v>
      </c>
      <c r="E34" s="95">
        <v>271.83878999999996</v>
      </c>
    </row>
    <row r="35" spans="1:5">
      <c r="A35" s="60" t="s">
        <v>189</v>
      </c>
      <c r="B35" s="95">
        <v>16363.60867</v>
      </c>
      <c r="C35" s="95">
        <v>11836.54047</v>
      </c>
      <c r="D35" s="95">
        <v>7654.9982599999994</v>
      </c>
      <c r="E35" s="95">
        <v>35855.147400000002</v>
      </c>
    </row>
    <row r="36" spans="1:5">
      <c r="A36" s="58" t="s">
        <v>190</v>
      </c>
      <c r="B36" s="95">
        <v>16270.905070000001</v>
      </c>
      <c r="C36" s="95">
        <v>10412.957109999999</v>
      </c>
      <c r="D36" s="95">
        <v>7351.4157699999996</v>
      </c>
      <c r="E36" s="95">
        <v>34035.277950000003</v>
      </c>
    </row>
    <row r="37" spans="1:5">
      <c r="A37" s="58" t="s">
        <v>191</v>
      </c>
      <c r="B37" s="95">
        <v>92.703600000000009</v>
      </c>
      <c r="C37" s="95">
        <v>1394.1260500000001</v>
      </c>
      <c r="D37" s="95">
        <v>303.58249000000001</v>
      </c>
      <c r="E37" s="95">
        <v>1790.4121399999999</v>
      </c>
    </row>
    <row r="38" spans="1:5">
      <c r="A38" s="58" t="s">
        <v>192</v>
      </c>
      <c r="B38" s="95">
        <v>0</v>
      </c>
      <c r="C38" s="95">
        <v>29.45731</v>
      </c>
      <c r="D38" s="95">
        <v>0</v>
      </c>
      <c r="E38" s="95">
        <v>29.45731</v>
      </c>
    </row>
    <row r="39" spans="1:5">
      <c r="A39" s="60" t="s">
        <v>193</v>
      </c>
      <c r="B39" s="95">
        <v>109611.34319</v>
      </c>
      <c r="C39" s="95">
        <v>67520.551670000001</v>
      </c>
      <c r="D39" s="95">
        <v>9207.59548</v>
      </c>
      <c r="E39" s="95">
        <v>186339.49033999999</v>
      </c>
    </row>
    <row r="40" spans="1:5">
      <c r="A40" s="58" t="s">
        <v>194</v>
      </c>
      <c r="B40" s="95">
        <v>5788.8182000000006</v>
      </c>
      <c r="C40" s="95">
        <v>3809.2037200000004</v>
      </c>
      <c r="D40" s="95">
        <v>435.18709999999999</v>
      </c>
      <c r="E40" s="95">
        <v>10033.20902</v>
      </c>
    </row>
    <row r="41" spans="1:5">
      <c r="A41" s="58" t="s">
        <v>195</v>
      </c>
      <c r="B41" s="95">
        <v>49616.01367</v>
      </c>
      <c r="C41" s="95">
        <v>29571.174789999997</v>
      </c>
      <c r="D41" s="95">
        <v>425.88961999999998</v>
      </c>
      <c r="E41" s="95">
        <v>79613.078079999992</v>
      </c>
    </row>
    <row r="42" spans="1:5">
      <c r="A42" s="58" t="s">
        <v>196</v>
      </c>
      <c r="B42" s="95">
        <v>6.0617900000000002</v>
      </c>
      <c r="C42" s="95">
        <v>0</v>
      </c>
      <c r="D42" s="95">
        <v>0.25422</v>
      </c>
      <c r="E42" s="95">
        <v>6.3160100000000003</v>
      </c>
    </row>
    <row r="43" spans="1:5">
      <c r="A43" s="58" t="s">
        <v>197</v>
      </c>
      <c r="B43" s="95">
        <v>0</v>
      </c>
      <c r="C43" s="95">
        <v>351.06824999999998</v>
      </c>
      <c r="D43" s="95">
        <v>24.25085</v>
      </c>
      <c r="E43" s="95">
        <v>375.31909999999999</v>
      </c>
    </row>
    <row r="44" spans="1:5">
      <c r="A44" s="58" t="s">
        <v>198</v>
      </c>
      <c r="B44" s="95">
        <v>0</v>
      </c>
      <c r="C44" s="95">
        <v>0</v>
      </c>
      <c r="D44" s="95">
        <v>0</v>
      </c>
      <c r="E44" s="95">
        <v>0</v>
      </c>
    </row>
    <row r="45" spans="1:5">
      <c r="A45" s="58" t="s">
        <v>199</v>
      </c>
      <c r="B45" s="95">
        <v>0</v>
      </c>
      <c r="C45" s="95">
        <v>99.41919</v>
      </c>
      <c r="D45" s="95">
        <v>0</v>
      </c>
      <c r="E45" s="95">
        <v>99.41919</v>
      </c>
    </row>
    <row r="46" spans="1:5">
      <c r="A46" s="58" t="s">
        <v>1194</v>
      </c>
      <c r="B46" s="95">
        <v>24704.932350000003</v>
      </c>
      <c r="C46" s="95">
        <v>12247.28968</v>
      </c>
      <c r="D46" s="95">
        <v>3093.6233999999999</v>
      </c>
      <c r="E46" s="95">
        <v>40045.845430000001</v>
      </c>
    </row>
    <row r="47" spans="1:5">
      <c r="A47" s="58" t="s">
        <v>1195</v>
      </c>
      <c r="B47" s="95">
        <v>29495.517179999999</v>
      </c>
      <c r="C47" s="95">
        <v>21106.062510000003</v>
      </c>
      <c r="D47" s="95">
        <v>5075.8681500000002</v>
      </c>
      <c r="E47" s="95">
        <v>55677.447840000001</v>
      </c>
    </row>
    <row r="48" spans="1:5">
      <c r="A48" s="58" t="s">
        <v>1200</v>
      </c>
      <c r="B48" s="95">
        <v>0</v>
      </c>
      <c r="C48" s="95">
        <v>0.22847000000000001</v>
      </c>
      <c r="D48" s="95">
        <v>3.5455399999999999</v>
      </c>
      <c r="E48" s="95">
        <v>3.7740100000000001</v>
      </c>
    </row>
    <row r="49" spans="1:5">
      <c r="A49" s="58" t="s">
        <v>1201</v>
      </c>
      <c r="B49" s="95">
        <v>0</v>
      </c>
      <c r="C49" s="95">
        <v>261.72197</v>
      </c>
      <c r="D49" s="95">
        <v>148.97660000000002</v>
      </c>
      <c r="E49" s="95">
        <v>410.69857000000002</v>
      </c>
    </row>
    <row r="50" spans="1:5">
      <c r="A50" s="58" t="s">
        <v>1219</v>
      </c>
      <c r="B50" s="95">
        <v>0</v>
      </c>
      <c r="C50" s="95">
        <v>0</v>
      </c>
      <c r="D50" s="95">
        <v>0</v>
      </c>
      <c r="E50" s="95">
        <v>0</v>
      </c>
    </row>
    <row r="51" spans="1:5">
      <c r="A51" s="58" t="s">
        <v>1239</v>
      </c>
      <c r="B51" s="95">
        <v>0</v>
      </c>
      <c r="C51" s="95">
        <v>74.383089999999996</v>
      </c>
      <c r="D51" s="95">
        <v>0</v>
      </c>
      <c r="E51" s="95">
        <v>74.383089999999996</v>
      </c>
    </row>
    <row r="52" spans="1:5">
      <c r="A52" s="60" t="s">
        <v>200</v>
      </c>
      <c r="B52" s="95">
        <v>-78795.557029999996</v>
      </c>
      <c r="C52" s="95">
        <v>-25497.369640000001</v>
      </c>
      <c r="D52" s="95">
        <v>-25517.457539999999</v>
      </c>
      <c r="E52" s="95">
        <v>-129810.38420999999</v>
      </c>
    </row>
    <row r="53" spans="1:5">
      <c r="A53" s="61" t="s">
        <v>1273</v>
      </c>
      <c r="B53" s="95">
        <v>-2240.7701299999999</v>
      </c>
      <c r="C53" s="95">
        <v>-1944.8954799999999</v>
      </c>
      <c r="D53" s="95">
        <v>-250.40293</v>
      </c>
      <c r="E53" s="95">
        <v>-4436.0685400000002</v>
      </c>
    </row>
    <row r="54" spans="1:5">
      <c r="A54" s="645" t="s">
        <v>1299</v>
      </c>
      <c r="B54" s="95">
        <v>-1403.9770900000001</v>
      </c>
      <c r="C54" s="95">
        <v>-1738.15454</v>
      </c>
      <c r="D54" s="95">
        <v>-2762.3000200000001</v>
      </c>
      <c r="E54" s="95">
        <v>-5904.4316500000004</v>
      </c>
    </row>
    <row r="55" spans="1:5">
      <c r="A55" s="58" t="s">
        <v>1274</v>
      </c>
      <c r="B55" s="95">
        <v>-11.478489999999999</v>
      </c>
      <c r="C55" s="95">
        <v>0</v>
      </c>
      <c r="D55" s="95">
        <v>-11.281739999999999</v>
      </c>
      <c r="E55" s="95">
        <v>-22.76023</v>
      </c>
    </row>
    <row r="56" spans="1:5">
      <c r="A56" s="645" t="s">
        <v>1300</v>
      </c>
      <c r="B56" s="95">
        <v>0</v>
      </c>
      <c r="C56" s="95">
        <v>-356.74753000000004</v>
      </c>
      <c r="D56" s="95">
        <v>-170.34554</v>
      </c>
      <c r="E56" s="95">
        <v>-527.0930699999999</v>
      </c>
    </row>
    <row r="57" spans="1:5">
      <c r="A57" s="58" t="s">
        <v>1275</v>
      </c>
      <c r="B57" s="638">
        <v>-53660.664079999995</v>
      </c>
      <c r="C57" s="638">
        <v>-13165.32849</v>
      </c>
      <c r="D57" s="638">
        <v>-15915.561230000001</v>
      </c>
      <c r="E57" s="638">
        <v>-82741.553799999994</v>
      </c>
    </row>
    <row r="58" spans="1:5">
      <c r="A58" s="58" t="s">
        <v>201</v>
      </c>
      <c r="B58" s="638">
        <v>-8502.6580699999995</v>
      </c>
      <c r="C58" s="638">
        <v>-5217.9521500000001</v>
      </c>
      <c r="D58" s="638">
        <v>-4829.8885499999997</v>
      </c>
      <c r="E58" s="638">
        <v>-18550.498769999998</v>
      </c>
    </row>
    <row r="59" spans="1:5">
      <c r="A59" s="61" t="s">
        <v>202</v>
      </c>
      <c r="B59" s="638">
        <v>-12860.284519999999</v>
      </c>
      <c r="C59" s="638">
        <v>-2964.1739400000001</v>
      </c>
      <c r="D59" s="638">
        <v>-1167.521</v>
      </c>
      <c r="E59" s="638">
        <v>-16991.979460000002</v>
      </c>
    </row>
    <row r="60" spans="1:5">
      <c r="A60" s="645" t="s">
        <v>203</v>
      </c>
      <c r="B60" s="638">
        <v>-69.37285</v>
      </c>
      <c r="C60" s="638">
        <v>0</v>
      </c>
      <c r="D60" s="638">
        <v>0</v>
      </c>
      <c r="E60" s="638">
        <v>-69.37285</v>
      </c>
    </row>
    <row r="61" spans="1:5">
      <c r="A61" s="58" t="s">
        <v>204</v>
      </c>
      <c r="B61" s="638">
        <v>-46.351800000000004</v>
      </c>
      <c r="C61" s="638">
        <v>-84.655929999999998</v>
      </c>
      <c r="D61" s="638">
        <v>-151.79123999999999</v>
      </c>
      <c r="E61" s="638">
        <v>-282.79897</v>
      </c>
    </row>
    <row r="62" spans="1:5">
      <c r="A62" s="58" t="s">
        <v>205</v>
      </c>
      <c r="B62" s="95">
        <v>0</v>
      </c>
      <c r="C62" s="95">
        <v>0</v>
      </c>
      <c r="D62" s="95">
        <v>0</v>
      </c>
      <c r="E62" s="95">
        <v>0</v>
      </c>
    </row>
    <row r="63" spans="1:5">
      <c r="A63" s="58" t="s">
        <v>1003</v>
      </c>
      <c r="B63" s="95">
        <v>0</v>
      </c>
      <c r="C63" s="95">
        <v>0</v>
      </c>
      <c r="D63" s="95">
        <v>-28.931439999999998</v>
      </c>
      <c r="E63" s="95">
        <v>-28.931439999999998</v>
      </c>
    </row>
    <row r="64" spans="1:5">
      <c r="A64" s="58" t="s">
        <v>1004</v>
      </c>
      <c r="B64" s="95">
        <v>0</v>
      </c>
      <c r="C64" s="95">
        <v>0</v>
      </c>
      <c r="D64" s="95">
        <v>-162.66042999999999</v>
      </c>
      <c r="E64" s="95">
        <v>-162.66042999999999</v>
      </c>
    </row>
    <row r="65" spans="1:5">
      <c r="A65" s="61" t="s">
        <v>1202</v>
      </c>
      <c r="B65" s="95">
        <v>0</v>
      </c>
      <c r="C65" s="95">
        <v>-8.3849999999999994E-2</v>
      </c>
      <c r="D65" s="95">
        <v>-4.3306400000000007</v>
      </c>
      <c r="E65" s="95">
        <v>-4.4144899999999998</v>
      </c>
    </row>
    <row r="66" spans="1:5">
      <c r="A66" s="58" t="s">
        <v>1203</v>
      </c>
      <c r="B66" s="95">
        <v>0</v>
      </c>
      <c r="C66" s="95">
        <v>-10.735190000000001</v>
      </c>
      <c r="D66" s="95">
        <v>-21.32845</v>
      </c>
      <c r="E66" s="95">
        <v>-32.063639999999999</v>
      </c>
    </row>
    <row r="67" spans="1:5">
      <c r="A67" s="58" t="s">
        <v>1204</v>
      </c>
      <c r="B67" s="95">
        <v>0</v>
      </c>
      <c r="C67" s="95">
        <v>-11.850680000000001</v>
      </c>
      <c r="D67" s="95">
        <v>-41.114330000000002</v>
      </c>
      <c r="E67" s="95">
        <v>-52.965009999999999</v>
      </c>
    </row>
    <row r="68" spans="1:5">
      <c r="A68" s="58" t="s">
        <v>1205</v>
      </c>
      <c r="B68" s="95">
        <v>0</v>
      </c>
      <c r="C68" s="95">
        <v>-2.7918600000000002</v>
      </c>
      <c r="D68" s="95">
        <v>0</v>
      </c>
      <c r="E68" s="95">
        <v>-2.7918600000000002</v>
      </c>
    </row>
    <row r="69" spans="1:5">
      <c r="A69" s="187" t="s">
        <v>206</v>
      </c>
      <c r="B69" s="57">
        <v>5399.4662400000007</v>
      </c>
      <c r="C69" s="57">
        <v>16180.5931</v>
      </c>
      <c r="D69" s="57">
        <v>2314.7461899999998</v>
      </c>
      <c r="E69" s="57">
        <v>23894.805530000001</v>
      </c>
    </row>
    <row r="70" spans="1:5">
      <c r="A70" s="58" t="s">
        <v>207</v>
      </c>
      <c r="B70" s="95">
        <v>0</v>
      </c>
      <c r="C70" s="95">
        <v>0</v>
      </c>
      <c r="D70" s="95">
        <v>0</v>
      </c>
      <c r="E70" s="95">
        <v>0</v>
      </c>
    </row>
    <row r="71" spans="1:5">
      <c r="A71" s="61" t="s">
        <v>208</v>
      </c>
      <c r="B71" s="95">
        <v>2930.27648</v>
      </c>
      <c r="C71" s="95">
        <v>9954.9059900000011</v>
      </c>
      <c r="D71" s="95">
        <v>876.09741000000008</v>
      </c>
      <c r="E71" s="95">
        <v>13761.27988</v>
      </c>
    </row>
    <row r="72" spans="1:5">
      <c r="A72" s="58" t="s">
        <v>209</v>
      </c>
      <c r="B72" s="95">
        <v>2664.0682599999996</v>
      </c>
      <c r="C72" s="95">
        <v>7574.0098399999997</v>
      </c>
      <c r="D72" s="95">
        <v>1485.4532899999999</v>
      </c>
      <c r="E72" s="95">
        <v>11723.53139</v>
      </c>
    </row>
    <row r="73" spans="1:5">
      <c r="A73" s="58" t="s">
        <v>210</v>
      </c>
      <c r="B73" s="95">
        <v>0</v>
      </c>
      <c r="C73" s="95">
        <v>0</v>
      </c>
      <c r="D73" s="95">
        <v>0</v>
      </c>
      <c r="E73" s="95">
        <v>0</v>
      </c>
    </row>
    <row r="74" spans="1:5">
      <c r="A74" s="58" t="s">
        <v>211</v>
      </c>
      <c r="B74" s="95">
        <v>-194.8785</v>
      </c>
      <c r="C74" s="95">
        <v>-1348.3227300000001</v>
      </c>
      <c r="D74" s="95">
        <v>-46.804510000000001</v>
      </c>
      <c r="E74" s="95">
        <v>-1590.0057400000001</v>
      </c>
    </row>
    <row r="75" spans="1:5">
      <c r="A75" s="187" t="s">
        <v>212</v>
      </c>
      <c r="B75" s="57">
        <v>661.84586000000002</v>
      </c>
      <c r="C75" s="57">
        <v>2917.8653199999999</v>
      </c>
      <c r="D75" s="57">
        <v>273.35808000000003</v>
      </c>
      <c r="E75" s="57">
        <v>3853.0692599999998</v>
      </c>
    </row>
    <row r="76" spans="1:5">
      <c r="A76" s="58" t="s">
        <v>213</v>
      </c>
      <c r="B76" s="95">
        <v>3448.06086</v>
      </c>
      <c r="C76" s="95">
        <v>283.67016999999998</v>
      </c>
      <c r="D76" s="95">
        <v>342.64240999999998</v>
      </c>
      <c r="E76" s="95">
        <v>4074.3734399999998</v>
      </c>
    </row>
    <row r="77" spans="1:5">
      <c r="A77" s="58" t="s">
        <v>214</v>
      </c>
      <c r="B77" s="95">
        <v>10367.344999999999</v>
      </c>
      <c r="C77" s="95">
        <v>4228.82276</v>
      </c>
      <c r="D77" s="95">
        <v>460.37338</v>
      </c>
      <c r="E77" s="95">
        <v>15056.541140000001</v>
      </c>
    </row>
    <row r="78" spans="1:5">
      <c r="A78" s="58" t="s">
        <v>215</v>
      </c>
      <c r="B78" s="95">
        <v>0</v>
      </c>
      <c r="C78" s="95">
        <v>203.74936</v>
      </c>
      <c r="D78" s="95">
        <v>1040.1001999999999</v>
      </c>
      <c r="E78" s="95">
        <v>1243.8495600000001</v>
      </c>
    </row>
    <row r="79" spans="1:5">
      <c r="A79" s="58" t="s">
        <v>216</v>
      </c>
      <c r="B79" s="95">
        <v>0</v>
      </c>
      <c r="C79" s="95">
        <v>7.2374999999999998</v>
      </c>
      <c r="D79" s="95">
        <v>5.7024999999999997</v>
      </c>
      <c r="E79" s="95">
        <v>12.94</v>
      </c>
    </row>
    <row r="80" spans="1:5">
      <c r="A80" s="58" t="s">
        <v>217</v>
      </c>
      <c r="B80" s="95">
        <v>-13153.56</v>
      </c>
      <c r="C80" s="95">
        <v>-1805.61447</v>
      </c>
      <c r="D80" s="95">
        <v>-1575.4604099999999</v>
      </c>
      <c r="E80" s="95">
        <v>-16534.634880000001</v>
      </c>
    </row>
    <row r="81" spans="1:5">
      <c r="A81" s="187" t="s">
        <v>218</v>
      </c>
      <c r="B81" s="57">
        <v>186023.16874000002</v>
      </c>
      <c r="C81" s="57">
        <v>88173.751810000002</v>
      </c>
      <c r="D81" s="57">
        <v>71147.579280000005</v>
      </c>
      <c r="E81" s="57">
        <v>345344.49982999999</v>
      </c>
    </row>
    <row r="82" spans="1:5">
      <c r="A82" s="58" t="s">
        <v>172</v>
      </c>
      <c r="B82" s="95">
        <v>0</v>
      </c>
      <c r="C82" s="95">
        <v>0</v>
      </c>
      <c r="D82" s="95">
        <v>0</v>
      </c>
      <c r="E82" s="95">
        <v>0</v>
      </c>
    </row>
    <row r="83" spans="1:5">
      <c r="A83" s="58" t="s">
        <v>173</v>
      </c>
      <c r="B83" s="95">
        <v>0</v>
      </c>
      <c r="C83" s="95">
        <v>16990</v>
      </c>
      <c r="D83" s="95">
        <v>54074</v>
      </c>
      <c r="E83" s="95">
        <v>71064</v>
      </c>
    </row>
    <row r="84" spans="1:5">
      <c r="A84" s="58" t="s">
        <v>174</v>
      </c>
      <c r="B84" s="95">
        <v>0</v>
      </c>
      <c r="C84" s="95">
        <v>0</v>
      </c>
      <c r="D84" s="95">
        <v>0</v>
      </c>
      <c r="E84" s="95">
        <v>0</v>
      </c>
    </row>
    <row r="85" spans="1:5">
      <c r="A85" s="58" t="s">
        <v>175</v>
      </c>
      <c r="B85" s="95">
        <v>0</v>
      </c>
      <c r="C85" s="95">
        <v>0</v>
      </c>
      <c r="D85" s="95">
        <v>0</v>
      </c>
      <c r="E85" s="95">
        <v>0</v>
      </c>
    </row>
    <row r="86" spans="1:5">
      <c r="A86" s="58" t="s">
        <v>219</v>
      </c>
      <c r="B86" s="95">
        <v>246.96007</v>
      </c>
      <c r="C86" s="95">
        <v>0</v>
      </c>
      <c r="D86" s="95">
        <v>0</v>
      </c>
      <c r="E86" s="95">
        <v>246.96007</v>
      </c>
    </row>
    <row r="87" spans="1:5">
      <c r="A87" s="58" t="s">
        <v>220</v>
      </c>
      <c r="B87" s="95">
        <v>198.49851000000001</v>
      </c>
      <c r="C87" s="95">
        <v>262.69120000000004</v>
      </c>
      <c r="D87" s="95">
        <v>63.90119</v>
      </c>
      <c r="E87" s="95">
        <v>525.09090000000003</v>
      </c>
    </row>
    <row r="88" spans="1:5">
      <c r="A88" s="58" t="s">
        <v>177</v>
      </c>
      <c r="B88" s="95">
        <v>185852.79616</v>
      </c>
      <c r="C88" s="95">
        <v>70740.544399999999</v>
      </c>
      <c r="D88" s="95">
        <v>15896.89544</v>
      </c>
      <c r="E88" s="95">
        <v>272490.23599999998</v>
      </c>
    </row>
    <row r="89" spans="1:5">
      <c r="A89" s="58" t="s">
        <v>221</v>
      </c>
      <c r="B89" s="95">
        <v>0</v>
      </c>
      <c r="C89" s="95">
        <v>321.41341</v>
      </c>
      <c r="D89" s="95">
        <v>1147.19137</v>
      </c>
      <c r="E89" s="95">
        <v>1468.6047800000001</v>
      </c>
    </row>
    <row r="90" spans="1:5">
      <c r="A90" s="58" t="s">
        <v>222</v>
      </c>
      <c r="B90" s="95">
        <v>-275.08600000000001</v>
      </c>
      <c r="C90" s="95">
        <v>-140.8972</v>
      </c>
      <c r="D90" s="95">
        <v>-34.408720000000002</v>
      </c>
      <c r="E90" s="95">
        <v>-450.39191999999997</v>
      </c>
    </row>
    <row r="91" spans="1:5">
      <c r="A91" s="187" t="s">
        <v>223</v>
      </c>
      <c r="B91" s="57">
        <v>26383.961420000003</v>
      </c>
      <c r="C91" s="57">
        <v>25324.873199999998</v>
      </c>
      <c r="D91" s="57">
        <v>1483.84854</v>
      </c>
      <c r="E91" s="57">
        <v>53192.683159999993</v>
      </c>
    </row>
    <row r="92" spans="1:5">
      <c r="A92" s="58" t="s">
        <v>224</v>
      </c>
      <c r="B92" s="95">
        <v>9230.7172100000007</v>
      </c>
      <c r="C92" s="95">
        <v>2491.17346</v>
      </c>
      <c r="D92" s="95">
        <v>98.908259999999999</v>
      </c>
      <c r="E92" s="95">
        <v>11820.798929999999</v>
      </c>
    </row>
    <row r="93" spans="1:5">
      <c r="A93" s="58" t="s">
        <v>225</v>
      </c>
      <c r="B93" s="95">
        <v>14810.32598</v>
      </c>
      <c r="C93" s="95">
        <v>16749.60295</v>
      </c>
      <c r="D93" s="95">
        <v>985.11923999999999</v>
      </c>
      <c r="E93" s="95">
        <v>32545.048170000002</v>
      </c>
    </row>
    <row r="94" spans="1:5">
      <c r="A94" s="58" t="s">
        <v>226</v>
      </c>
      <c r="B94" s="95">
        <v>850.44229000000007</v>
      </c>
      <c r="C94" s="95">
        <v>2712.4424599999998</v>
      </c>
      <c r="D94" s="95">
        <v>91.777749999999997</v>
      </c>
      <c r="E94" s="95">
        <v>3654.6624999999999</v>
      </c>
    </row>
    <row r="95" spans="1:5">
      <c r="A95" s="58" t="s">
        <v>227</v>
      </c>
      <c r="B95" s="95">
        <v>350.68657999999999</v>
      </c>
      <c r="C95" s="95">
        <v>708.53045999999995</v>
      </c>
      <c r="D95" s="95">
        <v>51.481459999999998</v>
      </c>
      <c r="E95" s="95">
        <v>1110.6985</v>
      </c>
    </row>
    <row r="96" spans="1:5">
      <c r="A96" s="58" t="s">
        <v>228</v>
      </c>
      <c r="B96" s="95">
        <v>474.26468</v>
      </c>
      <c r="C96" s="95">
        <v>2333.3559100000002</v>
      </c>
      <c r="D96" s="95">
        <v>256.56182999999999</v>
      </c>
      <c r="E96" s="95">
        <v>3064.1824200000001</v>
      </c>
    </row>
    <row r="97" spans="1:5">
      <c r="A97" s="58" t="s">
        <v>229</v>
      </c>
      <c r="B97" s="95">
        <v>1E-3</v>
      </c>
      <c r="C97" s="95">
        <v>92.662840000000003</v>
      </c>
      <c r="D97" s="95">
        <v>0</v>
      </c>
      <c r="E97" s="95">
        <v>92.663839999999993</v>
      </c>
    </row>
    <row r="98" spans="1:5">
      <c r="A98" s="58" t="s">
        <v>230</v>
      </c>
      <c r="B98" s="95">
        <v>667.52368000000001</v>
      </c>
      <c r="C98" s="95">
        <v>100.43634</v>
      </c>
      <c r="D98" s="95">
        <v>0</v>
      </c>
      <c r="E98" s="95">
        <v>767.96001999999999</v>
      </c>
    </row>
    <row r="99" spans="1:5">
      <c r="A99" s="58" t="s">
        <v>231</v>
      </c>
      <c r="B99" s="95">
        <v>0</v>
      </c>
      <c r="C99" s="95">
        <v>0</v>
      </c>
      <c r="D99" s="95">
        <v>0</v>
      </c>
      <c r="E99" s="95">
        <v>0</v>
      </c>
    </row>
    <row r="100" spans="1:5">
      <c r="A100" s="58" t="s">
        <v>232</v>
      </c>
      <c r="B100" s="95">
        <v>0</v>
      </c>
      <c r="C100" s="95">
        <v>136.66878</v>
      </c>
      <c r="D100" s="95">
        <v>0</v>
      </c>
      <c r="E100" s="95">
        <v>136.66878</v>
      </c>
    </row>
    <row r="101" spans="1:5">
      <c r="A101" s="187" t="s">
        <v>233</v>
      </c>
      <c r="B101" s="57">
        <v>1036.4621500000001</v>
      </c>
      <c r="C101" s="57">
        <v>3325.4658399999998</v>
      </c>
      <c r="D101" s="57">
        <v>470.04101000000003</v>
      </c>
      <c r="E101" s="57">
        <v>4831.9690000000001</v>
      </c>
    </row>
    <row r="102" spans="1:5">
      <c r="A102" s="58" t="s">
        <v>234</v>
      </c>
      <c r="B102" s="95">
        <v>98.639589999999998</v>
      </c>
      <c r="C102" s="95">
        <v>471.27588000000003</v>
      </c>
      <c r="D102" s="95">
        <v>0</v>
      </c>
      <c r="E102" s="95">
        <v>569.91547000000003</v>
      </c>
    </row>
    <row r="103" spans="1:5">
      <c r="A103" s="58" t="s">
        <v>235</v>
      </c>
      <c r="B103" s="95">
        <v>0</v>
      </c>
      <c r="C103" s="95">
        <v>2091.8546299999998</v>
      </c>
      <c r="D103" s="95">
        <v>0</v>
      </c>
      <c r="E103" s="95">
        <v>2091.8546299999998</v>
      </c>
    </row>
    <row r="104" spans="1:5">
      <c r="A104" s="58" t="s">
        <v>236</v>
      </c>
      <c r="B104" s="95">
        <v>33.799999999999997</v>
      </c>
      <c r="C104" s="95">
        <v>0</v>
      </c>
      <c r="D104" s="95">
        <v>0</v>
      </c>
      <c r="E104" s="95">
        <v>33.799999999999997</v>
      </c>
    </row>
    <row r="105" spans="1:5">
      <c r="A105" s="58" t="s">
        <v>237</v>
      </c>
      <c r="B105" s="95">
        <v>904.02256000000011</v>
      </c>
      <c r="C105" s="95">
        <v>762.33533</v>
      </c>
      <c r="D105" s="95">
        <v>470.04101000000003</v>
      </c>
      <c r="E105" s="95">
        <v>2136.3988999999997</v>
      </c>
    </row>
    <row r="106" spans="1:5">
      <c r="A106" s="58" t="s">
        <v>238</v>
      </c>
      <c r="B106" s="95">
        <v>0</v>
      </c>
      <c r="C106" s="95">
        <v>0</v>
      </c>
      <c r="D106" s="95">
        <v>0</v>
      </c>
      <c r="E106" s="95">
        <v>0</v>
      </c>
    </row>
    <row r="107" spans="1:5">
      <c r="A107" s="187" t="s">
        <v>239</v>
      </c>
      <c r="B107" s="57">
        <v>0</v>
      </c>
      <c r="C107" s="57">
        <v>0</v>
      </c>
      <c r="D107" s="57">
        <v>0</v>
      </c>
      <c r="E107" s="57">
        <v>0</v>
      </c>
    </row>
    <row r="108" spans="1:5">
      <c r="A108" s="58" t="s">
        <v>240</v>
      </c>
      <c r="B108" s="95">
        <v>0</v>
      </c>
      <c r="C108" s="95">
        <v>0</v>
      </c>
      <c r="D108" s="95">
        <v>0</v>
      </c>
      <c r="E108" s="95">
        <v>0</v>
      </c>
    </row>
    <row r="109" spans="1:5">
      <c r="A109" s="58" t="s">
        <v>241</v>
      </c>
      <c r="B109" s="95">
        <v>0</v>
      </c>
      <c r="C109" s="95">
        <v>0</v>
      </c>
      <c r="D109" s="95">
        <v>0</v>
      </c>
      <c r="E109" s="95">
        <v>0</v>
      </c>
    </row>
    <row r="110" spans="1:5">
      <c r="A110" s="58" t="s">
        <v>242</v>
      </c>
      <c r="B110" s="95">
        <v>0</v>
      </c>
      <c r="C110" s="95">
        <v>0</v>
      </c>
      <c r="D110" s="95">
        <v>0</v>
      </c>
      <c r="E110" s="95">
        <v>0</v>
      </c>
    </row>
    <row r="111" spans="1:5">
      <c r="A111" s="58" t="s">
        <v>243</v>
      </c>
      <c r="B111" s="95">
        <v>0</v>
      </c>
      <c r="C111" s="95">
        <v>0</v>
      </c>
      <c r="D111" s="95">
        <v>0</v>
      </c>
      <c r="E111" s="95">
        <v>0</v>
      </c>
    </row>
    <row r="112" spans="1:5">
      <c r="A112" s="58" t="s">
        <v>244</v>
      </c>
      <c r="B112" s="95">
        <v>0</v>
      </c>
      <c r="C112" s="95">
        <v>0</v>
      </c>
      <c r="D112" s="95">
        <v>0</v>
      </c>
      <c r="E112" s="95">
        <v>0</v>
      </c>
    </row>
    <row r="113" spans="1:5">
      <c r="A113" s="58" t="s">
        <v>245</v>
      </c>
      <c r="B113" s="95">
        <v>0</v>
      </c>
      <c r="C113" s="95">
        <v>0</v>
      </c>
      <c r="D113" s="95">
        <v>0</v>
      </c>
      <c r="E113" s="95">
        <v>0</v>
      </c>
    </row>
    <row r="114" spans="1:5">
      <c r="A114" s="177" t="s">
        <v>246</v>
      </c>
      <c r="B114" s="57">
        <v>1790707.4798099999</v>
      </c>
      <c r="C114" s="57">
        <v>1004145.77016</v>
      </c>
      <c r="D114" s="57">
        <v>174475.67874</v>
      </c>
      <c r="E114" s="57">
        <v>2969328.9287100001</v>
      </c>
    </row>
    <row r="115" spans="1:5">
      <c r="A115" s="177" t="s">
        <v>247</v>
      </c>
      <c r="B115" s="57">
        <v>1539627.4519200001</v>
      </c>
      <c r="C115" s="57">
        <v>802482.80414000002</v>
      </c>
      <c r="D115" s="57">
        <v>161640.30294999998</v>
      </c>
      <c r="E115" s="57">
        <v>2503750.5590100004</v>
      </c>
    </row>
    <row r="116" spans="1:5">
      <c r="A116" s="64" t="s">
        <v>248</v>
      </c>
      <c r="B116" s="95">
        <v>247.44420000000002</v>
      </c>
      <c r="C116" s="95">
        <v>0</v>
      </c>
      <c r="D116" s="95">
        <v>0</v>
      </c>
      <c r="E116" s="95">
        <v>247.44420000000002</v>
      </c>
    </row>
    <row r="117" spans="1:5">
      <c r="A117" s="64" t="s">
        <v>249</v>
      </c>
      <c r="B117" s="95">
        <v>0</v>
      </c>
      <c r="C117" s="95">
        <v>0</v>
      </c>
      <c r="D117" s="95">
        <v>0</v>
      </c>
      <c r="E117" s="95">
        <v>0</v>
      </c>
    </row>
    <row r="118" spans="1:5">
      <c r="A118" s="64" t="s">
        <v>250</v>
      </c>
      <c r="B118" s="95">
        <v>247.44420000000002</v>
      </c>
      <c r="C118" s="95">
        <v>0</v>
      </c>
      <c r="D118" s="95">
        <v>0</v>
      </c>
      <c r="E118" s="95">
        <v>247.44420000000002</v>
      </c>
    </row>
    <row r="119" spans="1:5">
      <c r="A119" s="64" t="s">
        <v>251</v>
      </c>
      <c r="B119" s="95">
        <v>1381896.2191900001</v>
      </c>
      <c r="C119" s="95">
        <v>421057.67801999999</v>
      </c>
      <c r="D119" s="95">
        <v>139320.82657</v>
      </c>
      <c r="E119" s="95">
        <v>1942274.7237799999</v>
      </c>
    </row>
    <row r="120" spans="1:5">
      <c r="A120" s="65" t="s">
        <v>252</v>
      </c>
      <c r="B120" s="95">
        <v>141105.86708000003</v>
      </c>
      <c r="C120" s="95">
        <v>358644.03224999999</v>
      </c>
      <c r="D120" s="95">
        <v>21683.26874</v>
      </c>
      <c r="E120" s="95">
        <v>521433.16807000001</v>
      </c>
    </row>
    <row r="121" spans="1:5">
      <c r="A121" s="99" t="s">
        <v>253</v>
      </c>
      <c r="B121" s="95">
        <v>14558.56133</v>
      </c>
      <c r="C121" s="95">
        <v>10148.950289999999</v>
      </c>
      <c r="D121" s="95">
        <v>2548.14048</v>
      </c>
      <c r="E121" s="95">
        <v>27255.652100000003</v>
      </c>
    </row>
    <row r="122" spans="1:5">
      <c r="A122" s="99" t="s">
        <v>254</v>
      </c>
      <c r="B122" s="95">
        <v>14879.39748</v>
      </c>
      <c r="C122" s="95">
        <v>302.8947</v>
      </c>
      <c r="D122" s="95">
        <v>0</v>
      </c>
      <c r="E122" s="95">
        <v>15182.29218</v>
      </c>
    </row>
    <row r="123" spans="1:5">
      <c r="A123" s="99" t="s">
        <v>255</v>
      </c>
      <c r="B123" s="95">
        <v>6377.7649800000008</v>
      </c>
      <c r="C123" s="95">
        <v>65.923100000000005</v>
      </c>
      <c r="D123" s="95">
        <v>973.72868000000005</v>
      </c>
      <c r="E123" s="95">
        <v>7417.4167600000001</v>
      </c>
    </row>
    <row r="124" spans="1:5">
      <c r="A124" s="99" t="s">
        <v>256</v>
      </c>
      <c r="B124" s="95">
        <v>18329.215690000001</v>
      </c>
      <c r="C124" s="95">
        <v>4229.66183</v>
      </c>
      <c r="D124" s="95">
        <v>2756.2284799999998</v>
      </c>
      <c r="E124" s="95">
        <v>25315.106</v>
      </c>
    </row>
    <row r="125" spans="1:5">
      <c r="A125" s="99" t="s">
        <v>257</v>
      </c>
      <c r="B125" s="95">
        <v>38348.005130000005</v>
      </c>
      <c r="C125" s="95">
        <v>5932.9719999999998</v>
      </c>
      <c r="D125" s="95">
        <v>655.82544999999993</v>
      </c>
      <c r="E125" s="95">
        <v>44936.802579999996</v>
      </c>
    </row>
    <row r="126" spans="1:5">
      <c r="A126" s="99" t="s">
        <v>258</v>
      </c>
      <c r="B126" s="95">
        <v>37732.919620000001</v>
      </c>
      <c r="C126" s="95">
        <v>269248.69579999999</v>
      </c>
      <c r="D126" s="95">
        <v>14749.345650000001</v>
      </c>
      <c r="E126" s="95">
        <v>321730.96107000002</v>
      </c>
    </row>
    <row r="127" spans="1:5">
      <c r="A127" s="156" t="s">
        <v>1489</v>
      </c>
      <c r="B127" s="95">
        <v>2576.26181</v>
      </c>
      <c r="C127" s="95">
        <v>49977.772159999993</v>
      </c>
      <c r="D127" s="95">
        <v>0</v>
      </c>
      <c r="E127" s="95">
        <v>52554.033969999997</v>
      </c>
    </row>
    <row r="128" spans="1:5">
      <c r="A128" s="156" t="s">
        <v>1490</v>
      </c>
      <c r="B128" s="95">
        <v>8303.7410400000008</v>
      </c>
      <c r="C128" s="95">
        <v>18737.162370000002</v>
      </c>
      <c r="D128" s="95">
        <v>0</v>
      </c>
      <c r="E128" s="95">
        <v>27040.903409999999</v>
      </c>
    </row>
    <row r="129" spans="1:5">
      <c r="A129" s="64" t="s">
        <v>261</v>
      </c>
      <c r="B129" s="95">
        <v>15260.393380000001</v>
      </c>
      <c r="C129" s="95">
        <v>16042.907499999999</v>
      </c>
      <c r="D129" s="95">
        <v>376.20171999999997</v>
      </c>
      <c r="E129" s="95">
        <v>31679.5026</v>
      </c>
    </row>
    <row r="130" spans="1:5">
      <c r="A130" s="64" t="s">
        <v>262</v>
      </c>
      <c r="B130" s="95">
        <v>0</v>
      </c>
      <c r="C130" s="95">
        <v>0</v>
      </c>
      <c r="D130" s="95">
        <v>0</v>
      </c>
      <c r="E130" s="95">
        <v>0</v>
      </c>
    </row>
    <row r="131" spans="1:5">
      <c r="A131" s="64" t="s">
        <v>263</v>
      </c>
      <c r="B131" s="95">
        <v>1117.5280700000001</v>
      </c>
      <c r="C131" s="95">
        <v>6738.1863700000004</v>
      </c>
      <c r="D131" s="95">
        <v>260.00592</v>
      </c>
      <c r="E131" s="95">
        <v>8115.7203600000003</v>
      </c>
    </row>
    <row r="132" spans="1:5">
      <c r="A132" s="177" t="s">
        <v>264</v>
      </c>
      <c r="B132" s="57">
        <v>294.44779999999997</v>
      </c>
      <c r="C132" s="57">
        <v>31.853450000000002</v>
      </c>
      <c r="D132" s="57">
        <v>0</v>
      </c>
      <c r="E132" s="57">
        <v>326.30124999999998</v>
      </c>
    </row>
    <row r="133" spans="1:5">
      <c r="A133" s="177" t="s">
        <v>455</v>
      </c>
      <c r="B133" s="57">
        <v>133.02492000000001</v>
      </c>
      <c r="C133" s="57">
        <v>122.84341999999999</v>
      </c>
      <c r="D133" s="57">
        <v>30.244790000000002</v>
      </c>
      <c r="E133" s="57">
        <v>286.11313000000001</v>
      </c>
    </row>
    <row r="134" spans="1:5">
      <c r="A134" s="64" t="s">
        <v>456</v>
      </c>
      <c r="B134" s="95">
        <v>0</v>
      </c>
      <c r="C134" s="95">
        <v>0</v>
      </c>
      <c r="D134" s="95">
        <v>0</v>
      </c>
      <c r="E134" s="95">
        <v>0</v>
      </c>
    </row>
    <row r="135" spans="1:5">
      <c r="A135" s="64" t="s">
        <v>457</v>
      </c>
      <c r="B135" s="95">
        <v>133.02492000000001</v>
      </c>
      <c r="C135" s="95">
        <v>122.84341999999999</v>
      </c>
      <c r="D135" s="95">
        <v>30.244790000000002</v>
      </c>
      <c r="E135" s="95">
        <v>286.11313000000001</v>
      </c>
    </row>
    <row r="136" spans="1:5">
      <c r="A136" s="64" t="s">
        <v>458</v>
      </c>
      <c r="B136" s="95">
        <v>0</v>
      </c>
      <c r="C136" s="95">
        <v>0</v>
      </c>
      <c r="D136" s="95">
        <v>0</v>
      </c>
      <c r="E136" s="95">
        <v>0</v>
      </c>
    </row>
    <row r="137" spans="1:5">
      <c r="A137" s="64" t="s">
        <v>459</v>
      </c>
      <c r="B137" s="95">
        <v>0</v>
      </c>
      <c r="C137" s="95">
        <v>0</v>
      </c>
      <c r="D137" s="95">
        <v>0</v>
      </c>
      <c r="E137" s="95">
        <v>0</v>
      </c>
    </row>
    <row r="138" spans="1:5">
      <c r="A138" s="64" t="s">
        <v>460</v>
      </c>
      <c r="B138" s="95">
        <v>0</v>
      </c>
      <c r="C138" s="95">
        <v>0</v>
      </c>
      <c r="D138" s="95">
        <v>0</v>
      </c>
      <c r="E138" s="95">
        <v>0</v>
      </c>
    </row>
    <row r="139" spans="1:5">
      <c r="A139" s="64" t="s">
        <v>467</v>
      </c>
      <c r="B139" s="95">
        <v>0</v>
      </c>
      <c r="C139" s="95">
        <v>0</v>
      </c>
      <c r="D139" s="95">
        <v>0</v>
      </c>
      <c r="E139" s="95">
        <v>0</v>
      </c>
    </row>
    <row r="140" spans="1:5">
      <c r="A140" s="177" t="s">
        <v>265</v>
      </c>
      <c r="B140" s="57">
        <v>112003.74581000001</v>
      </c>
      <c r="C140" s="57">
        <v>182795.58583000003</v>
      </c>
      <c r="D140" s="57">
        <v>618.60856999999999</v>
      </c>
      <c r="E140" s="57">
        <v>295417.94020999997</v>
      </c>
    </row>
    <row r="141" spans="1:5">
      <c r="A141" s="64" t="s">
        <v>266</v>
      </c>
      <c r="B141" s="95">
        <v>0</v>
      </c>
      <c r="C141" s="95">
        <v>0</v>
      </c>
      <c r="D141" s="95">
        <v>0</v>
      </c>
      <c r="E141" s="95">
        <v>0</v>
      </c>
    </row>
    <row r="142" spans="1:5">
      <c r="A142" s="64" t="s">
        <v>267</v>
      </c>
      <c r="B142" s="95">
        <v>112000</v>
      </c>
      <c r="C142" s="95">
        <v>64990</v>
      </c>
      <c r="D142" s="95">
        <v>0</v>
      </c>
      <c r="E142" s="95">
        <v>176990</v>
      </c>
    </row>
    <row r="143" spans="1:5">
      <c r="A143" s="64" t="s">
        <v>268</v>
      </c>
      <c r="B143" s="95">
        <v>0</v>
      </c>
      <c r="C143" s="95">
        <v>0</v>
      </c>
      <c r="D143" s="95">
        <v>0</v>
      </c>
      <c r="E143" s="95">
        <v>0</v>
      </c>
    </row>
    <row r="144" spans="1:5">
      <c r="A144" s="64" t="s">
        <v>269</v>
      </c>
      <c r="B144" s="95">
        <v>0</v>
      </c>
      <c r="C144" s="95">
        <v>0</v>
      </c>
      <c r="D144" s="95">
        <v>0</v>
      </c>
      <c r="E144" s="95">
        <v>0</v>
      </c>
    </row>
    <row r="145" spans="1:5">
      <c r="A145" s="64" t="s">
        <v>1491</v>
      </c>
      <c r="B145" s="95">
        <v>3.7458100000000001</v>
      </c>
      <c r="C145" s="95">
        <v>116622.64932</v>
      </c>
      <c r="D145" s="95">
        <v>609.10074999999995</v>
      </c>
      <c r="E145" s="95">
        <v>117235.49588</v>
      </c>
    </row>
    <row r="146" spans="1:5">
      <c r="A146" s="64" t="s">
        <v>271</v>
      </c>
      <c r="B146" s="95">
        <v>0</v>
      </c>
      <c r="C146" s="95">
        <v>0</v>
      </c>
      <c r="D146" s="95">
        <v>0</v>
      </c>
      <c r="E146" s="95">
        <v>0</v>
      </c>
    </row>
    <row r="147" spans="1:5">
      <c r="A147" s="64" t="s">
        <v>272</v>
      </c>
      <c r="B147" s="95">
        <v>0</v>
      </c>
      <c r="C147" s="95">
        <v>0</v>
      </c>
      <c r="D147" s="95">
        <v>0</v>
      </c>
      <c r="E147" s="95">
        <v>0</v>
      </c>
    </row>
    <row r="148" spans="1:5">
      <c r="A148" s="64" t="s">
        <v>273</v>
      </c>
      <c r="B148" s="95">
        <v>0</v>
      </c>
      <c r="C148" s="95">
        <v>1182.93651</v>
      </c>
      <c r="D148" s="95">
        <v>9.5078199999999988</v>
      </c>
      <c r="E148" s="95">
        <v>1192.44433</v>
      </c>
    </row>
    <row r="149" spans="1:5">
      <c r="A149" s="177" t="s">
        <v>274</v>
      </c>
      <c r="B149" s="57">
        <v>73875.3266</v>
      </c>
      <c r="C149" s="57">
        <v>13612.221140000001</v>
      </c>
      <c r="D149" s="57">
        <v>7918.6422400000001</v>
      </c>
      <c r="E149" s="57">
        <v>95406.18998000001</v>
      </c>
    </row>
    <row r="150" spans="1:5">
      <c r="A150" s="64" t="s">
        <v>207</v>
      </c>
      <c r="B150" s="95">
        <v>80.170240000000007</v>
      </c>
      <c r="C150" s="95">
        <v>0</v>
      </c>
      <c r="D150" s="95">
        <v>0</v>
      </c>
      <c r="E150" s="95">
        <v>80.170240000000007</v>
      </c>
    </row>
    <row r="151" spans="1:5">
      <c r="A151" s="64" t="s">
        <v>209</v>
      </c>
      <c r="B151" s="95">
        <v>42941.43924</v>
      </c>
      <c r="C151" s="95">
        <v>7893.6639100000002</v>
      </c>
      <c r="D151" s="95">
        <v>5518.1879300000001</v>
      </c>
      <c r="E151" s="95">
        <v>56353.291079999995</v>
      </c>
    </row>
    <row r="152" spans="1:5">
      <c r="A152" s="64" t="s">
        <v>275</v>
      </c>
      <c r="B152" s="95">
        <v>30696.815129999999</v>
      </c>
      <c r="C152" s="95">
        <v>5659.0479699999996</v>
      </c>
      <c r="D152" s="95">
        <v>2400.26431</v>
      </c>
      <c r="E152" s="95">
        <v>38756.127409999994</v>
      </c>
    </row>
    <row r="153" spans="1:5">
      <c r="A153" s="64" t="s">
        <v>236</v>
      </c>
      <c r="B153" s="95">
        <v>156.90198999999998</v>
      </c>
      <c r="C153" s="95">
        <v>59.509260000000005</v>
      </c>
      <c r="D153" s="95">
        <v>0.19</v>
      </c>
      <c r="E153" s="95">
        <v>216.60124999999999</v>
      </c>
    </row>
    <row r="154" spans="1:5">
      <c r="A154" s="64" t="s">
        <v>276</v>
      </c>
      <c r="B154" s="95">
        <v>0</v>
      </c>
      <c r="C154" s="95">
        <v>0</v>
      </c>
      <c r="D154" s="95">
        <v>0</v>
      </c>
      <c r="E154" s="95">
        <v>0</v>
      </c>
    </row>
    <row r="155" spans="1:5">
      <c r="A155" s="177" t="s">
        <v>277</v>
      </c>
      <c r="B155" s="57">
        <v>64773.482759999999</v>
      </c>
      <c r="C155" s="57">
        <v>5100.4621799999995</v>
      </c>
      <c r="D155" s="57">
        <v>4267.8801900000008</v>
      </c>
      <c r="E155" s="57">
        <v>74141.825129999997</v>
      </c>
    </row>
    <row r="156" spans="1:5">
      <c r="A156" s="64" t="s">
        <v>278</v>
      </c>
      <c r="B156" s="95">
        <v>50.510739999999998</v>
      </c>
      <c r="C156" s="95">
        <v>0.6351</v>
      </c>
      <c r="D156" s="95">
        <v>0</v>
      </c>
      <c r="E156" s="95">
        <v>51.14584</v>
      </c>
    </row>
    <row r="157" spans="1:5">
      <c r="A157" s="64" t="s">
        <v>279</v>
      </c>
      <c r="B157" s="95">
        <v>0</v>
      </c>
      <c r="C157" s="95">
        <v>0</v>
      </c>
      <c r="D157" s="95">
        <v>0</v>
      </c>
      <c r="E157" s="95">
        <v>0</v>
      </c>
    </row>
    <row r="158" spans="1:5">
      <c r="A158" s="64" t="s">
        <v>280</v>
      </c>
      <c r="B158" s="95">
        <v>50864.034869999996</v>
      </c>
      <c r="C158" s="95">
        <v>428.95337999999998</v>
      </c>
      <c r="D158" s="95">
        <v>2280.7730799999999</v>
      </c>
      <c r="E158" s="95">
        <v>53573.761330000001</v>
      </c>
    </row>
    <row r="159" spans="1:5">
      <c r="A159" s="64" t="s">
        <v>1301</v>
      </c>
      <c r="B159" s="95">
        <v>0</v>
      </c>
      <c r="C159" s="95">
        <v>0</v>
      </c>
      <c r="D159" s="95">
        <v>0</v>
      </c>
      <c r="E159" s="95">
        <v>0</v>
      </c>
    </row>
    <row r="160" spans="1:5">
      <c r="A160" s="64" t="s">
        <v>281</v>
      </c>
      <c r="B160" s="95">
        <v>13858.93715</v>
      </c>
      <c r="C160" s="95">
        <v>4670.3483499999993</v>
      </c>
      <c r="D160" s="95">
        <v>1212.2363500000001</v>
      </c>
      <c r="E160" s="95">
        <v>19741.521850000001</v>
      </c>
    </row>
    <row r="161" spans="1:5">
      <c r="A161" s="64" t="s">
        <v>282</v>
      </c>
      <c r="B161" s="95">
        <v>0</v>
      </c>
      <c r="C161" s="95">
        <v>0.52534999999999998</v>
      </c>
      <c r="D161" s="95">
        <v>774.87076000000002</v>
      </c>
      <c r="E161" s="95">
        <v>775.39611000000002</v>
      </c>
    </row>
    <row r="162" spans="1:5">
      <c r="A162" s="177" t="s">
        <v>283</v>
      </c>
      <c r="B162" s="57">
        <v>0</v>
      </c>
      <c r="C162" s="57">
        <v>0</v>
      </c>
      <c r="D162" s="57">
        <v>0</v>
      </c>
      <c r="E162" s="57">
        <v>0</v>
      </c>
    </row>
    <row r="163" spans="1:5">
      <c r="A163" s="64" t="s">
        <v>284</v>
      </c>
      <c r="B163" s="95">
        <v>0</v>
      </c>
      <c r="C163" s="95">
        <v>0</v>
      </c>
      <c r="D163" s="95">
        <v>0</v>
      </c>
      <c r="E163" s="95">
        <v>0</v>
      </c>
    </row>
    <row r="164" spans="1:5">
      <c r="A164" s="64" t="s">
        <v>285</v>
      </c>
      <c r="B164" s="95">
        <v>0</v>
      </c>
      <c r="C164" s="95">
        <v>0</v>
      </c>
      <c r="D164" s="95">
        <v>0</v>
      </c>
      <c r="E164" s="95">
        <v>0</v>
      </c>
    </row>
    <row r="165" spans="1:5">
      <c r="A165" s="64" t="s">
        <v>1492</v>
      </c>
      <c r="B165" s="95">
        <v>0</v>
      </c>
      <c r="C165" s="95">
        <v>0</v>
      </c>
      <c r="D165" s="95">
        <v>0</v>
      </c>
      <c r="E165" s="95">
        <v>0</v>
      </c>
    </row>
    <row r="166" spans="1:5">
      <c r="A166" s="64" t="s">
        <v>287</v>
      </c>
      <c r="B166" s="95">
        <v>0</v>
      </c>
      <c r="C166" s="95">
        <v>0</v>
      </c>
      <c r="D166" s="95">
        <v>0</v>
      </c>
      <c r="E166" s="95">
        <v>0</v>
      </c>
    </row>
    <row r="167" spans="1:5">
      <c r="A167" s="177" t="s">
        <v>288</v>
      </c>
      <c r="B167" s="57">
        <v>0</v>
      </c>
      <c r="C167" s="57">
        <v>0</v>
      </c>
      <c r="D167" s="57">
        <v>0</v>
      </c>
      <c r="E167" s="57">
        <v>0</v>
      </c>
    </row>
    <row r="168" spans="1:5">
      <c r="A168" s="64" t="s">
        <v>289</v>
      </c>
      <c r="B168" s="95">
        <v>0</v>
      </c>
      <c r="C168" s="95">
        <v>0</v>
      </c>
      <c r="D168" s="95">
        <v>0</v>
      </c>
      <c r="E168" s="95">
        <v>0</v>
      </c>
    </row>
    <row r="169" spans="1:5">
      <c r="A169" s="64" t="s">
        <v>295</v>
      </c>
      <c r="B169" s="95">
        <v>0</v>
      </c>
      <c r="C169" s="95">
        <v>0</v>
      </c>
      <c r="D169" s="95">
        <v>0</v>
      </c>
      <c r="E169" s="95">
        <v>0</v>
      </c>
    </row>
    <row r="170" spans="1:5">
      <c r="A170" s="64" t="s">
        <v>296</v>
      </c>
      <c r="B170" s="95">
        <v>0</v>
      </c>
      <c r="C170" s="95">
        <v>0</v>
      </c>
      <c r="D170" s="95">
        <v>0</v>
      </c>
      <c r="E170" s="95">
        <v>0</v>
      </c>
    </row>
    <row r="171" spans="1:5">
      <c r="A171" s="177" t="s">
        <v>297</v>
      </c>
      <c r="B171" s="57">
        <v>718919.49823999999</v>
      </c>
      <c r="C171" s="57">
        <v>99699.973249999995</v>
      </c>
      <c r="D171" s="57">
        <v>174619.27052000002</v>
      </c>
      <c r="E171" s="57">
        <v>993238.74201000005</v>
      </c>
    </row>
    <row r="172" spans="1:5">
      <c r="A172" s="63" t="s">
        <v>298</v>
      </c>
      <c r="B172" s="95">
        <v>411490.8</v>
      </c>
      <c r="C172" s="95">
        <v>72549.3</v>
      </c>
      <c r="D172" s="95">
        <v>69392.399999999994</v>
      </c>
      <c r="E172" s="95">
        <v>553432.5</v>
      </c>
    </row>
    <row r="173" spans="1:5">
      <c r="A173" s="64" t="s">
        <v>299</v>
      </c>
      <c r="B173" s="95">
        <v>411490.8</v>
      </c>
      <c r="C173" s="95">
        <v>72549.3</v>
      </c>
      <c r="D173" s="95">
        <v>69392.399999999994</v>
      </c>
      <c r="E173" s="95">
        <v>553432.5</v>
      </c>
    </row>
    <row r="174" spans="1:5">
      <c r="A174" s="64" t="s">
        <v>300</v>
      </c>
      <c r="B174" s="95">
        <v>0</v>
      </c>
      <c r="C174" s="95">
        <v>0</v>
      </c>
      <c r="D174" s="95">
        <v>0</v>
      </c>
      <c r="E174" s="95">
        <v>0</v>
      </c>
    </row>
    <row r="175" spans="1:5">
      <c r="A175" s="64" t="s">
        <v>301</v>
      </c>
      <c r="B175" s="95">
        <v>0</v>
      </c>
      <c r="C175" s="95">
        <v>0</v>
      </c>
      <c r="D175" s="95">
        <v>0</v>
      </c>
      <c r="E175" s="95">
        <v>0</v>
      </c>
    </row>
    <row r="176" spans="1:5">
      <c r="A176" s="63" t="s">
        <v>302</v>
      </c>
      <c r="B176" s="95">
        <v>0</v>
      </c>
      <c r="C176" s="95">
        <v>4.7393199999999993</v>
      </c>
      <c r="D176" s="95">
        <v>0</v>
      </c>
      <c r="E176" s="95">
        <v>4.7393199999999993</v>
      </c>
    </row>
    <row r="177" spans="1:5">
      <c r="A177" s="64" t="s">
        <v>303</v>
      </c>
      <c r="B177" s="95">
        <v>0</v>
      </c>
      <c r="C177" s="95">
        <v>0</v>
      </c>
      <c r="D177" s="95">
        <v>0</v>
      </c>
      <c r="E177" s="95">
        <v>0</v>
      </c>
    </row>
    <row r="178" spans="1:5">
      <c r="A178" s="64" t="s">
        <v>304</v>
      </c>
      <c r="B178" s="95">
        <v>0</v>
      </c>
      <c r="C178" s="95">
        <v>0</v>
      </c>
      <c r="D178" s="95">
        <v>0</v>
      </c>
      <c r="E178" s="95">
        <v>0</v>
      </c>
    </row>
    <row r="179" spans="1:5">
      <c r="A179" s="64" t="s">
        <v>305</v>
      </c>
      <c r="B179" s="95">
        <v>0</v>
      </c>
      <c r="C179" s="95">
        <v>4.7393199999999993</v>
      </c>
      <c r="D179" s="95">
        <v>0</v>
      </c>
      <c r="E179" s="95">
        <v>4.7393199999999993</v>
      </c>
    </row>
    <row r="180" spans="1:5">
      <c r="A180" s="63" t="s">
        <v>306</v>
      </c>
      <c r="B180" s="95">
        <v>0</v>
      </c>
      <c r="C180" s="95">
        <v>0</v>
      </c>
      <c r="D180" s="95">
        <v>0</v>
      </c>
      <c r="E180" s="95">
        <v>0</v>
      </c>
    </row>
    <row r="181" spans="1:5">
      <c r="A181" s="64" t="s">
        <v>307</v>
      </c>
      <c r="B181" s="95">
        <v>0</v>
      </c>
      <c r="C181" s="95">
        <v>0</v>
      </c>
      <c r="D181" s="95">
        <v>0</v>
      </c>
      <c r="E181" s="95">
        <v>0</v>
      </c>
    </row>
    <row r="182" spans="1:5">
      <c r="A182" s="63" t="s">
        <v>308</v>
      </c>
      <c r="B182" s="95">
        <v>291689.03162000002</v>
      </c>
      <c r="C182" s="95">
        <v>35479.850810000004</v>
      </c>
      <c r="D182" s="95">
        <v>99909.407340000005</v>
      </c>
      <c r="E182" s="95">
        <v>427078.28976999997</v>
      </c>
    </row>
    <row r="183" spans="1:5">
      <c r="A183" s="64" t="s">
        <v>309</v>
      </c>
      <c r="B183" s="95">
        <v>20774.074929999999</v>
      </c>
      <c r="C183" s="95">
        <v>2289.4575399999999</v>
      </c>
      <c r="D183" s="95">
        <v>7974.4224699999995</v>
      </c>
      <c r="E183" s="95">
        <v>31037.95494</v>
      </c>
    </row>
    <row r="184" spans="1:5">
      <c r="A184" s="64" t="s">
        <v>310</v>
      </c>
      <c r="B184" s="95">
        <v>143960.88806999999</v>
      </c>
      <c r="C184" s="95">
        <v>20306.22019</v>
      </c>
      <c r="D184" s="95">
        <v>74594.86215999999</v>
      </c>
      <c r="E184" s="95">
        <v>238861.97042</v>
      </c>
    </row>
    <row r="185" spans="1:5">
      <c r="A185" s="64" t="s">
        <v>311</v>
      </c>
      <c r="B185" s="95">
        <v>126954.06862000001</v>
      </c>
      <c r="C185" s="95">
        <v>12884.17308</v>
      </c>
      <c r="D185" s="95">
        <v>17340.12271</v>
      </c>
      <c r="E185" s="95">
        <v>157178.36441000001</v>
      </c>
    </row>
    <row r="186" spans="1:5">
      <c r="A186" s="63" t="s">
        <v>312</v>
      </c>
      <c r="B186" s="95">
        <v>15739.66662</v>
      </c>
      <c r="C186" s="95">
        <v>-8333.9168800000007</v>
      </c>
      <c r="D186" s="95">
        <v>5317.4631799999997</v>
      </c>
      <c r="E186" s="95">
        <v>12723.21292</v>
      </c>
    </row>
    <row r="187" spans="1:5">
      <c r="A187" s="64" t="s">
        <v>313</v>
      </c>
      <c r="B187" s="95">
        <v>0</v>
      </c>
      <c r="C187" s="95">
        <v>0</v>
      </c>
      <c r="D187" s="95">
        <v>0</v>
      </c>
      <c r="E187" s="95">
        <v>0</v>
      </c>
    </row>
    <row r="188" spans="1:5">
      <c r="A188" s="100" t="s">
        <v>314</v>
      </c>
      <c r="B188" s="95">
        <v>15739.66662</v>
      </c>
      <c r="C188" s="95">
        <v>-8333.9168800000007</v>
      </c>
      <c r="D188" s="95">
        <v>5317.4631799999997</v>
      </c>
      <c r="E188" s="95">
        <v>12723.21292</v>
      </c>
    </row>
    <row r="189" spans="1:5">
      <c r="A189" s="155" t="s">
        <v>315</v>
      </c>
      <c r="B189" s="57">
        <v>2509626.97805</v>
      </c>
      <c r="C189" s="57">
        <v>1103845.7434100001</v>
      </c>
      <c r="D189" s="57">
        <v>349094.94925999996</v>
      </c>
      <c r="E189" s="57">
        <v>3962567.6707199998</v>
      </c>
    </row>
    <row r="190" spans="1:5">
      <c r="A190" s="177" t="s">
        <v>316</v>
      </c>
      <c r="B190" s="57">
        <v>2052.87898</v>
      </c>
      <c r="C190" s="57">
        <v>1375.8401899999999</v>
      </c>
      <c r="D190" s="57">
        <v>0</v>
      </c>
      <c r="E190" s="57">
        <v>3428.7191699999998</v>
      </c>
    </row>
    <row r="191" spans="1:5">
      <c r="A191" s="63" t="s">
        <v>317</v>
      </c>
      <c r="B191" s="95">
        <v>0</v>
      </c>
      <c r="C191" s="95">
        <v>0</v>
      </c>
      <c r="D191" s="95">
        <v>0</v>
      </c>
      <c r="E191" s="95">
        <v>0</v>
      </c>
    </row>
    <row r="192" spans="1:5">
      <c r="A192" s="64" t="s">
        <v>318</v>
      </c>
      <c r="B192" s="95">
        <v>0</v>
      </c>
      <c r="C192" s="95">
        <v>0</v>
      </c>
      <c r="D192" s="95">
        <v>0</v>
      </c>
      <c r="E192" s="95">
        <v>0</v>
      </c>
    </row>
    <row r="193" spans="1:5">
      <c r="A193" s="64" t="s">
        <v>319</v>
      </c>
      <c r="B193" s="95">
        <v>0</v>
      </c>
      <c r="C193" s="95">
        <v>0</v>
      </c>
      <c r="D193" s="95">
        <v>0</v>
      </c>
      <c r="E193" s="95">
        <v>0</v>
      </c>
    </row>
    <row r="194" spans="1:5">
      <c r="A194" s="64" t="s">
        <v>320</v>
      </c>
      <c r="B194" s="95">
        <v>0</v>
      </c>
      <c r="C194" s="95">
        <v>0</v>
      </c>
      <c r="D194" s="95">
        <v>0</v>
      </c>
      <c r="E194" s="95">
        <v>0</v>
      </c>
    </row>
    <row r="195" spans="1:5">
      <c r="A195" s="64" t="s">
        <v>321</v>
      </c>
      <c r="B195" s="95">
        <v>0</v>
      </c>
      <c r="C195" s="95">
        <v>0</v>
      </c>
      <c r="D195" s="95">
        <v>0</v>
      </c>
      <c r="E195" s="95">
        <v>0</v>
      </c>
    </row>
    <row r="196" spans="1:5">
      <c r="A196" s="64" t="s">
        <v>322</v>
      </c>
      <c r="B196" s="95">
        <v>0</v>
      </c>
      <c r="C196" s="95">
        <v>0</v>
      </c>
      <c r="D196" s="95">
        <v>0</v>
      </c>
      <c r="E196" s="95">
        <v>0</v>
      </c>
    </row>
    <row r="197" spans="1:5">
      <c r="A197" s="63" t="s">
        <v>323</v>
      </c>
      <c r="B197" s="95">
        <v>0</v>
      </c>
      <c r="C197" s="95">
        <v>1375.8401899999999</v>
      </c>
      <c r="D197" s="95">
        <v>0</v>
      </c>
      <c r="E197" s="95">
        <v>1375.8401899999999</v>
      </c>
    </row>
    <row r="198" spans="1:5">
      <c r="A198" s="64" t="s">
        <v>324</v>
      </c>
      <c r="B198" s="95">
        <v>0</v>
      </c>
      <c r="C198" s="95">
        <v>0</v>
      </c>
      <c r="D198" s="95">
        <v>0</v>
      </c>
      <c r="E198" s="95">
        <v>0</v>
      </c>
    </row>
    <row r="199" spans="1:5">
      <c r="A199" s="64" t="s">
        <v>325</v>
      </c>
      <c r="B199" s="95">
        <v>0</v>
      </c>
      <c r="C199" s="95">
        <v>0</v>
      </c>
      <c r="D199" s="95">
        <v>0</v>
      </c>
      <c r="E199" s="95">
        <v>0</v>
      </c>
    </row>
    <row r="200" spans="1:5">
      <c r="A200" s="64" t="s">
        <v>1493</v>
      </c>
      <c r="B200" s="95">
        <v>0</v>
      </c>
      <c r="C200" s="95">
        <v>1359.74019</v>
      </c>
      <c r="D200" s="95">
        <v>0</v>
      </c>
      <c r="E200" s="95">
        <v>1359.74019</v>
      </c>
    </row>
    <row r="201" spans="1:5">
      <c r="A201" s="64" t="s">
        <v>327</v>
      </c>
      <c r="B201" s="95">
        <v>0</v>
      </c>
      <c r="C201" s="95">
        <v>0</v>
      </c>
      <c r="D201" s="95">
        <v>0</v>
      </c>
      <c r="E201" s="95">
        <v>0</v>
      </c>
    </row>
    <row r="202" spans="1:5">
      <c r="A202" s="64" t="s">
        <v>328</v>
      </c>
      <c r="B202" s="95">
        <v>0</v>
      </c>
      <c r="C202" s="95">
        <v>16.100000000000001</v>
      </c>
      <c r="D202" s="95">
        <v>0</v>
      </c>
      <c r="E202" s="95">
        <v>16.100000000000001</v>
      </c>
    </row>
    <row r="203" spans="1:5">
      <c r="A203" s="63" t="s">
        <v>329</v>
      </c>
      <c r="B203" s="95">
        <v>0</v>
      </c>
      <c r="C203" s="95">
        <v>0</v>
      </c>
      <c r="D203" s="95">
        <v>0</v>
      </c>
      <c r="E203" s="95">
        <v>0</v>
      </c>
    </row>
    <row r="204" spans="1:5">
      <c r="A204" s="63" t="s">
        <v>330</v>
      </c>
      <c r="B204" s="95">
        <v>2052.87898</v>
      </c>
      <c r="C204" s="95">
        <v>0</v>
      </c>
      <c r="D204" s="95">
        <v>0</v>
      </c>
      <c r="E204" s="95">
        <v>2052.87898</v>
      </c>
    </row>
    <row r="205" spans="1:5">
      <c r="A205" s="64" t="s">
        <v>331</v>
      </c>
      <c r="B205" s="95">
        <v>0</v>
      </c>
      <c r="C205" s="95">
        <v>0</v>
      </c>
      <c r="D205" s="95">
        <v>0</v>
      </c>
      <c r="E205" s="95">
        <v>0</v>
      </c>
    </row>
    <row r="206" spans="1:5">
      <c r="A206" s="64" t="s">
        <v>332</v>
      </c>
      <c r="B206" s="95">
        <v>2052.87898</v>
      </c>
      <c r="C206" s="95">
        <v>0</v>
      </c>
      <c r="D206" s="95">
        <v>0</v>
      </c>
      <c r="E206" s="95">
        <v>2052.87898</v>
      </c>
    </row>
    <row r="207" spans="1:5">
      <c r="A207" s="64" t="s">
        <v>333</v>
      </c>
      <c r="B207" s="95">
        <v>0</v>
      </c>
      <c r="C207" s="95">
        <v>0</v>
      </c>
      <c r="D207" s="95">
        <v>0</v>
      </c>
      <c r="E207" s="95">
        <v>0</v>
      </c>
    </row>
    <row r="208" spans="1:5">
      <c r="A208" s="64" t="s">
        <v>334</v>
      </c>
      <c r="B208" s="95">
        <v>0</v>
      </c>
      <c r="C208" s="95">
        <v>0</v>
      </c>
      <c r="D208" s="95">
        <v>0</v>
      </c>
      <c r="E208" s="95">
        <v>0</v>
      </c>
    </row>
    <row r="209" spans="1:5">
      <c r="A209" s="63" t="s">
        <v>335</v>
      </c>
      <c r="B209" s="95">
        <v>0</v>
      </c>
      <c r="C209" s="95">
        <v>0</v>
      </c>
      <c r="D209" s="95">
        <v>0</v>
      </c>
      <c r="E209" s="95">
        <v>0</v>
      </c>
    </row>
    <row r="210" spans="1:5">
      <c r="A210" s="177" t="s">
        <v>336</v>
      </c>
      <c r="B210" s="57">
        <v>5472626.6447000001</v>
      </c>
      <c r="C210" s="57">
        <v>1787936.7162899999</v>
      </c>
      <c r="D210" s="57">
        <v>542728.80895000009</v>
      </c>
      <c r="E210" s="57">
        <v>7803292.1699399995</v>
      </c>
    </row>
    <row r="211" spans="1:5">
      <c r="A211" s="63" t="s">
        <v>337</v>
      </c>
      <c r="B211" s="95">
        <v>0</v>
      </c>
      <c r="C211" s="95">
        <v>0</v>
      </c>
      <c r="D211" s="95">
        <v>0</v>
      </c>
      <c r="E211" s="95">
        <v>0</v>
      </c>
    </row>
    <row r="212" spans="1:5">
      <c r="A212" s="64" t="s">
        <v>338</v>
      </c>
      <c r="B212" s="95">
        <v>0</v>
      </c>
      <c r="C212" s="95">
        <v>0</v>
      </c>
      <c r="D212" s="95">
        <v>0</v>
      </c>
      <c r="E212" s="95">
        <v>0</v>
      </c>
    </row>
    <row r="213" spans="1:5">
      <c r="A213" s="64" t="s">
        <v>339</v>
      </c>
      <c r="B213" s="95">
        <v>0</v>
      </c>
      <c r="C213" s="95">
        <v>0</v>
      </c>
      <c r="D213" s="95">
        <v>0</v>
      </c>
      <c r="E213" s="95">
        <v>0</v>
      </c>
    </row>
    <row r="214" spans="1:5">
      <c r="A214" s="64" t="s">
        <v>340</v>
      </c>
      <c r="B214" s="95">
        <v>0</v>
      </c>
      <c r="C214" s="95">
        <v>0</v>
      </c>
      <c r="D214" s="95">
        <v>0</v>
      </c>
      <c r="E214" s="95">
        <v>0</v>
      </c>
    </row>
    <row r="215" spans="1:5">
      <c r="A215" s="63" t="s">
        <v>341</v>
      </c>
      <c r="B215" s="95">
        <v>0</v>
      </c>
      <c r="C215" s="95">
        <v>0</v>
      </c>
      <c r="D215" s="95">
        <v>144.54445999999999</v>
      </c>
      <c r="E215" s="95">
        <v>144.54445999999999</v>
      </c>
    </row>
    <row r="216" spans="1:5">
      <c r="A216" s="65" t="s">
        <v>342</v>
      </c>
      <c r="B216" s="95">
        <v>0</v>
      </c>
      <c r="C216" s="95">
        <v>0</v>
      </c>
      <c r="D216" s="95">
        <v>0</v>
      </c>
      <c r="E216" s="95">
        <v>0</v>
      </c>
    </row>
    <row r="217" spans="1:5">
      <c r="A217" s="64" t="s">
        <v>343</v>
      </c>
      <c r="B217" s="95">
        <v>0</v>
      </c>
      <c r="C217" s="95">
        <v>0</v>
      </c>
      <c r="D217" s="95">
        <v>144.54445999999999</v>
      </c>
      <c r="E217" s="95">
        <v>144.54445999999999</v>
      </c>
    </row>
    <row r="218" spans="1:5">
      <c r="A218" s="64" t="s">
        <v>344</v>
      </c>
      <c r="B218" s="95">
        <v>0</v>
      </c>
      <c r="C218" s="95">
        <v>0</v>
      </c>
      <c r="D218" s="95">
        <v>0</v>
      </c>
      <c r="E218" s="95">
        <v>0</v>
      </c>
    </row>
    <row r="219" spans="1:5">
      <c r="A219" s="64" t="s">
        <v>345</v>
      </c>
      <c r="B219" s="95">
        <v>0</v>
      </c>
      <c r="C219" s="95">
        <v>0</v>
      </c>
      <c r="D219" s="95">
        <v>0</v>
      </c>
      <c r="E219" s="95">
        <v>0</v>
      </c>
    </row>
    <row r="220" spans="1:5">
      <c r="A220" s="64" t="s">
        <v>346</v>
      </c>
      <c r="B220" s="95">
        <v>0</v>
      </c>
      <c r="C220" s="95">
        <v>0</v>
      </c>
      <c r="D220" s="95">
        <v>0</v>
      </c>
      <c r="E220" s="95">
        <v>0</v>
      </c>
    </row>
    <row r="221" spans="1:5">
      <c r="A221" s="63" t="s">
        <v>347</v>
      </c>
      <c r="B221" s="95">
        <v>0</v>
      </c>
      <c r="C221" s="95">
        <v>0</v>
      </c>
      <c r="D221" s="95">
        <v>0</v>
      </c>
      <c r="E221" s="95">
        <v>0</v>
      </c>
    </row>
    <row r="222" spans="1:5">
      <c r="A222" s="64" t="s">
        <v>348</v>
      </c>
      <c r="B222" s="95">
        <v>0</v>
      </c>
      <c r="C222" s="95">
        <v>0</v>
      </c>
      <c r="D222" s="95">
        <v>0</v>
      </c>
      <c r="E222" s="95">
        <v>0</v>
      </c>
    </row>
    <row r="223" spans="1:5">
      <c r="A223" s="64" t="s">
        <v>349</v>
      </c>
      <c r="B223" s="95">
        <v>0</v>
      </c>
      <c r="C223" s="95">
        <v>0</v>
      </c>
      <c r="D223" s="95">
        <v>0</v>
      </c>
      <c r="E223" s="95">
        <v>0</v>
      </c>
    </row>
    <row r="224" spans="1:5">
      <c r="A224" s="63" t="s">
        <v>350</v>
      </c>
      <c r="B224" s="95">
        <v>0</v>
      </c>
      <c r="C224" s="95">
        <v>0</v>
      </c>
      <c r="D224" s="95">
        <v>0</v>
      </c>
      <c r="E224" s="95">
        <v>0</v>
      </c>
    </row>
    <row r="225" spans="1:5">
      <c r="A225" s="64" t="s">
        <v>351</v>
      </c>
      <c r="B225" s="95">
        <v>0</v>
      </c>
      <c r="C225" s="95">
        <v>0</v>
      </c>
      <c r="D225" s="95">
        <v>0</v>
      </c>
      <c r="E225" s="95">
        <v>0</v>
      </c>
    </row>
    <row r="226" spans="1:5">
      <c r="A226" s="64" t="s">
        <v>352</v>
      </c>
      <c r="B226" s="95">
        <v>0</v>
      </c>
      <c r="C226" s="95">
        <v>0</v>
      </c>
      <c r="D226" s="95">
        <v>0</v>
      </c>
      <c r="E226" s="95">
        <v>0</v>
      </c>
    </row>
    <row r="227" spans="1:5">
      <c r="A227" s="63" t="s">
        <v>353</v>
      </c>
      <c r="B227" s="95">
        <v>3536688.0029899999</v>
      </c>
      <c r="C227" s="95">
        <v>1643136.4321600001</v>
      </c>
      <c r="D227" s="95">
        <v>522332.39224000002</v>
      </c>
      <c r="E227" s="95">
        <v>5702156.8273900002</v>
      </c>
    </row>
    <row r="228" spans="1:5">
      <c r="A228" s="64" t="s">
        <v>354</v>
      </c>
      <c r="B228" s="95">
        <v>3534655.9271499999</v>
      </c>
      <c r="C228" s="95">
        <v>1626539.31225</v>
      </c>
      <c r="D228" s="95">
        <v>522332.39224000002</v>
      </c>
      <c r="E228" s="95">
        <v>5683527.6316400003</v>
      </c>
    </row>
    <row r="229" spans="1:5">
      <c r="A229" s="64" t="s">
        <v>355</v>
      </c>
      <c r="B229" s="95">
        <v>0</v>
      </c>
      <c r="C229" s="95">
        <v>0</v>
      </c>
      <c r="D229" s="95">
        <v>0</v>
      </c>
      <c r="E229" s="95">
        <v>0</v>
      </c>
    </row>
    <row r="230" spans="1:5">
      <c r="A230" s="64" t="s">
        <v>356</v>
      </c>
      <c r="B230" s="95">
        <v>0</v>
      </c>
      <c r="C230" s="95">
        <v>2326.40436</v>
      </c>
      <c r="D230" s="95">
        <v>0</v>
      </c>
      <c r="E230" s="95">
        <v>2326.40436</v>
      </c>
    </row>
    <row r="231" spans="1:5">
      <c r="A231" s="64" t="s">
        <v>357</v>
      </c>
      <c r="B231" s="95">
        <v>0</v>
      </c>
      <c r="C231" s="95">
        <v>0</v>
      </c>
      <c r="D231" s="95">
        <v>0</v>
      </c>
      <c r="E231" s="95">
        <v>0</v>
      </c>
    </row>
    <row r="232" spans="1:5">
      <c r="A232" s="64" t="s">
        <v>358</v>
      </c>
      <c r="B232" s="64">
        <v>2032.07584</v>
      </c>
      <c r="C232" s="64">
        <v>13655.109539999999</v>
      </c>
      <c r="D232" s="64">
        <v>0</v>
      </c>
      <c r="E232" s="64">
        <v>15687.185380000001</v>
      </c>
    </row>
    <row r="233" spans="1:5">
      <c r="A233" s="64" t="s">
        <v>359</v>
      </c>
      <c r="B233" s="64">
        <v>0</v>
      </c>
      <c r="C233" s="64">
        <v>171.5</v>
      </c>
      <c r="D233" s="64">
        <v>0</v>
      </c>
      <c r="E233" s="64">
        <v>171.5</v>
      </c>
    </row>
    <row r="234" spans="1:5">
      <c r="A234" s="64" t="s">
        <v>360</v>
      </c>
      <c r="B234" s="64">
        <v>0</v>
      </c>
      <c r="C234" s="64">
        <v>0</v>
      </c>
      <c r="D234" s="64">
        <v>0</v>
      </c>
      <c r="E234" s="64">
        <v>0</v>
      </c>
    </row>
    <row r="235" spans="1:5">
      <c r="A235" s="64" t="s">
        <v>361</v>
      </c>
      <c r="B235" s="64">
        <v>0</v>
      </c>
      <c r="C235" s="64">
        <v>444.10601000000003</v>
      </c>
      <c r="D235" s="64">
        <v>0</v>
      </c>
      <c r="E235" s="64">
        <v>444.10601000000003</v>
      </c>
    </row>
    <row r="236" spans="1:5">
      <c r="A236" s="63" t="s">
        <v>362</v>
      </c>
      <c r="B236" s="64">
        <v>1935938.6417100001</v>
      </c>
      <c r="C236" s="64">
        <v>144800.28412999999</v>
      </c>
      <c r="D236" s="64">
        <v>20251.87225</v>
      </c>
      <c r="E236" s="64">
        <v>2100990.7980899997</v>
      </c>
    </row>
    <row r="237" spans="1:5">
      <c r="A237" s="64" t="s">
        <v>363</v>
      </c>
      <c r="B237" s="64">
        <v>17825.347859999998</v>
      </c>
      <c r="C237" s="64">
        <v>26176.22711</v>
      </c>
      <c r="D237" s="64">
        <v>0</v>
      </c>
      <c r="E237" s="64">
        <v>44001.574970000001</v>
      </c>
    </row>
    <row r="238" spans="1:5">
      <c r="A238" s="64" t="s">
        <v>364</v>
      </c>
      <c r="B238" s="64">
        <v>0</v>
      </c>
      <c r="C238" s="64">
        <v>0</v>
      </c>
      <c r="D238" s="64">
        <v>0</v>
      </c>
      <c r="E238" s="64">
        <v>0</v>
      </c>
    </row>
    <row r="239" spans="1:5">
      <c r="A239" s="64" t="s">
        <v>365</v>
      </c>
      <c r="B239" s="64">
        <v>19609.128069999999</v>
      </c>
      <c r="C239" s="64">
        <v>4189.73675</v>
      </c>
      <c r="D239" s="64">
        <v>547.66968000000008</v>
      </c>
      <c r="E239" s="64">
        <v>24346.534500000002</v>
      </c>
    </row>
    <row r="240" spans="1:5">
      <c r="A240" s="64" t="s">
        <v>366</v>
      </c>
      <c r="B240" s="64">
        <v>13456.050720000001</v>
      </c>
      <c r="C240" s="64">
        <v>4770.24647</v>
      </c>
      <c r="D240" s="64">
        <v>3428.85257</v>
      </c>
      <c r="E240" s="64">
        <v>21655.14976</v>
      </c>
    </row>
    <row r="241" spans="1:5">
      <c r="A241" s="64" t="s">
        <v>1494</v>
      </c>
      <c r="B241" s="64">
        <v>0</v>
      </c>
      <c r="C241" s="64">
        <v>0</v>
      </c>
      <c r="D241" s="64">
        <v>0</v>
      </c>
      <c r="E241" s="64">
        <v>0</v>
      </c>
    </row>
    <row r="242" spans="1:5">
      <c r="A242" s="64" t="s">
        <v>367</v>
      </c>
      <c r="B242" s="64">
        <v>1885048.11506</v>
      </c>
      <c r="C242" s="64">
        <v>109664.0738</v>
      </c>
      <c r="D242" s="64">
        <v>16275.35</v>
      </c>
      <c r="E242" s="64">
        <v>2010987.53886</v>
      </c>
    </row>
    <row r="243" spans="1:5">
      <c r="A243" s="63" t="s">
        <v>368</v>
      </c>
      <c r="B243" s="64">
        <v>0</v>
      </c>
      <c r="C243" s="64">
        <v>0</v>
      </c>
      <c r="D243" s="64">
        <v>0</v>
      </c>
      <c r="E243" s="64">
        <v>0</v>
      </c>
    </row>
    <row r="244" spans="1:5">
      <c r="A244" s="64" t="s">
        <v>369</v>
      </c>
      <c r="B244" s="64">
        <v>0</v>
      </c>
      <c r="C244" s="64">
        <v>0</v>
      </c>
      <c r="D244" s="64">
        <v>0</v>
      </c>
      <c r="E244" s="64">
        <v>0</v>
      </c>
    </row>
    <row r="245" spans="1:5">
      <c r="A245" s="64" t="s">
        <v>370</v>
      </c>
      <c r="B245" s="64">
        <v>0</v>
      </c>
      <c r="C245" s="64">
        <v>0</v>
      </c>
      <c r="D245" s="64">
        <v>0</v>
      </c>
      <c r="E245" s="64">
        <v>0</v>
      </c>
    </row>
    <row r="246" spans="1:5">
      <c r="A246" s="63" t="s">
        <v>371</v>
      </c>
      <c r="B246" s="64">
        <v>0</v>
      </c>
      <c r="C246" s="64">
        <v>0</v>
      </c>
      <c r="D246" s="64">
        <v>0</v>
      </c>
      <c r="E246" s="64">
        <v>0</v>
      </c>
    </row>
    <row r="247" spans="1:5">
      <c r="A247" s="64" t="s">
        <v>369</v>
      </c>
      <c r="B247" s="64">
        <v>0</v>
      </c>
      <c r="C247" s="64">
        <v>0</v>
      </c>
      <c r="D247" s="64">
        <v>0</v>
      </c>
      <c r="E247" s="64">
        <v>0</v>
      </c>
    </row>
    <row r="248" spans="1:5">
      <c r="A248" s="64" t="s">
        <v>370</v>
      </c>
      <c r="B248" s="64">
        <v>0</v>
      </c>
      <c r="C248" s="64">
        <v>0</v>
      </c>
      <c r="D248" s="64">
        <v>0</v>
      </c>
      <c r="E248" s="64">
        <v>0</v>
      </c>
    </row>
    <row r="249" spans="1:5">
      <c r="A249" s="391" t="s">
        <v>372</v>
      </c>
      <c r="B249" s="274">
        <v>67462.427030000006</v>
      </c>
      <c r="C249" s="274">
        <v>33583.960079999997</v>
      </c>
      <c r="D249" s="274">
        <v>11426.890609999999</v>
      </c>
      <c r="E249" s="274">
        <v>112473.27772</v>
      </c>
    </row>
    <row r="250" spans="1:5">
      <c r="A250" s="64" t="s">
        <v>373</v>
      </c>
      <c r="B250" s="95">
        <v>0</v>
      </c>
      <c r="C250" s="95">
        <v>33.375059999999998</v>
      </c>
      <c r="D250" s="95">
        <v>0</v>
      </c>
      <c r="E250" s="95">
        <v>33.375059999999998</v>
      </c>
    </row>
    <row r="251" spans="1:5">
      <c r="A251" s="64" t="s">
        <v>374</v>
      </c>
      <c r="B251" s="95">
        <v>6715.2760499999995</v>
      </c>
      <c r="C251" s="95">
        <v>567.49530000000004</v>
      </c>
      <c r="D251" s="95">
        <v>320.72209999999995</v>
      </c>
      <c r="E251" s="95">
        <v>7603.4934499999999</v>
      </c>
    </row>
    <row r="252" spans="1:5">
      <c r="A252" s="64" t="s">
        <v>375</v>
      </c>
      <c r="B252" s="95">
        <v>39280.14402</v>
      </c>
      <c r="C252" s="95">
        <v>16543.547839999999</v>
      </c>
      <c r="D252" s="95">
        <v>5545.0667599999997</v>
      </c>
      <c r="E252" s="95">
        <v>61368.758620000001</v>
      </c>
    </row>
    <row r="253" spans="1:5">
      <c r="A253" s="64" t="s">
        <v>376</v>
      </c>
      <c r="B253" s="95">
        <v>20462.79999</v>
      </c>
      <c r="C253" s="95">
        <v>12871.223169999999</v>
      </c>
      <c r="D253" s="95">
        <v>3901.5353700000001</v>
      </c>
      <c r="E253" s="95">
        <v>37235.558530000002</v>
      </c>
    </row>
    <row r="254" spans="1:5">
      <c r="A254" s="64" t="s">
        <v>377</v>
      </c>
      <c r="B254" s="95">
        <v>62.31438</v>
      </c>
      <c r="C254" s="95">
        <v>14.12947</v>
      </c>
      <c r="D254" s="95">
        <v>39.118040000000001</v>
      </c>
      <c r="E254" s="95">
        <v>115.56189000000001</v>
      </c>
    </row>
    <row r="255" spans="1:5">
      <c r="A255" s="64" t="s">
        <v>378</v>
      </c>
      <c r="B255" s="95">
        <v>0</v>
      </c>
      <c r="C255" s="95">
        <v>58.541019999999996</v>
      </c>
      <c r="D255" s="95">
        <v>70.98603</v>
      </c>
      <c r="E255" s="95">
        <v>129.52705</v>
      </c>
    </row>
    <row r="256" spans="1:5">
      <c r="A256" s="64" t="s">
        <v>379</v>
      </c>
      <c r="B256" s="95">
        <v>395.18301000000002</v>
      </c>
      <c r="C256" s="95">
        <v>2774.14356</v>
      </c>
      <c r="D256" s="95">
        <v>50.575940000000003</v>
      </c>
      <c r="E256" s="95">
        <v>3219.9025099999999</v>
      </c>
    </row>
    <row r="257" spans="1:5">
      <c r="A257" s="64" t="s">
        <v>380</v>
      </c>
      <c r="B257" s="95">
        <v>546.70957999999996</v>
      </c>
      <c r="C257" s="95">
        <v>7.3329199999999997</v>
      </c>
      <c r="D257" s="95">
        <v>0</v>
      </c>
      <c r="E257" s="95">
        <v>554.04250000000002</v>
      </c>
    </row>
    <row r="258" spans="1:5">
      <c r="A258" s="64" t="s">
        <v>381</v>
      </c>
      <c r="B258" s="95">
        <v>0</v>
      </c>
      <c r="C258" s="95">
        <v>0</v>
      </c>
      <c r="D258" s="95">
        <v>0</v>
      </c>
      <c r="E258" s="95">
        <v>0</v>
      </c>
    </row>
    <row r="259" spans="1:5">
      <c r="A259" s="64" t="s">
        <v>382</v>
      </c>
      <c r="B259" s="95">
        <v>0</v>
      </c>
      <c r="C259" s="95">
        <v>700.70275000000004</v>
      </c>
      <c r="D259" s="95">
        <v>1498.8863700000002</v>
      </c>
      <c r="E259" s="95">
        <v>2199.5891200000001</v>
      </c>
    </row>
    <row r="260" spans="1:5">
      <c r="A260" s="64" t="s">
        <v>383</v>
      </c>
      <c r="B260" s="95">
        <v>0</v>
      </c>
      <c r="C260" s="95">
        <v>13.46899</v>
      </c>
      <c r="D260" s="95">
        <v>0</v>
      </c>
      <c r="E260" s="95">
        <v>13.46899</v>
      </c>
    </row>
    <row r="261" spans="1:5">
      <c r="A261" s="391" t="s">
        <v>384</v>
      </c>
      <c r="B261" s="274">
        <v>-15512.50921</v>
      </c>
      <c r="C261" s="274">
        <v>-16444.331859999998</v>
      </c>
      <c r="D261" s="274">
        <v>-1376.55537</v>
      </c>
      <c r="E261" s="274">
        <v>-33333.396440000004</v>
      </c>
    </row>
    <row r="262" spans="1:5">
      <c r="A262" s="64" t="s">
        <v>385</v>
      </c>
      <c r="B262" s="95">
        <v>-15442.342460000002</v>
      </c>
      <c r="C262" s="95">
        <v>-12965.237509999999</v>
      </c>
      <c r="D262" s="95">
        <v>-1376.55537</v>
      </c>
      <c r="E262" s="95">
        <v>-29784.135340000001</v>
      </c>
    </row>
    <row r="263" spans="1:5">
      <c r="A263" s="64" t="s">
        <v>386</v>
      </c>
      <c r="B263" s="95">
        <v>0</v>
      </c>
      <c r="C263" s="95">
        <v>0</v>
      </c>
      <c r="D263" s="95">
        <v>0</v>
      </c>
      <c r="E263" s="95">
        <v>0</v>
      </c>
    </row>
    <row r="264" spans="1:5">
      <c r="A264" s="64" t="s">
        <v>387</v>
      </c>
      <c r="B264" s="95">
        <v>0</v>
      </c>
      <c r="C264" s="95">
        <v>-3474.9008699999999</v>
      </c>
      <c r="D264" s="95">
        <v>0</v>
      </c>
      <c r="E264" s="95">
        <v>-3474.9008699999999</v>
      </c>
    </row>
    <row r="265" spans="1:5">
      <c r="A265" s="64" t="s">
        <v>388</v>
      </c>
      <c r="B265" s="95">
        <v>-70.166749999999993</v>
      </c>
      <c r="C265" s="95">
        <v>-2.9495800000000001</v>
      </c>
      <c r="D265" s="95">
        <v>0</v>
      </c>
      <c r="E265" s="95">
        <v>-73.116330000000005</v>
      </c>
    </row>
    <row r="266" spans="1:5">
      <c r="A266" s="65" t="s">
        <v>389</v>
      </c>
      <c r="B266" s="95">
        <v>0</v>
      </c>
      <c r="C266" s="95">
        <v>0</v>
      </c>
      <c r="D266" s="95">
        <v>0</v>
      </c>
      <c r="E266" s="95">
        <v>0</v>
      </c>
    </row>
    <row r="267" spans="1:5">
      <c r="A267" s="65" t="s">
        <v>390</v>
      </c>
      <c r="B267" s="95">
        <v>0</v>
      </c>
      <c r="C267" s="95">
        <v>0</v>
      </c>
      <c r="D267" s="95">
        <v>0</v>
      </c>
      <c r="E267" s="95">
        <v>0</v>
      </c>
    </row>
    <row r="268" spans="1:5">
      <c r="A268" s="65" t="s">
        <v>461</v>
      </c>
      <c r="B268" s="95">
        <v>0</v>
      </c>
      <c r="C268" s="95">
        <v>-1.2439</v>
      </c>
      <c r="D268" s="95">
        <v>0</v>
      </c>
      <c r="E268" s="95">
        <v>-1.2439</v>
      </c>
    </row>
    <row r="269" spans="1:5">
      <c r="A269" s="387" t="s">
        <v>975</v>
      </c>
      <c r="B269" s="274">
        <v>51949.917820000002</v>
      </c>
      <c r="C269" s="274">
        <v>17139.628219999999</v>
      </c>
      <c r="D269" s="274">
        <v>10050.33524</v>
      </c>
      <c r="E269" s="274">
        <v>79139.881280000001</v>
      </c>
    </row>
    <row r="270" spans="1:5">
      <c r="A270" s="64" t="s">
        <v>391</v>
      </c>
      <c r="B270" s="95">
        <v>2015.4085400000001</v>
      </c>
      <c r="C270" s="95">
        <v>936.69146000000001</v>
      </c>
      <c r="D270" s="95">
        <v>45.992959999999997</v>
      </c>
      <c r="E270" s="95">
        <v>2998.0929599999999</v>
      </c>
    </row>
    <row r="271" spans="1:5">
      <c r="A271" s="64" t="s">
        <v>392</v>
      </c>
      <c r="B271" s="95">
        <v>1552.56648</v>
      </c>
      <c r="C271" s="95">
        <v>546.72404000000006</v>
      </c>
      <c r="D271" s="95">
        <v>30.325779999999998</v>
      </c>
      <c r="E271" s="95">
        <v>2129.6162999999997</v>
      </c>
    </row>
    <row r="272" spans="1:5">
      <c r="A272" s="64" t="s">
        <v>393</v>
      </c>
      <c r="B272" s="95">
        <v>391.71203000000003</v>
      </c>
      <c r="C272" s="95">
        <v>111.12975</v>
      </c>
      <c r="D272" s="95">
        <v>14.615180000000001</v>
      </c>
      <c r="E272" s="95">
        <v>517.45695999999998</v>
      </c>
    </row>
    <row r="273" spans="1:5">
      <c r="A273" s="64" t="s">
        <v>394</v>
      </c>
      <c r="B273" s="95">
        <v>34.472519999999996</v>
      </c>
      <c r="C273" s="95">
        <v>245.72056000000001</v>
      </c>
      <c r="D273" s="95">
        <v>0</v>
      </c>
      <c r="E273" s="95">
        <v>280.19308000000001</v>
      </c>
    </row>
    <row r="274" spans="1:5">
      <c r="A274" s="64" t="s">
        <v>395</v>
      </c>
      <c r="B274" s="95">
        <v>0</v>
      </c>
      <c r="C274" s="95">
        <v>0</v>
      </c>
      <c r="D274" s="95">
        <v>0</v>
      </c>
      <c r="E274" s="95">
        <v>0</v>
      </c>
    </row>
    <row r="275" spans="1:5">
      <c r="A275" s="64" t="s">
        <v>396</v>
      </c>
      <c r="B275" s="95">
        <v>36.657510000000002</v>
      </c>
      <c r="C275" s="95">
        <v>33.117110000000004</v>
      </c>
      <c r="D275" s="95">
        <v>1.052</v>
      </c>
      <c r="E275" s="95">
        <v>70.826619999999991</v>
      </c>
    </row>
    <row r="276" spans="1:5">
      <c r="A276" s="64" t="s">
        <v>397</v>
      </c>
      <c r="B276" s="95">
        <v>0</v>
      </c>
      <c r="C276" s="95">
        <v>0</v>
      </c>
      <c r="D276" s="95">
        <v>0</v>
      </c>
      <c r="E276" s="95">
        <v>0</v>
      </c>
    </row>
    <row r="277" spans="1:5">
      <c r="A277" s="64" t="s">
        <v>398</v>
      </c>
      <c r="B277" s="95">
        <v>-1903.2688400000002</v>
      </c>
      <c r="C277" s="95">
        <v>-2927.3913700000003</v>
      </c>
      <c r="D277" s="95">
        <v>-306.89064000000002</v>
      </c>
      <c r="E277" s="95">
        <v>-5137.5508499999996</v>
      </c>
    </row>
    <row r="278" spans="1:5">
      <c r="A278" s="64" t="s">
        <v>392</v>
      </c>
      <c r="B278" s="95">
        <v>-769.56230000000005</v>
      </c>
      <c r="C278" s="95">
        <v>-81.967039999999997</v>
      </c>
      <c r="D278" s="95">
        <v>-32.30874</v>
      </c>
      <c r="E278" s="95">
        <v>-883.83807999999999</v>
      </c>
    </row>
    <row r="279" spans="1:5">
      <c r="A279" s="64" t="s">
        <v>399</v>
      </c>
      <c r="B279" s="95">
        <v>-714.69239000000005</v>
      </c>
      <c r="C279" s="95">
        <v>-2442.1247000000003</v>
      </c>
      <c r="D279" s="95">
        <v>-274.01465999999999</v>
      </c>
      <c r="E279" s="95">
        <v>-3430.8317499999998</v>
      </c>
    </row>
    <row r="280" spans="1:5">
      <c r="A280" s="64" t="s">
        <v>400</v>
      </c>
      <c r="B280" s="95">
        <v>0</v>
      </c>
      <c r="C280" s="95">
        <v>0</v>
      </c>
      <c r="D280" s="95">
        <v>-0.56723999999999997</v>
      </c>
      <c r="E280" s="95">
        <v>-0.56723999999999997</v>
      </c>
    </row>
    <row r="281" spans="1:5">
      <c r="A281" s="65" t="s">
        <v>401</v>
      </c>
      <c r="B281" s="95">
        <v>0</v>
      </c>
      <c r="C281" s="95">
        <v>0</v>
      </c>
      <c r="D281" s="95">
        <v>0</v>
      </c>
      <c r="E281" s="95">
        <v>0</v>
      </c>
    </row>
    <row r="282" spans="1:5">
      <c r="A282" s="64" t="s">
        <v>402</v>
      </c>
      <c r="B282" s="95">
        <v>-419.01415000000003</v>
      </c>
      <c r="C282" s="95">
        <v>-403.29962999999998</v>
      </c>
      <c r="D282" s="95">
        <v>0</v>
      </c>
      <c r="E282" s="95">
        <v>-822.31378000000007</v>
      </c>
    </row>
    <row r="283" spans="1:5">
      <c r="A283" s="64" t="s">
        <v>403</v>
      </c>
      <c r="B283" s="95">
        <v>0</v>
      </c>
      <c r="C283" s="95">
        <v>0</v>
      </c>
      <c r="D283" s="95">
        <v>0</v>
      </c>
      <c r="E283" s="95">
        <v>0</v>
      </c>
    </row>
    <row r="284" spans="1:5">
      <c r="A284" s="391" t="s">
        <v>974</v>
      </c>
      <c r="B284" s="274">
        <v>52062.057520000002</v>
      </c>
      <c r="C284" s="274">
        <v>15148.928310000001</v>
      </c>
      <c r="D284" s="274">
        <v>9789.4375600000003</v>
      </c>
      <c r="E284" s="274">
        <v>77000.423389999996</v>
      </c>
    </row>
    <row r="285" spans="1:5">
      <c r="A285" s="64" t="s">
        <v>404</v>
      </c>
      <c r="B285" s="95">
        <v>2755.3357400000004</v>
      </c>
      <c r="C285" s="95">
        <v>2805.0579600000001</v>
      </c>
      <c r="D285" s="95">
        <v>12331.260560000001</v>
      </c>
      <c r="E285" s="95">
        <v>17891.654260000003</v>
      </c>
    </row>
    <row r="286" spans="1:5">
      <c r="A286" s="64" t="s">
        <v>405</v>
      </c>
      <c r="B286" s="95">
        <v>53.759740000000001</v>
      </c>
      <c r="C286" s="95">
        <v>27.79588</v>
      </c>
      <c r="D286" s="95">
        <v>0</v>
      </c>
      <c r="E286" s="95">
        <v>81.55561999999999</v>
      </c>
    </row>
    <row r="287" spans="1:5">
      <c r="A287" s="64" t="s">
        <v>406</v>
      </c>
      <c r="B287" s="95">
        <v>2701.576</v>
      </c>
      <c r="C287" s="95">
        <v>2777.26208</v>
      </c>
      <c r="D287" s="95">
        <v>12331.260560000001</v>
      </c>
      <c r="E287" s="95">
        <v>17810.09864</v>
      </c>
    </row>
    <row r="288" spans="1:5">
      <c r="A288" s="64" t="s">
        <v>407</v>
      </c>
      <c r="B288" s="95">
        <v>0</v>
      </c>
      <c r="C288" s="95">
        <v>0</v>
      </c>
      <c r="D288" s="95">
        <v>0</v>
      </c>
      <c r="E288" s="95">
        <v>0</v>
      </c>
    </row>
    <row r="289" spans="1:5">
      <c r="A289" s="64" t="s">
        <v>408</v>
      </c>
      <c r="B289" s="95">
        <v>0</v>
      </c>
      <c r="C289" s="95">
        <v>0</v>
      </c>
      <c r="D289" s="95">
        <v>0</v>
      </c>
      <c r="E289" s="95">
        <v>0</v>
      </c>
    </row>
    <row r="290" spans="1:5">
      <c r="A290" s="64" t="s">
        <v>409</v>
      </c>
      <c r="B290" s="95">
        <v>0</v>
      </c>
      <c r="C290" s="95">
        <v>0</v>
      </c>
      <c r="D290" s="95">
        <v>0</v>
      </c>
      <c r="E290" s="95">
        <v>0</v>
      </c>
    </row>
    <row r="291" spans="1:5">
      <c r="A291" s="64" t="s">
        <v>410</v>
      </c>
      <c r="B291" s="95">
        <v>0</v>
      </c>
      <c r="C291" s="95">
        <v>0</v>
      </c>
      <c r="D291" s="95">
        <v>0</v>
      </c>
      <c r="E291" s="95">
        <v>0</v>
      </c>
    </row>
    <row r="292" spans="1:5">
      <c r="A292" s="64" t="s">
        <v>411</v>
      </c>
      <c r="B292" s="95">
        <v>0</v>
      </c>
      <c r="C292" s="95">
        <v>0</v>
      </c>
      <c r="D292" s="95">
        <v>0</v>
      </c>
      <c r="E292" s="95">
        <v>0</v>
      </c>
    </row>
    <row r="293" spans="1:5">
      <c r="A293" s="64" t="s">
        <v>412</v>
      </c>
      <c r="B293" s="95">
        <v>-802.60096999999996</v>
      </c>
      <c r="C293" s="95">
        <v>-6082.2394999999997</v>
      </c>
      <c r="D293" s="95">
        <v>-11677.058010000001</v>
      </c>
      <c r="E293" s="95">
        <v>-18561.89848</v>
      </c>
    </row>
    <row r="294" spans="1:5">
      <c r="A294" s="64" t="s">
        <v>413</v>
      </c>
      <c r="B294" s="95">
        <v>-374.48140000000001</v>
      </c>
      <c r="C294" s="95">
        <v>-3975.1847699999998</v>
      </c>
      <c r="D294" s="95">
        <v>-11530.641539999999</v>
      </c>
      <c r="E294" s="95">
        <v>-15880.307710000001</v>
      </c>
    </row>
    <row r="295" spans="1:5">
      <c r="A295" s="64" t="s">
        <v>414</v>
      </c>
      <c r="B295" s="95">
        <v>-21.80565</v>
      </c>
      <c r="C295" s="95">
        <v>-9.769540000000001</v>
      </c>
      <c r="D295" s="95">
        <v>0</v>
      </c>
      <c r="E295" s="95">
        <v>-31.575189999999999</v>
      </c>
    </row>
    <row r="296" spans="1:5">
      <c r="A296" s="65" t="s">
        <v>415</v>
      </c>
      <c r="B296" s="95">
        <v>0</v>
      </c>
      <c r="C296" s="95">
        <v>0</v>
      </c>
      <c r="D296" s="95">
        <v>0</v>
      </c>
      <c r="E296" s="95">
        <v>0</v>
      </c>
    </row>
    <row r="297" spans="1:5">
      <c r="A297" s="64" t="s">
        <v>416</v>
      </c>
      <c r="B297" s="95">
        <v>-406.31392</v>
      </c>
      <c r="C297" s="95">
        <v>-2097.2851900000001</v>
      </c>
      <c r="D297" s="95">
        <v>-146.41647</v>
      </c>
      <c r="E297" s="95">
        <v>-2650.0155800000002</v>
      </c>
    </row>
    <row r="298" spans="1:5">
      <c r="A298" s="64" t="s">
        <v>1495</v>
      </c>
      <c r="B298" s="95">
        <v>0</v>
      </c>
      <c r="C298" s="95">
        <v>0</v>
      </c>
      <c r="D298" s="95">
        <v>0</v>
      </c>
      <c r="E298" s="95">
        <v>0</v>
      </c>
    </row>
    <row r="299" spans="1:5">
      <c r="A299" s="64" t="s">
        <v>418</v>
      </c>
      <c r="B299" s="95">
        <v>0</v>
      </c>
      <c r="C299" s="95">
        <v>0</v>
      </c>
      <c r="D299" s="95">
        <v>0</v>
      </c>
      <c r="E299" s="95">
        <v>0</v>
      </c>
    </row>
    <row r="300" spans="1:5">
      <c r="A300" s="391" t="s">
        <v>973</v>
      </c>
      <c r="B300" s="274">
        <v>54014.792289999998</v>
      </c>
      <c r="C300" s="274">
        <v>11871.74677</v>
      </c>
      <c r="D300" s="274">
        <v>10443.64011</v>
      </c>
      <c r="E300" s="274">
        <v>76330.179170000003</v>
      </c>
    </row>
    <row r="301" spans="1:5">
      <c r="A301" s="64" t="s">
        <v>419</v>
      </c>
      <c r="B301" s="95">
        <v>-37968.312890000001</v>
      </c>
      <c r="C301" s="95">
        <v>-20504.974670000003</v>
      </c>
      <c r="D301" s="95">
        <v>-5023.6191699999999</v>
      </c>
      <c r="E301" s="95">
        <v>-63496.906729999995</v>
      </c>
    </row>
    <row r="302" spans="1:5">
      <c r="A302" s="64" t="s">
        <v>420</v>
      </c>
      <c r="B302" s="95">
        <v>-19652.846389999999</v>
      </c>
      <c r="C302" s="95">
        <v>-10671.755740000001</v>
      </c>
      <c r="D302" s="95">
        <v>-2146.8944700000002</v>
      </c>
      <c r="E302" s="95">
        <v>-32471.496600000002</v>
      </c>
    </row>
    <row r="303" spans="1:5">
      <c r="A303" s="64" t="s">
        <v>421</v>
      </c>
      <c r="B303" s="95">
        <v>-3180.7758199999998</v>
      </c>
      <c r="C303" s="95">
        <v>-1725.6647600000001</v>
      </c>
      <c r="D303" s="95">
        <v>-379.95499999999998</v>
      </c>
      <c r="E303" s="95">
        <v>-5286.3955800000003</v>
      </c>
    </row>
    <row r="304" spans="1:5">
      <c r="A304" s="64" t="s">
        <v>422</v>
      </c>
      <c r="B304" s="95">
        <v>-216.71020000000001</v>
      </c>
      <c r="C304" s="95">
        <v>-187.83651</v>
      </c>
      <c r="D304" s="95">
        <v>-526.70956000000001</v>
      </c>
      <c r="E304" s="95">
        <v>-931.25626999999997</v>
      </c>
    </row>
    <row r="305" spans="1:5">
      <c r="A305" s="64" t="s">
        <v>423</v>
      </c>
      <c r="B305" s="95">
        <v>-529.39250000000004</v>
      </c>
      <c r="C305" s="95">
        <v>-542.51197999999999</v>
      </c>
      <c r="D305" s="95">
        <v>-73.726740000000007</v>
      </c>
      <c r="E305" s="95">
        <v>-1145.63122</v>
      </c>
    </row>
    <row r="306" spans="1:5">
      <c r="A306" s="64" t="s">
        <v>424</v>
      </c>
      <c r="B306" s="95">
        <v>-2091.5862999999999</v>
      </c>
      <c r="C306" s="95">
        <v>-955.64479000000006</v>
      </c>
      <c r="D306" s="95">
        <v>-378.27800000000002</v>
      </c>
      <c r="E306" s="95">
        <v>-3425.50909</v>
      </c>
    </row>
    <row r="307" spans="1:5">
      <c r="A307" s="64" t="s">
        <v>425</v>
      </c>
      <c r="B307" s="95">
        <v>-406.75995</v>
      </c>
      <c r="C307" s="95">
        <v>-159.44235</v>
      </c>
      <c r="D307" s="95">
        <v>-14.73685</v>
      </c>
      <c r="E307" s="95">
        <v>-580.93915000000004</v>
      </c>
    </row>
    <row r="308" spans="1:5">
      <c r="A308" s="64" t="s">
        <v>426</v>
      </c>
      <c r="B308" s="95">
        <v>-731.17729000000008</v>
      </c>
      <c r="C308" s="95">
        <v>-1133.68788</v>
      </c>
      <c r="D308" s="95">
        <v>-83.525210000000001</v>
      </c>
      <c r="E308" s="95">
        <v>-1948.3903799999998</v>
      </c>
    </row>
    <row r="309" spans="1:5">
      <c r="A309" s="64" t="s">
        <v>427</v>
      </c>
      <c r="B309" s="95">
        <v>-391.57333</v>
      </c>
      <c r="C309" s="95">
        <v>-528.16883999999993</v>
      </c>
      <c r="D309" s="95">
        <v>-25.8</v>
      </c>
      <c r="E309" s="95">
        <v>-945.54217000000006</v>
      </c>
    </row>
    <row r="310" spans="1:5">
      <c r="A310" s="65" t="s">
        <v>428</v>
      </c>
      <c r="B310" s="95">
        <v>-10767.491109999999</v>
      </c>
      <c r="C310" s="95">
        <v>-4600.2618200000006</v>
      </c>
      <c r="D310" s="95">
        <v>-1393.99334</v>
      </c>
      <c r="E310" s="95">
        <v>-16761.74627</v>
      </c>
    </row>
    <row r="311" spans="1:5">
      <c r="A311" s="387" t="s">
        <v>972</v>
      </c>
      <c r="B311" s="274">
        <v>16046.4794</v>
      </c>
      <c r="C311" s="274">
        <v>-8633.2278999999999</v>
      </c>
      <c r="D311" s="274">
        <v>5420.0209400000003</v>
      </c>
      <c r="E311" s="274">
        <v>12833.272439999999</v>
      </c>
    </row>
    <row r="312" spans="1:5">
      <c r="A312" s="65" t="s">
        <v>429</v>
      </c>
      <c r="B312" s="95">
        <v>0</v>
      </c>
      <c r="C312" s="95">
        <v>0</v>
      </c>
      <c r="D312" s="95">
        <v>0.97624</v>
      </c>
      <c r="E312" s="95">
        <v>0.97624</v>
      </c>
    </row>
    <row r="313" spans="1:5">
      <c r="A313" s="65" t="s">
        <v>430</v>
      </c>
      <c r="B313" s="95">
        <v>0</v>
      </c>
      <c r="C313" s="95">
        <v>0</v>
      </c>
      <c r="D313" s="95">
        <v>0.97624</v>
      </c>
      <c r="E313" s="95">
        <v>0.97624</v>
      </c>
    </row>
    <row r="314" spans="1:5">
      <c r="A314" s="65" t="s">
        <v>431</v>
      </c>
      <c r="B314" s="95">
        <v>0</v>
      </c>
      <c r="C314" s="95">
        <v>0</v>
      </c>
      <c r="D314" s="95">
        <v>0</v>
      </c>
      <c r="E314" s="95">
        <v>0</v>
      </c>
    </row>
    <row r="315" spans="1:5">
      <c r="A315" s="65" t="s">
        <v>432</v>
      </c>
      <c r="B315" s="95">
        <v>0</v>
      </c>
      <c r="C315" s="95">
        <v>0</v>
      </c>
      <c r="D315" s="95">
        <v>0</v>
      </c>
      <c r="E315" s="95">
        <v>0</v>
      </c>
    </row>
    <row r="316" spans="1:5">
      <c r="A316" s="65" t="s">
        <v>433</v>
      </c>
      <c r="B316" s="95">
        <v>0</v>
      </c>
      <c r="C316" s="95">
        <v>0</v>
      </c>
      <c r="D316" s="95">
        <v>0</v>
      </c>
      <c r="E316" s="95">
        <v>0</v>
      </c>
    </row>
    <row r="317" spans="1:5">
      <c r="A317" s="64" t="s">
        <v>434</v>
      </c>
      <c r="B317" s="95">
        <v>0</v>
      </c>
      <c r="C317" s="95">
        <v>0</v>
      </c>
      <c r="D317" s="95">
        <v>0</v>
      </c>
      <c r="E317" s="95">
        <v>0</v>
      </c>
    </row>
    <row r="318" spans="1:5">
      <c r="A318" s="155" t="s">
        <v>1240</v>
      </c>
      <c r="B318" s="274">
        <v>16046.4794</v>
      </c>
      <c r="C318" s="274">
        <v>-8633.2278999999999</v>
      </c>
      <c r="D318" s="274">
        <v>5420.9971799999994</v>
      </c>
      <c r="E318" s="274">
        <v>12834.248680000001</v>
      </c>
    </row>
    <row r="319" spans="1:5">
      <c r="A319" s="65" t="s">
        <v>435</v>
      </c>
      <c r="B319" s="95">
        <v>0</v>
      </c>
      <c r="C319" s="95">
        <v>29.327470000000002</v>
      </c>
      <c r="D319" s="95">
        <v>0</v>
      </c>
      <c r="E319" s="95">
        <v>29.327470000000002</v>
      </c>
    </row>
    <row r="320" spans="1:5">
      <c r="A320" s="391" t="s">
        <v>971</v>
      </c>
      <c r="B320" s="274">
        <v>16046.4794</v>
      </c>
      <c r="C320" s="274">
        <v>-8603.9004299999997</v>
      </c>
      <c r="D320" s="274">
        <v>5420.9971799999994</v>
      </c>
      <c r="E320" s="274">
        <v>12863.576150000001</v>
      </c>
    </row>
    <row r="321" spans="1:5">
      <c r="A321" s="64" t="s">
        <v>436</v>
      </c>
      <c r="B321" s="95">
        <v>-29.212779999999999</v>
      </c>
      <c r="C321" s="95">
        <v>269.98354999999998</v>
      </c>
      <c r="D321" s="95">
        <v>13.332000000000001</v>
      </c>
      <c r="E321" s="95">
        <v>254.10276999999999</v>
      </c>
    </row>
    <row r="322" spans="1:5">
      <c r="A322" s="155" t="s">
        <v>1241</v>
      </c>
      <c r="B322" s="274">
        <v>16017.266619999999</v>
      </c>
      <c r="C322" s="274">
        <v>-8333.9168800000007</v>
      </c>
      <c r="D322" s="274">
        <v>5434.3291799999997</v>
      </c>
      <c r="E322" s="274">
        <v>13117.67892</v>
      </c>
    </row>
    <row r="323" spans="1:5">
      <c r="A323" s="65" t="s">
        <v>437</v>
      </c>
      <c r="B323" s="95">
        <v>0</v>
      </c>
      <c r="C323" s="95">
        <v>0</v>
      </c>
      <c r="D323" s="95">
        <v>0</v>
      </c>
      <c r="E323" s="95">
        <v>0</v>
      </c>
    </row>
    <row r="324" spans="1:5">
      <c r="A324" s="387" t="s">
        <v>970</v>
      </c>
      <c r="B324" s="274">
        <v>16017.266619999999</v>
      </c>
      <c r="C324" s="274">
        <v>-8333.9168800000007</v>
      </c>
      <c r="D324" s="274">
        <v>5434.3291799999997</v>
      </c>
      <c r="E324" s="274">
        <v>13117.67892</v>
      </c>
    </row>
    <row r="325" spans="1:5">
      <c r="A325" s="65" t="s">
        <v>438</v>
      </c>
      <c r="B325" s="95">
        <v>-277.60000000000002</v>
      </c>
      <c r="C325" s="95">
        <v>0</v>
      </c>
      <c r="D325" s="95">
        <v>-116.866</v>
      </c>
      <c r="E325" s="95">
        <v>-394.46600000000001</v>
      </c>
    </row>
    <row r="326" spans="1:5">
      <c r="A326" s="387" t="s">
        <v>969</v>
      </c>
      <c r="B326" s="274">
        <v>15739.66662</v>
      </c>
      <c r="C326" s="274">
        <v>-8333.9168800000007</v>
      </c>
      <c r="D326" s="274">
        <v>5317.4631799999997</v>
      </c>
      <c r="E326" s="274">
        <v>12723.21292</v>
      </c>
    </row>
    <row r="327" spans="1:5" ht="3.75" customHeight="1" thickBot="1">
      <c r="A327" s="437"/>
      <c r="B327" s="520"/>
      <c r="C327" s="520"/>
      <c r="D327" s="520"/>
      <c r="E327" s="520"/>
    </row>
    <row r="328" spans="1:5" ht="15.75" thickTop="1">
      <c r="A328" s="64"/>
      <c r="B328" s="96"/>
      <c r="C328" s="96"/>
      <c r="D328" s="96"/>
      <c r="E328" s="96"/>
    </row>
  </sheetData>
  <mergeCells count="4">
    <mergeCell ref="A1:E1"/>
    <mergeCell ref="A2:E2"/>
    <mergeCell ref="A3:E3"/>
    <mergeCell ref="A4:E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26"/>
  <sheetViews>
    <sheetView workbookViewId="0">
      <selection sqref="A1:E1"/>
    </sheetView>
  </sheetViews>
  <sheetFormatPr defaultRowHeight="15"/>
  <cols>
    <col min="1" max="1" width="91.42578125" style="5" customWidth="1"/>
    <col min="2" max="4" width="8.28515625" style="5" bestFit="1" customWidth="1"/>
    <col min="5" max="5" width="9.28515625" style="5" bestFit="1" customWidth="1"/>
    <col min="6" max="16384" width="9.140625" style="5"/>
  </cols>
  <sheetData>
    <row r="1" spans="1:5" ht="30" customHeight="1">
      <c r="A1" s="736" t="s">
        <v>444</v>
      </c>
      <c r="B1" s="736"/>
      <c r="C1" s="736"/>
      <c r="D1" s="736"/>
      <c r="E1" s="736"/>
    </row>
    <row r="2" spans="1:5" ht="18">
      <c r="A2" s="737" t="s">
        <v>963</v>
      </c>
      <c r="B2" s="737"/>
      <c r="C2" s="737"/>
      <c r="D2" s="737"/>
      <c r="E2" s="737"/>
    </row>
    <row r="3" spans="1:5" ht="30" customHeight="1">
      <c r="A3" s="743" t="s">
        <v>1500</v>
      </c>
      <c r="B3" s="743"/>
      <c r="C3" s="743"/>
      <c r="D3" s="743"/>
      <c r="E3" s="743"/>
    </row>
    <row r="4" spans="1:5">
      <c r="A4" s="103"/>
      <c r="B4" s="178"/>
      <c r="C4" s="178"/>
      <c r="D4" s="178"/>
      <c r="E4" s="178"/>
    </row>
    <row r="5" spans="1:5" ht="30" customHeight="1">
      <c r="A5" s="102"/>
      <c r="B5" s="52" t="s">
        <v>63</v>
      </c>
      <c r="C5" s="52" t="s">
        <v>65</v>
      </c>
      <c r="D5" s="52" t="s">
        <v>67</v>
      </c>
      <c r="E5" s="53" t="s">
        <v>519</v>
      </c>
    </row>
    <row r="6" spans="1:5">
      <c r="A6" s="103"/>
      <c r="B6" s="104"/>
      <c r="C6" s="104"/>
      <c r="D6" s="104"/>
      <c r="E6" s="105"/>
    </row>
    <row r="7" spans="1:5">
      <c r="A7" s="72" t="s">
        <v>521</v>
      </c>
      <c r="B7" s="52"/>
      <c r="C7" s="52"/>
      <c r="D7" s="52"/>
      <c r="E7" s="53"/>
    </row>
    <row r="8" spans="1:5">
      <c r="A8" s="103" t="s">
        <v>522</v>
      </c>
      <c r="B8" s="106">
        <v>6.6100000000000006E-2</v>
      </c>
      <c r="C8" s="106">
        <v>4.8000000000000001E-2</v>
      </c>
      <c r="D8" s="106">
        <v>7.8600000000000003E-2</v>
      </c>
      <c r="E8" s="106">
        <v>6.2199999999999998E-2</v>
      </c>
    </row>
    <row r="9" spans="1:5">
      <c r="A9" s="103" t="s">
        <v>523</v>
      </c>
      <c r="B9" s="106">
        <v>0.66279999999999994</v>
      </c>
      <c r="C9" s="106">
        <v>0.74360000000000004</v>
      </c>
      <c r="D9" s="106">
        <v>0.62339999999999995</v>
      </c>
      <c r="E9" s="106">
        <v>0.68179999999999996</v>
      </c>
    </row>
    <row r="10" spans="1:5">
      <c r="A10" s="72" t="s">
        <v>524</v>
      </c>
      <c r="B10" s="107"/>
      <c r="C10" s="107"/>
      <c r="D10" s="107"/>
      <c r="E10" s="107"/>
    </row>
    <row r="11" spans="1:5">
      <c r="A11" s="108" t="s">
        <v>1406</v>
      </c>
      <c r="B11" s="106">
        <v>0.61350000000000005</v>
      </c>
      <c r="C11" s="106">
        <v>0.72699999999999998</v>
      </c>
      <c r="D11" s="106">
        <v>0.46300000000000002</v>
      </c>
      <c r="E11" s="106">
        <v>0.63190000000000002</v>
      </c>
    </row>
    <row r="12" spans="1:5">
      <c r="A12" s="108" t="s">
        <v>1407</v>
      </c>
      <c r="B12" s="106">
        <v>0.61350000000000005</v>
      </c>
      <c r="C12" s="106">
        <v>0.72709999999999997</v>
      </c>
      <c r="D12" s="106">
        <v>0.46310000000000001</v>
      </c>
      <c r="E12" s="106">
        <v>0.63190000000000002</v>
      </c>
    </row>
    <row r="13" spans="1:5">
      <c r="A13" s="103" t="s">
        <v>1408</v>
      </c>
      <c r="B13" s="106">
        <v>4.4600000000000001E-2</v>
      </c>
      <c r="C13" s="106">
        <v>0.1656</v>
      </c>
      <c r="D13" s="106">
        <v>1.8E-3</v>
      </c>
      <c r="E13" s="106">
        <v>7.46E-2</v>
      </c>
    </row>
    <row r="14" spans="1:5">
      <c r="A14" s="108" t="s">
        <v>1409</v>
      </c>
      <c r="B14" s="106">
        <v>0</v>
      </c>
      <c r="C14" s="106">
        <v>0</v>
      </c>
      <c r="D14" s="106">
        <v>0</v>
      </c>
      <c r="E14" s="106">
        <v>0</v>
      </c>
    </row>
    <row r="15" spans="1:5">
      <c r="A15" s="109" t="s">
        <v>525</v>
      </c>
      <c r="B15" s="107"/>
      <c r="C15" s="107"/>
      <c r="D15" s="107"/>
      <c r="E15" s="107"/>
    </row>
    <row r="16" spans="1:5">
      <c r="A16" s="108" t="s">
        <v>1457</v>
      </c>
      <c r="B16" s="106">
        <v>1.2500000000000001E-2</v>
      </c>
      <c r="C16" s="106">
        <v>7.9000000000000001E-2</v>
      </c>
      <c r="D16" s="106">
        <v>1.37E-2</v>
      </c>
      <c r="E16" s="106">
        <v>3.39E-2</v>
      </c>
    </row>
    <row r="17" spans="1:5">
      <c r="A17" s="108" t="s">
        <v>1411</v>
      </c>
      <c r="B17" s="106">
        <v>0.98750000000000004</v>
      </c>
      <c r="C17" s="106">
        <v>0.92100000000000004</v>
      </c>
      <c r="D17" s="106">
        <v>0.98629999999999995</v>
      </c>
      <c r="E17" s="106">
        <v>0.96609999999999996</v>
      </c>
    </row>
    <row r="18" spans="1:5">
      <c r="A18" s="108" t="s">
        <v>526</v>
      </c>
      <c r="B18" s="110">
        <v>328.79129999999998</v>
      </c>
      <c r="C18" s="110">
        <v>594.21569999999997</v>
      </c>
      <c r="D18" s="110">
        <v>400.21129999999999</v>
      </c>
      <c r="E18" s="110">
        <v>514.32129999999995</v>
      </c>
    </row>
    <row r="19" spans="1:5">
      <c r="A19" s="109" t="s">
        <v>527</v>
      </c>
      <c r="B19" s="111"/>
      <c r="C19" s="111"/>
      <c r="D19" s="111"/>
      <c r="E19" s="111"/>
    </row>
    <row r="20" spans="1:5">
      <c r="A20" s="103" t="s">
        <v>528</v>
      </c>
      <c r="B20" s="106">
        <v>0.98980000000000001</v>
      </c>
      <c r="C20" s="106">
        <v>0.9788</v>
      </c>
      <c r="D20" s="106">
        <v>0.95479999999999998</v>
      </c>
      <c r="E20" s="106">
        <v>0.98350000000000004</v>
      </c>
    </row>
    <row r="21" spans="1:5">
      <c r="A21" s="103" t="s">
        <v>529</v>
      </c>
      <c r="B21" s="106">
        <v>0.34089999999999998</v>
      </c>
      <c r="C21" s="106">
        <v>0.4365</v>
      </c>
      <c r="D21" s="106">
        <v>0.37340000000000001</v>
      </c>
      <c r="E21" s="106">
        <v>0.37190000000000001</v>
      </c>
    </row>
    <row r="22" spans="1:5">
      <c r="A22" s="108" t="s">
        <v>530</v>
      </c>
      <c r="B22" s="106">
        <v>1.0200000000000001E-2</v>
      </c>
      <c r="C22" s="106">
        <v>2.12E-2</v>
      </c>
      <c r="D22" s="106">
        <v>4.5199999999999997E-2</v>
      </c>
      <c r="E22" s="106">
        <v>1.6500000000000001E-2</v>
      </c>
    </row>
    <row r="23" spans="1:5">
      <c r="A23" s="108" t="s">
        <v>531</v>
      </c>
      <c r="B23" s="106">
        <v>0.34429999999999999</v>
      </c>
      <c r="C23" s="106">
        <v>0.43790000000000001</v>
      </c>
      <c r="D23" s="106">
        <v>0.377</v>
      </c>
      <c r="E23" s="106">
        <v>0.37459999999999999</v>
      </c>
    </row>
    <row r="24" spans="1:5">
      <c r="A24" s="108" t="s">
        <v>532</v>
      </c>
      <c r="B24" s="106">
        <v>2.0000000000000001E-4</v>
      </c>
      <c r="C24" s="106">
        <v>1.7899999999999999E-2</v>
      </c>
      <c r="D24" s="106">
        <v>3.5900000000000001E-2</v>
      </c>
      <c r="E24" s="106">
        <v>9.4999999999999998E-3</v>
      </c>
    </row>
    <row r="25" spans="1:5">
      <c r="A25" s="108" t="s">
        <v>533</v>
      </c>
      <c r="B25" s="106">
        <v>6.7100000000000007E-2</v>
      </c>
      <c r="C25" s="106">
        <v>8.6699999999999999E-2</v>
      </c>
      <c r="D25" s="106">
        <v>3.9399999999999998E-2</v>
      </c>
      <c r="E25" s="106">
        <v>7.0400000000000004E-2</v>
      </c>
    </row>
    <row r="26" spans="1:5">
      <c r="A26" s="108" t="s">
        <v>1412</v>
      </c>
      <c r="B26" s="106">
        <v>7.9399999999999998E-2</v>
      </c>
      <c r="C26" s="106">
        <v>3.3300000000000003E-2</v>
      </c>
      <c r="D26" s="106">
        <v>0.1188</v>
      </c>
      <c r="E26" s="106">
        <v>6.93E-2</v>
      </c>
    </row>
    <row r="27" spans="1:5">
      <c r="A27" s="108" t="s">
        <v>534</v>
      </c>
      <c r="B27" s="106">
        <v>0.98529999999999995</v>
      </c>
      <c r="C27" s="106">
        <v>0.97599999999999998</v>
      </c>
      <c r="D27" s="106">
        <v>0.94750000000000001</v>
      </c>
      <c r="E27" s="106">
        <v>0.97919999999999996</v>
      </c>
    </row>
    <row r="28" spans="1:5">
      <c r="A28" s="108" t="s">
        <v>535</v>
      </c>
      <c r="B28" s="106">
        <v>1.6000000000000001E-3</v>
      </c>
      <c r="C28" s="106">
        <v>5.4000000000000003E-3</v>
      </c>
      <c r="D28" s="106">
        <v>1.4E-2</v>
      </c>
      <c r="E28" s="106">
        <v>3.8E-3</v>
      </c>
    </row>
    <row r="29" spans="1:5">
      <c r="A29" s="108" t="s">
        <v>536</v>
      </c>
      <c r="B29" s="106">
        <v>2.5000000000000001E-3</v>
      </c>
      <c r="C29" s="106">
        <v>4.7000000000000002E-3</v>
      </c>
      <c r="D29" s="106">
        <v>5.0000000000000001E-3</v>
      </c>
      <c r="E29" s="106">
        <v>3.3E-3</v>
      </c>
    </row>
    <row r="30" spans="1:5">
      <c r="A30" s="108" t="s">
        <v>537</v>
      </c>
      <c r="B30" s="106">
        <v>2.0000000000000001E-4</v>
      </c>
      <c r="C30" s="106">
        <v>5.0000000000000001E-4</v>
      </c>
      <c r="D30" s="106">
        <v>0</v>
      </c>
      <c r="E30" s="106">
        <v>2.0000000000000001E-4</v>
      </c>
    </row>
    <row r="31" spans="1:5">
      <c r="A31" s="108" t="s">
        <v>538</v>
      </c>
      <c r="B31" s="106">
        <v>0</v>
      </c>
      <c r="C31" s="106">
        <v>0</v>
      </c>
      <c r="D31" s="106">
        <v>3.0999999999999999E-3</v>
      </c>
      <c r="E31" s="106">
        <v>2.9999999999999997E-4</v>
      </c>
    </row>
    <row r="32" spans="1:5">
      <c r="A32" s="108" t="s">
        <v>539</v>
      </c>
      <c r="B32" s="106">
        <v>1.0500000000000001E-2</v>
      </c>
      <c r="C32" s="106">
        <v>1.3299999999999999E-2</v>
      </c>
      <c r="D32" s="106">
        <v>3.04E-2</v>
      </c>
      <c r="E32" s="106">
        <v>1.3100000000000001E-2</v>
      </c>
    </row>
    <row r="33" spans="1:5">
      <c r="A33" s="109" t="s">
        <v>540</v>
      </c>
      <c r="B33" s="107"/>
      <c r="C33" s="107"/>
      <c r="D33" s="107"/>
      <c r="E33" s="107"/>
    </row>
    <row r="34" spans="1:5">
      <c r="A34" s="108" t="s">
        <v>541</v>
      </c>
      <c r="B34" s="106">
        <v>0.1188</v>
      </c>
      <c r="C34" s="106">
        <v>0.1229</v>
      </c>
      <c r="D34" s="106">
        <v>0.1933</v>
      </c>
      <c r="E34" s="106">
        <v>0.125</v>
      </c>
    </row>
    <row r="35" spans="1:5">
      <c r="A35" s="108" t="s">
        <v>542</v>
      </c>
      <c r="B35" s="106">
        <v>0.4486</v>
      </c>
      <c r="C35" s="106">
        <v>0.34089999999999998</v>
      </c>
      <c r="D35" s="106">
        <v>0.39319999999999999</v>
      </c>
      <c r="E35" s="106">
        <v>0.42099999999999999</v>
      </c>
    </row>
    <row r="36" spans="1:5">
      <c r="A36" s="108" t="s">
        <v>543</v>
      </c>
      <c r="B36" s="106">
        <v>0.35</v>
      </c>
      <c r="C36" s="106">
        <v>0.1464</v>
      </c>
      <c r="D36" s="106">
        <v>0.31979999999999997</v>
      </c>
      <c r="E36" s="106">
        <v>0.27939999999999998</v>
      </c>
    </row>
    <row r="37" spans="1:5">
      <c r="A37" s="108" t="s">
        <v>544</v>
      </c>
      <c r="B37" s="106">
        <v>0.24970000000000001</v>
      </c>
      <c r="C37" s="106">
        <v>0.13320000000000001</v>
      </c>
      <c r="D37" s="106">
        <v>0.1598</v>
      </c>
      <c r="E37" s="106">
        <v>0.2094</v>
      </c>
    </row>
    <row r="38" spans="1:5">
      <c r="A38" s="103" t="s">
        <v>1499</v>
      </c>
      <c r="B38" s="106">
        <v>0.4486</v>
      </c>
      <c r="C38" s="106">
        <v>0.3</v>
      </c>
      <c r="D38" s="106">
        <v>0.39029999999999998</v>
      </c>
      <c r="E38" s="106">
        <v>0.40860000000000002</v>
      </c>
    </row>
    <row r="39" spans="1:5">
      <c r="A39" s="72" t="s">
        <v>545</v>
      </c>
      <c r="B39" s="107"/>
      <c r="C39" s="107"/>
      <c r="D39" s="107"/>
      <c r="E39" s="107"/>
    </row>
    <row r="40" spans="1:5">
      <c r="A40" s="108" t="s">
        <v>546</v>
      </c>
      <c r="B40" s="106">
        <v>0.28649999999999998</v>
      </c>
      <c r="C40" s="106">
        <v>9.0300000000000005E-2</v>
      </c>
      <c r="D40" s="106">
        <v>0.50019999999999998</v>
      </c>
      <c r="E40" s="106">
        <v>0.25069999999999998</v>
      </c>
    </row>
    <row r="41" spans="1:5">
      <c r="A41" s="108" t="s">
        <v>547</v>
      </c>
      <c r="B41" s="106">
        <v>0.28620000000000001</v>
      </c>
      <c r="C41" s="106">
        <v>9.0200000000000002E-2</v>
      </c>
      <c r="D41" s="106">
        <v>0.50019999999999998</v>
      </c>
      <c r="E41" s="106">
        <v>0.25040000000000001</v>
      </c>
    </row>
    <row r="42" spans="1:5">
      <c r="A42" s="108" t="s">
        <v>548</v>
      </c>
      <c r="B42" s="106">
        <v>2.3099999999999999E-2</v>
      </c>
      <c r="C42" s="106">
        <v>0.1656</v>
      </c>
      <c r="D42" s="106">
        <v>6.0499999999999998E-2</v>
      </c>
      <c r="E42" s="106">
        <v>4.3999999999999997E-2</v>
      </c>
    </row>
    <row r="43" spans="1:5">
      <c r="A43" s="108" t="s">
        <v>549</v>
      </c>
      <c r="B43" s="106">
        <v>1E-4</v>
      </c>
      <c r="C43" s="106">
        <v>6.1100000000000002E-2</v>
      </c>
      <c r="D43" s="106">
        <v>1.7999999999999999E-2</v>
      </c>
      <c r="E43" s="106">
        <v>9.4000000000000004E-3</v>
      </c>
    </row>
    <row r="44" spans="1:5">
      <c r="A44" s="108" t="s">
        <v>550</v>
      </c>
      <c r="B44" s="106">
        <v>1.12E-2</v>
      </c>
      <c r="C44" s="106">
        <v>0.10879999999999999</v>
      </c>
      <c r="D44" s="106">
        <v>3.1E-2</v>
      </c>
      <c r="E44" s="106">
        <v>2.4500000000000001E-2</v>
      </c>
    </row>
    <row r="45" spans="1:5">
      <c r="A45" s="108" t="s">
        <v>551</v>
      </c>
      <c r="B45" s="106">
        <v>0.63870000000000005</v>
      </c>
      <c r="C45" s="106">
        <v>0.16900000000000001</v>
      </c>
      <c r="D45" s="106">
        <v>0.93359999999999999</v>
      </c>
      <c r="E45" s="106">
        <v>0.5222</v>
      </c>
    </row>
    <row r="46" spans="1:5">
      <c r="A46" s="109" t="s">
        <v>552</v>
      </c>
      <c r="B46" s="107"/>
      <c r="C46" s="107"/>
      <c r="D46" s="107"/>
      <c r="E46" s="107"/>
    </row>
    <row r="47" spans="1:5">
      <c r="A47" s="108" t="s">
        <v>553</v>
      </c>
      <c r="B47" s="106">
        <v>0.9002</v>
      </c>
      <c r="C47" s="106">
        <v>0.85199999999999998</v>
      </c>
      <c r="D47" s="106">
        <v>0.9123</v>
      </c>
      <c r="E47" s="106">
        <v>0.88780000000000003</v>
      </c>
    </row>
    <row r="48" spans="1:5">
      <c r="A48" s="108" t="s">
        <v>554</v>
      </c>
      <c r="B48" s="106">
        <v>0.91320000000000001</v>
      </c>
      <c r="C48" s="106">
        <v>0.96970000000000001</v>
      </c>
      <c r="D48" s="106">
        <v>0.92649999999999999</v>
      </c>
      <c r="E48" s="106">
        <v>0.93310000000000004</v>
      </c>
    </row>
    <row r="49" spans="1:5">
      <c r="A49" s="108" t="s">
        <v>555</v>
      </c>
      <c r="B49" s="106">
        <v>0.38109999999999999</v>
      </c>
      <c r="C49" s="106">
        <v>-3.4200000000000001E-2</v>
      </c>
      <c r="D49" s="106">
        <v>0.97019999999999995</v>
      </c>
      <c r="E49" s="106">
        <v>0.26939999999999997</v>
      </c>
    </row>
    <row r="50" spans="1:5" ht="15.75" thickBot="1">
      <c r="A50" s="238" t="s">
        <v>556</v>
      </c>
      <c r="B50" s="112">
        <v>0.34870000000000001</v>
      </c>
      <c r="C50" s="112">
        <v>1.6407</v>
      </c>
      <c r="D50" s="112">
        <v>0.1754</v>
      </c>
      <c r="E50" s="112">
        <v>0.44790000000000002</v>
      </c>
    </row>
    <row r="51" spans="1:5" ht="15.75" thickTop="1">
      <c r="A51" s="785" t="s">
        <v>557</v>
      </c>
      <c r="B51" s="785"/>
      <c r="C51" s="785"/>
      <c r="D51" s="785"/>
      <c r="E51" s="785"/>
    </row>
    <row r="52" spans="1:5" ht="84.75" customHeight="1">
      <c r="A52" s="742" t="s">
        <v>558</v>
      </c>
      <c r="B52" s="742"/>
      <c r="C52" s="742"/>
      <c r="D52" s="742"/>
      <c r="E52" s="742"/>
    </row>
    <row r="53" spans="1:5" ht="84.75" customHeight="1">
      <c r="A53" s="742" t="s">
        <v>559</v>
      </c>
      <c r="B53" s="742"/>
      <c r="C53" s="742"/>
      <c r="D53" s="742"/>
      <c r="E53" s="742"/>
    </row>
    <row r="54" spans="1:5">
      <c r="A54" s="749" t="s">
        <v>1458</v>
      </c>
      <c r="B54" s="749"/>
      <c r="C54" s="749"/>
      <c r="D54" s="749"/>
      <c r="E54" s="749"/>
    </row>
    <row r="55" spans="1:5">
      <c r="A55" s="749" t="s">
        <v>561</v>
      </c>
      <c r="B55" s="749"/>
      <c r="C55" s="749"/>
      <c r="D55" s="749"/>
      <c r="E55" s="749"/>
    </row>
    <row r="56" spans="1:5">
      <c r="A56" s="11"/>
      <c r="B56" s="11"/>
      <c r="C56" s="11"/>
      <c r="D56" s="11"/>
      <c r="E56" s="11"/>
    </row>
    <row r="57" spans="1:5" ht="30" customHeight="1">
      <c r="A57" s="159"/>
      <c r="B57" s="67" t="s">
        <v>63</v>
      </c>
      <c r="C57" s="67" t="s">
        <v>65</v>
      </c>
      <c r="D57" s="67" t="s">
        <v>67</v>
      </c>
      <c r="E57" s="68" t="s">
        <v>519</v>
      </c>
    </row>
    <row r="58" spans="1:5">
      <c r="A58" s="99"/>
      <c r="B58" s="99"/>
      <c r="C58" s="99"/>
      <c r="D58" s="99"/>
      <c r="E58" s="99"/>
    </row>
    <row r="59" spans="1:5">
      <c r="A59" s="109" t="s">
        <v>562</v>
      </c>
      <c r="B59" s="67"/>
      <c r="C59" s="67"/>
      <c r="D59" s="67"/>
      <c r="E59" s="68"/>
    </row>
    <row r="60" spans="1:5">
      <c r="A60" s="713" t="s">
        <v>891</v>
      </c>
      <c r="B60" s="160">
        <v>4.1599999999999998E-2</v>
      </c>
      <c r="C60" s="160">
        <v>3.1800000000000002E-2</v>
      </c>
      <c r="D60" s="160">
        <v>5.8099999999999999E-2</v>
      </c>
      <c r="E60" s="160">
        <v>4.0300000000000002E-2</v>
      </c>
    </row>
    <row r="61" spans="1:5">
      <c r="A61" s="713" t="s">
        <v>1413</v>
      </c>
      <c r="B61" s="160">
        <v>4.1599999999999998E-2</v>
      </c>
      <c r="C61" s="160">
        <v>2.81E-2</v>
      </c>
      <c r="D61" s="160">
        <v>5.6599999999999998E-2</v>
      </c>
      <c r="E61" s="160">
        <v>3.9199999999999999E-2</v>
      </c>
    </row>
    <row r="62" spans="1:5">
      <c r="A62" s="713" t="s">
        <v>1414</v>
      </c>
      <c r="B62" s="160">
        <v>4.3200000000000002E-2</v>
      </c>
      <c r="C62" s="160">
        <v>2.1999999999999999E-2</v>
      </c>
      <c r="D62" s="160">
        <v>6.0299999999999999E-2</v>
      </c>
      <c r="E62" s="160">
        <v>3.8899999999999997E-2</v>
      </c>
    </row>
    <row r="63" spans="1:5">
      <c r="A63" s="713" t="s">
        <v>1415</v>
      </c>
      <c r="B63" s="160">
        <v>1.2800000000000001E-2</v>
      </c>
      <c r="C63" s="160">
        <v>-1.6E-2</v>
      </c>
      <c r="D63" s="160">
        <v>3.1300000000000001E-2</v>
      </c>
      <c r="E63" s="160">
        <v>6.4999999999999997E-3</v>
      </c>
    </row>
    <row r="64" spans="1:5">
      <c r="A64" s="713" t="s">
        <v>1416</v>
      </c>
      <c r="B64" s="160">
        <v>1.2800000000000001E-2</v>
      </c>
      <c r="C64" s="160">
        <v>-1.54E-2</v>
      </c>
      <c r="D64" s="160">
        <v>3.1399999999999997E-2</v>
      </c>
      <c r="E64" s="160">
        <v>6.7000000000000002E-3</v>
      </c>
    </row>
    <row r="65" spans="1:5">
      <c r="A65" s="713" t="s">
        <v>1417</v>
      </c>
      <c r="B65" s="160">
        <v>1.26E-2</v>
      </c>
      <c r="C65" s="160">
        <v>-1.54E-2</v>
      </c>
      <c r="D65" s="160">
        <v>3.0700000000000002E-2</v>
      </c>
      <c r="E65" s="160">
        <v>6.4999999999999997E-3</v>
      </c>
    </row>
    <row r="66" spans="1:5">
      <c r="A66" s="713" t="s">
        <v>1418</v>
      </c>
      <c r="B66" s="160">
        <v>4.3999999999999997E-2</v>
      </c>
      <c r="C66" s="160">
        <v>-0.1605</v>
      </c>
      <c r="D66" s="160">
        <v>6.1400000000000003E-2</v>
      </c>
      <c r="E66" s="160">
        <v>2.5600000000000001E-2</v>
      </c>
    </row>
    <row r="67" spans="1:5">
      <c r="A67" s="109" t="s">
        <v>563</v>
      </c>
      <c r="B67" s="67"/>
      <c r="C67" s="67"/>
      <c r="D67" s="67"/>
      <c r="E67" s="68"/>
    </row>
    <row r="68" spans="1:5">
      <c r="A68" s="713" t="s">
        <v>899</v>
      </c>
      <c r="B68" s="160">
        <v>5.3999999999999999E-2</v>
      </c>
      <c r="C68" s="160">
        <v>6.2199999999999998E-2</v>
      </c>
      <c r="D68" s="160">
        <v>6.6000000000000003E-2</v>
      </c>
      <c r="E68" s="160">
        <v>5.7299999999999997E-2</v>
      </c>
    </row>
    <row r="69" spans="1:5">
      <c r="A69" s="713" t="s">
        <v>901</v>
      </c>
      <c r="B69" s="160">
        <v>-1.24E-2</v>
      </c>
      <c r="C69" s="160">
        <v>-3.0499999999999999E-2</v>
      </c>
      <c r="D69" s="160">
        <v>-8.0000000000000002E-3</v>
      </c>
      <c r="E69" s="160">
        <v>-1.7000000000000001E-2</v>
      </c>
    </row>
    <row r="70" spans="1:5">
      <c r="A70" s="713" t="s">
        <v>903</v>
      </c>
      <c r="B70" s="160">
        <v>1.9E-2</v>
      </c>
      <c r="C70" s="160">
        <v>3.4700000000000002E-2</v>
      </c>
      <c r="D70" s="160">
        <v>1.7100000000000001E-2</v>
      </c>
      <c r="E70" s="160">
        <v>2.4299999999999999E-2</v>
      </c>
    </row>
    <row r="71" spans="1:5">
      <c r="A71" s="713" t="s">
        <v>905</v>
      </c>
      <c r="B71" s="160">
        <v>0</v>
      </c>
      <c r="C71" s="160">
        <v>0</v>
      </c>
      <c r="D71" s="160">
        <v>0</v>
      </c>
      <c r="E71" s="160">
        <v>0</v>
      </c>
    </row>
    <row r="72" spans="1:5">
      <c r="A72" s="713" t="s">
        <v>1419</v>
      </c>
      <c r="B72" s="160">
        <v>1.6000000000000001E-3</v>
      </c>
      <c r="C72" s="160">
        <v>-6.1000000000000004E-3</v>
      </c>
      <c r="D72" s="160">
        <v>3.8E-3</v>
      </c>
      <c r="E72" s="160">
        <v>-2.9999999999999997E-4</v>
      </c>
    </row>
    <row r="73" spans="1:5">
      <c r="A73" s="713" t="s">
        <v>1420</v>
      </c>
      <c r="B73" s="160">
        <v>1E-4</v>
      </c>
      <c r="C73" s="160">
        <v>-3.7000000000000002E-3</v>
      </c>
      <c r="D73" s="160">
        <v>-1.5E-3</v>
      </c>
      <c r="E73" s="160">
        <v>-1.1000000000000001E-3</v>
      </c>
    </row>
    <row r="74" spans="1:5">
      <c r="A74" s="713" t="s">
        <v>1421</v>
      </c>
      <c r="B74" s="160">
        <v>-3.04E-2</v>
      </c>
      <c r="C74" s="160">
        <v>-3.7999999999999999E-2</v>
      </c>
      <c r="D74" s="160">
        <v>-2.9000000000000001E-2</v>
      </c>
      <c r="E74" s="160">
        <v>-3.2300000000000002E-2</v>
      </c>
    </row>
    <row r="75" spans="1:5">
      <c r="A75" s="713" t="s">
        <v>1422</v>
      </c>
      <c r="B75" s="160">
        <v>0</v>
      </c>
      <c r="C75" s="160">
        <v>5.9999999999999995E-4</v>
      </c>
      <c r="D75" s="160">
        <v>1E-4</v>
      </c>
      <c r="E75" s="160">
        <v>1E-4</v>
      </c>
    </row>
    <row r="76" spans="1:5">
      <c r="A76" s="713" t="s">
        <v>1423</v>
      </c>
      <c r="B76" s="160">
        <v>8.3699999999999997E-2</v>
      </c>
      <c r="C76" s="160">
        <v>0.1147</v>
      </c>
      <c r="D76" s="160">
        <v>0.1192</v>
      </c>
      <c r="E76" s="160">
        <v>0.1008</v>
      </c>
    </row>
    <row r="77" spans="1:5">
      <c r="A77" s="109" t="s">
        <v>564</v>
      </c>
      <c r="B77" s="67"/>
      <c r="C77" s="67"/>
      <c r="D77" s="67"/>
      <c r="E77" s="68"/>
    </row>
    <row r="78" spans="1:5">
      <c r="A78" s="713" t="s">
        <v>1424</v>
      </c>
      <c r="B78" s="160">
        <v>6.9599999999999995E-2</v>
      </c>
      <c r="C78" s="160">
        <v>7.5800000000000006E-2</v>
      </c>
      <c r="D78" s="160">
        <v>7.9299999999999995E-2</v>
      </c>
      <c r="E78" s="160">
        <v>7.1999999999999995E-2</v>
      </c>
    </row>
    <row r="79" spans="1:5">
      <c r="A79" s="713" t="s">
        <v>1425</v>
      </c>
      <c r="B79" s="160">
        <v>8.09E-2</v>
      </c>
      <c r="C79" s="160">
        <v>8.0600000000000005E-2</v>
      </c>
      <c r="D79" s="160">
        <v>8.9499999999999996E-2</v>
      </c>
      <c r="E79" s="160">
        <v>8.1699999999999995E-2</v>
      </c>
    </row>
    <row r="80" spans="1:5">
      <c r="A80" s="713" t="s">
        <v>1426</v>
      </c>
      <c r="B80" s="160">
        <v>5.2200000000000003E-2</v>
      </c>
      <c r="C80" s="160">
        <v>0.42609999999999998</v>
      </c>
      <c r="D80" s="160">
        <v>2.1499999999999998E-2</v>
      </c>
      <c r="E80" s="160">
        <v>0.17119999999999999</v>
      </c>
    </row>
    <row r="81" spans="1:5">
      <c r="A81" s="713" t="s">
        <v>1427</v>
      </c>
      <c r="B81" s="160">
        <v>1.6102000000000001</v>
      </c>
      <c r="C81" s="160">
        <v>4.2099999999999999E-2</v>
      </c>
      <c r="D81" s="160">
        <v>8.2100000000000006E-2</v>
      </c>
      <c r="E81" s="160">
        <v>0.24690000000000001</v>
      </c>
    </row>
    <row r="82" spans="1:5">
      <c r="A82" s="713" t="s">
        <v>1428</v>
      </c>
      <c r="B82" s="160">
        <v>2.0000000000000001E-4</v>
      </c>
      <c r="C82" s="160">
        <v>0</v>
      </c>
      <c r="D82" s="160">
        <v>6.7000000000000002E-3</v>
      </c>
      <c r="E82" s="160">
        <v>3.0999999999999999E-3</v>
      </c>
    </row>
    <row r="83" spans="1:5">
      <c r="A83" s="713" t="s">
        <v>1429</v>
      </c>
      <c r="B83" s="160">
        <v>4.1000000000000003E-3</v>
      </c>
      <c r="C83" s="160">
        <v>0</v>
      </c>
      <c r="D83" s="160">
        <v>9.6699999999999994E-2</v>
      </c>
      <c r="E83" s="160">
        <v>2.3E-3</v>
      </c>
    </row>
    <row r="84" spans="1:5">
      <c r="A84" s="713" t="s">
        <v>1430</v>
      </c>
      <c r="B84" s="160">
        <v>3.8E-3</v>
      </c>
      <c r="C84" s="160">
        <v>0</v>
      </c>
      <c r="D84" s="160">
        <v>3.5000000000000003E-2</v>
      </c>
      <c r="E84" s="160">
        <v>2.3999999999999998E-3</v>
      </c>
    </row>
    <row r="85" spans="1:5">
      <c r="A85" s="713" t="s">
        <v>1431</v>
      </c>
      <c r="B85" s="160">
        <v>0</v>
      </c>
      <c r="C85" s="160">
        <v>0</v>
      </c>
      <c r="D85" s="160">
        <v>0</v>
      </c>
      <c r="E85" s="160">
        <v>0</v>
      </c>
    </row>
    <row r="86" spans="1:5">
      <c r="A86" s="713" t="s">
        <v>1432</v>
      </c>
      <c r="B86" s="160">
        <v>2.0500000000000001E-2</v>
      </c>
      <c r="C86" s="160">
        <v>2.3199999999999998E-2</v>
      </c>
      <c r="D86" s="160">
        <v>1.52E-2</v>
      </c>
      <c r="E86" s="160">
        <v>2.06E-2</v>
      </c>
    </row>
    <row r="87" spans="1:5">
      <c r="A87" s="713" t="s">
        <v>1433</v>
      </c>
      <c r="B87" s="160">
        <v>1.9300000000000001E-2</v>
      </c>
      <c r="C87" s="160">
        <v>4.7300000000000002E-2</v>
      </c>
      <c r="D87" s="160">
        <v>0.03</v>
      </c>
      <c r="E87" s="160">
        <v>3.85E-2</v>
      </c>
    </row>
    <row r="88" spans="1:5">
      <c r="A88" s="713" t="s">
        <v>1434</v>
      </c>
      <c r="B88" s="160">
        <v>0</v>
      </c>
      <c r="C88" s="160">
        <v>1.23E-2</v>
      </c>
      <c r="D88" s="160">
        <v>0</v>
      </c>
      <c r="E88" s="160">
        <v>5.0000000000000001E-3</v>
      </c>
    </row>
    <row r="89" spans="1:5">
      <c r="A89" s="713" t="s">
        <v>1435</v>
      </c>
      <c r="B89" s="160">
        <v>0</v>
      </c>
      <c r="C89" s="160">
        <v>2.06E-2</v>
      </c>
      <c r="D89" s="160">
        <v>0</v>
      </c>
      <c r="E89" s="160">
        <v>7.6E-3</v>
      </c>
    </row>
    <row r="90" spans="1:5">
      <c r="A90" s="109" t="s">
        <v>565</v>
      </c>
      <c r="B90" s="67"/>
      <c r="C90" s="67"/>
      <c r="D90" s="67"/>
      <c r="E90" s="68"/>
    </row>
    <row r="91" spans="1:5">
      <c r="A91" s="109" t="s">
        <v>566</v>
      </c>
      <c r="B91" s="67"/>
      <c r="C91" s="67"/>
      <c r="D91" s="67"/>
      <c r="E91" s="68"/>
    </row>
    <row r="92" spans="1:5">
      <c r="A92" s="713" t="s">
        <v>923</v>
      </c>
      <c r="B92" s="160">
        <v>3.04E-2</v>
      </c>
      <c r="C92" s="160">
        <v>3.7999999999999999E-2</v>
      </c>
      <c r="D92" s="160">
        <v>2.9000000000000001E-2</v>
      </c>
      <c r="E92" s="160">
        <v>3.2300000000000002E-2</v>
      </c>
    </row>
    <row r="93" spans="1:5">
      <c r="A93" s="713" t="s">
        <v>925</v>
      </c>
      <c r="B93" s="160">
        <v>3.3700000000000001E-2</v>
      </c>
      <c r="C93" s="160">
        <v>4.3999999999999997E-2</v>
      </c>
      <c r="D93" s="160">
        <v>3.1600000000000003E-2</v>
      </c>
      <c r="E93" s="160">
        <v>3.6200000000000003E-2</v>
      </c>
    </row>
    <row r="94" spans="1:5">
      <c r="A94" s="713" t="s">
        <v>927</v>
      </c>
      <c r="B94" s="160">
        <v>4.5900000000000003E-2</v>
      </c>
      <c r="C94" s="160">
        <v>5.2999999999999999E-2</v>
      </c>
      <c r="D94" s="160">
        <v>4.24E-2</v>
      </c>
      <c r="E94" s="160">
        <v>4.7699999999999999E-2</v>
      </c>
    </row>
    <row r="95" spans="1:5">
      <c r="A95" s="713" t="s">
        <v>1436</v>
      </c>
      <c r="B95" s="160">
        <v>5.0099999999999999E-2</v>
      </c>
      <c r="C95" s="160">
        <v>5.4899999999999997E-2</v>
      </c>
      <c r="D95" s="160">
        <v>6.2600000000000003E-2</v>
      </c>
      <c r="E95" s="160">
        <v>5.2400000000000002E-2</v>
      </c>
    </row>
    <row r="96" spans="1:5">
      <c r="A96" s="109" t="s">
        <v>567</v>
      </c>
      <c r="B96" s="67"/>
      <c r="C96" s="67"/>
      <c r="D96" s="67"/>
      <c r="E96" s="68"/>
    </row>
    <row r="97" spans="1:5">
      <c r="A97" s="713" t="s">
        <v>930</v>
      </c>
      <c r="B97" s="160">
        <v>0.51759999999999995</v>
      </c>
      <c r="C97" s="160">
        <v>0.52039999999999997</v>
      </c>
      <c r="D97" s="160">
        <v>0.4274</v>
      </c>
      <c r="E97" s="160">
        <v>0.51139999999999997</v>
      </c>
    </row>
    <row r="98" spans="1:5">
      <c r="A98" s="713" t="s">
        <v>932</v>
      </c>
      <c r="B98" s="160">
        <v>2.9600000000000001E-2</v>
      </c>
      <c r="C98" s="160">
        <v>8.1000000000000003E-2</v>
      </c>
      <c r="D98" s="160">
        <v>2.18E-2</v>
      </c>
      <c r="E98" s="160">
        <v>4.5600000000000002E-2</v>
      </c>
    </row>
    <row r="99" spans="1:5">
      <c r="A99" s="713" t="s">
        <v>934</v>
      </c>
      <c r="B99" s="160">
        <v>0.45279999999999998</v>
      </c>
      <c r="C99" s="160">
        <v>0.39850000000000002</v>
      </c>
      <c r="D99" s="160">
        <v>0.55089999999999995</v>
      </c>
      <c r="E99" s="160">
        <v>0.443</v>
      </c>
    </row>
    <row r="100" spans="1:5">
      <c r="A100" s="713" t="s">
        <v>936</v>
      </c>
      <c r="B100" s="160">
        <v>0.67210000000000003</v>
      </c>
      <c r="C100" s="160">
        <v>0.4451</v>
      </c>
      <c r="D100" s="160">
        <v>0.27150000000000002</v>
      </c>
      <c r="E100" s="160">
        <v>0.52449999999999997</v>
      </c>
    </row>
    <row r="101" spans="1:5">
      <c r="A101" s="109" t="s">
        <v>568</v>
      </c>
      <c r="B101" s="67"/>
      <c r="C101" s="67"/>
      <c r="D101" s="67"/>
      <c r="E101" s="68"/>
    </row>
    <row r="102" spans="1:5">
      <c r="A102" s="108" t="s">
        <v>938</v>
      </c>
      <c r="B102" s="160">
        <v>4.1399999999999999E-2</v>
      </c>
      <c r="C102" s="160">
        <v>2.4199999999999999E-2</v>
      </c>
      <c r="D102" s="160">
        <v>5.57E-2</v>
      </c>
      <c r="E102" s="160">
        <v>3.7900000000000003E-2</v>
      </c>
    </row>
    <row r="103" spans="1:5">
      <c r="A103" s="108" t="s">
        <v>940</v>
      </c>
      <c r="B103" s="160">
        <v>4.1300000000000003E-2</v>
      </c>
      <c r="C103" s="160">
        <v>2.7900000000000001E-2</v>
      </c>
      <c r="D103" s="160">
        <v>5.7200000000000001E-2</v>
      </c>
      <c r="E103" s="160">
        <v>3.9E-2</v>
      </c>
    </row>
    <row r="104" spans="1:5">
      <c r="A104" s="103" t="s">
        <v>1437</v>
      </c>
      <c r="B104" s="160">
        <v>4.6199999999999998E-2</v>
      </c>
      <c r="C104" s="160">
        <v>3.09E-2</v>
      </c>
      <c r="D104" s="160">
        <v>6.2E-2</v>
      </c>
      <c r="E104" s="160">
        <v>4.3400000000000001E-2</v>
      </c>
    </row>
    <row r="105" spans="1:5">
      <c r="A105" s="103" t="s">
        <v>943</v>
      </c>
      <c r="B105" s="160">
        <v>5.8599999999999999E-2</v>
      </c>
      <c r="C105" s="160">
        <v>6.1400000000000003E-2</v>
      </c>
      <c r="D105" s="160">
        <v>6.9900000000000004E-2</v>
      </c>
      <c r="E105" s="160">
        <v>6.0400000000000002E-2</v>
      </c>
    </row>
    <row r="106" spans="1:5">
      <c r="A106" s="103" t="s">
        <v>945</v>
      </c>
      <c r="B106" s="160">
        <v>-1.24E-2</v>
      </c>
      <c r="C106" s="160">
        <v>-3.0499999999999999E-2</v>
      </c>
      <c r="D106" s="160">
        <v>-8.0000000000000002E-3</v>
      </c>
      <c r="E106" s="160">
        <v>-1.7000000000000001E-2</v>
      </c>
    </row>
    <row r="107" spans="1:5">
      <c r="A107" s="103" t="s">
        <v>947</v>
      </c>
      <c r="B107" s="160">
        <v>-4.8999999999999998E-3</v>
      </c>
      <c r="C107" s="160">
        <v>-3.0000000000000001E-3</v>
      </c>
      <c r="D107" s="160">
        <v>-4.7999999999999996E-3</v>
      </c>
      <c r="E107" s="160">
        <v>-4.4000000000000003E-3</v>
      </c>
    </row>
    <row r="108" spans="1:5">
      <c r="A108" s="103" t="s">
        <v>949</v>
      </c>
      <c r="B108" s="160">
        <v>0</v>
      </c>
      <c r="C108" s="160">
        <v>-3.7000000000000002E-3</v>
      </c>
      <c r="D108" s="160">
        <v>-1.5E-3</v>
      </c>
      <c r="E108" s="160">
        <v>-1.1000000000000001E-3</v>
      </c>
    </row>
    <row r="109" spans="1:5">
      <c r="A109" s="109" t="s">
        <v>950</v>
      </c>
      <c r="B109" s="67"/>
      <c r="C109" s="67"/>
      <c r="D109" s="67"/>
      <c r="E109" s="68"/>
    </row>
    <row r="110" spans="1:5">
      <c r="A110" s="103" t="s">
        <v>938</v>
      </c>
      <c r="B110" s="160">
        <v>4.1399999999999999E-2</v>
      </c>
      <c r="C110" s="160">
        <v>2.4199999999999999E-2</v>
      </c>
      <c r="D110" s="160">
        <v>5.57E-2</v>
      </c>
      <c r="E110" s="160">
        <v>3.7900000000000003E-2</v>
      </c>
    </row>
    <row r="111" spans="1:5">
      <c r="A111" s="103" t="s">
        <v>952</v>
      </c>
      <c r="B111" s="160">
        <v>1.9E-3</v>
      </c>
      <c r="C111" s="160">
        <v>-2.2000000000000001E-3</v>
      </c>
      <c r="D111" s="160">
        <v>4.5999999999999999E-3</v>
      </c>
      <c r="E111" s="160">
        <v>1E-3</v>
      </c>
    </row>
    <row r="112" spans="1:5">
      <c r="A112" s="103" t="s">
        <v>954</v>
      </c>
      <c r="B112" s="160">
        <v>-3.04E-2</v>
      </c>
      <c r="C112" s="160">
        <v>-3.7999999999999999E-2</v>
      </c>
      <c r="D112" s="160">
        <v>-2.9000000000000001E-2</v>
      </c>
      <c r="E112" s="160">
        <v>-3.2399999999999998E-2</v>
      </c>
    </row>
    <row r="113" spans="1:5">
      <c r="A113" s="103" t="s">
        <v>956</v>
      </c>
      <c r="B113" s="160">
        <v>0</v>
      </c>
      <c r="C113" s="160">
        <v>1E-4</v>
      </c>
      <c r="D113" s="160">
        <v>0</v>
      </c>
      <c r="E113" s="160">
        <v>0</v>
      </c>
    </row>
    <row r="114" spans="1:5">
      <c r="A114" s="103" t="s">
        <v>958</v>
      </c>
      <c r="B114" s="160">
        <v>0</v>
      </c>
      <c r="C114" s="160">
        <v>5.0000000000000001E-4</v>
      </c>
      <c r="D114" s="160">
        <v>1E-4</v>
      </c>
      <c r="E114" s="160">
        <v>1E-4</v>
      </c>
    </row>
    <row r="115" spans="1:5">
      <c r="A115" s="103" t="s">
        <v>959</v>
      </c>
      <c r="B115" s="160">
        <v>0</v>
      </c>
      <c r="C115" s="160">
        <v>0</v>
      </c>
      <c r="D115" s="160">
        <v>0</v>
      </c>
      <c r="E115" s="160">
        <v>0</v>
      </c>
    </row>
    <row r="116" spans="1:5">
      <c r="A116" s="72" t="s">
        <v>569</v>
      </c>
      <c r="B116" s="161">
        <v>1.2800000000000001E-2</v>
      </c>
      <c r="C116" s="161">
        <v>-1.55E-2</v>
      </c>
      <c r="D116" s="161">
        <v>3.1399999999999997E-2</v>
      </c>
      <c r="E116" s="161">
        <v>6.7000000000000002E-3</v>
      </c>
    </row>
    <row r="117" spans="1:5" ht="3.75" customHeight="1" thickBot="1">
      <c r="A117" s="191"/>
      <c r="B117" s="217"/>
      <c r="C117" s="217"/>
      <c r="D117" s="217"/>
      <c r="E117" s="217"/>
    </row>
    <row r="118" spans="1:5" ht="15.75" thickTop="1">
      <c r="A118" s="750" t="s">
        <v>1401</v>
      </c>
      <c r="B118" s="750"/>
      <c r="C118" s="750"/>
      <c r="D118" s="750"/>
      <c r="E118" s="750"/>
    </row>
    <row r="119" spans="1:5">
      <c r="A119" s="745" t="s">
        <v>1402</v>
      </c>
      <c r="B119" s="745"/>
      <c r="C119" s="745"/>
      <c r="D119" s="745"/>
      <c r="E119" s="745"/>
    </row>
    <row r="120" spans="1:5">
      <c r="A120" s="745" t="s">
        <v>1403</v>
      </c>
      <c r="B120" s="745"/>
      <c r="C120" s="745"/>
      <c r="D120" s="745"/>
      <c r="E120" s="745"/>
    </row>
    <row r="121" spans="1:5">
      <c r="A121" s="745" t="s">
        <v>1404</v>
      </c>
      <c r="B121" s="745"/>
      <c r="C121" s="745"/>
      <c r="D121" s="745"/>
      <c r="E121" s="745"/>
    </row>
    <row r="122" spans="1:5">
      <c r="A122" s="745" t="s">
        <v>1405</v>
      </c>
      <c r="B122" s="745"/>
      <c r="C122" s="745"/>
      <c r="D122" s="745"/>
      <c r="E122" s="745"/>
    </row>
    <row r="123" spans="1:5" ht="30" customHeight="1">
      <c r="A123" s="747" t="s">
        <v>964</v>
      </c>
      <c r="B123" s="747"/>
      <c r="C123" s="747"/>
      <c r="D123" s="747"/>
      <c r="E123" s="747"/>
    </row>
    <row r="124" spans="1:5">
      <c r="A124" s="745" t="s">
        <v>571</v>
      </c>
      <c r="B124" s="745"/>
      <c r="C124" s="745"/>
      <c r="D124" s="745"/>
      <c r="E124" s="745"/>
    </row>
    <row r="125" spans="1:5" ht="30" customHeight="1">
      <c r="A125" s="747" t="s">
        <v>965</v>
      </c>
      <c r="B125" s="747"/>
      <c r="C125" s="747"/>
      <c r="D125" s="747"/>
      <c r="E125" s="747"/>
    </row>
    <row r="126" spans="1:5">
      <c r="A126" s="11"/>
      <c r="B126" s="211"/>
      <c r="C126" s="211"/>
      <c r="D126" s="211"/>
      <c r="E126" s="211"/>
    </row>
  </sheetData>
  <mergeCells count="16">
    <mergeCell ref="A122:E122"/>
    <mergeCell ref="A123:E123"/>
    <mergeCell ref="A124:E124"/>
    <mergeCell ref="A125:E125"/>
    <mergeCell ref="A54:E54"/>
    <mergeCell ref="A55:E55"/>
    <mergeCell ref="A118:E118"/>
    <mergeCell ref="A119:E119"/>
    <mergeCell ref="A120:E120"/>
    <mergeCell ref="A121:E121"/>
    <mergeCell ref="A53:E53"/>
    <mergeCell ref="A1:E1"/>
    <mergeCell ref="A2:E2"/>
    <mergeCell ref="A3:E3"/>
    <mergeCell ref="A51:E51"/>
    <mergeCell ref="A52:E52"/>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6"/>
  <sheetViews>
    <sheetView zoomScaleNormal="100" workbookViewId="0">
      <selection sqref="A1:K1"/>
    </sheetView>
  </sheetViews>
  <sheetFormatPr defaultRowHeight="18"/>
  <cols>
    <col min="1" max="1" width="89.85546875" style="14" bestFit="1" customWidth="1"/>
    <col min="2" max="2" width="11.140625" style="14" bestFit="1" customWidth="1"/>
    <col min="3" max="10" width="9.7109375" style="14" bestFit="1" customWidth="1"/>
    <col min="11" max="11" width="9.7109375" style="18" bestFit="1" customWidth="1"/>
    <col min="12" max="257" width="9.140625" style="14"/>
    <col min="258" max="258" width="89.85546875" style="14" bestFit="1" customWidth="1"/>
    <col min="259" max="267" width="16" style="14" customWidth="1"/>
    <col min="268" max="513" width="9.140625" style="14"/>
    <col min="514" max="514" width="89.85546875" style="14" bestFit="1" customWidth="1"/>
    <col min="515" max="523" width="16" style="14" customWidth="1"/>
    <col min="524" max="769" width="9.140625" style="14"/>
    <col min="770" max="770" width="89.85546875" style="14" bestFit="1" customWidth="1"/>
    <col min="771" max="779" width="16" style="14" customWidth="1"/>
    <col min="780" max="1025" width="9.140625" style="14"/>
    <col min="1026" max="1026" width="89.85546875" style="14" bestFit="1" customWidth="1"/>
    <col min="1027" max="1035" width="16" style="14" customWidth="1"/>
    <col min="1036" max="1281" width="9.140625" style="14"/>
    <col min="1282" max="1282" width="89.85546875" style="14" bestFit="1" customWidth="1"/>
    <col min="1283" max="1291" width="16" style="14" customWidth="1"/>
    <col min="1292" max="1537" width="9.140625" style="14"/>
    <col min="1538" max="1538" width="89.85546875" style="14" bestFit="1" customWidth="1"/>
    <col min="1539" max="1547" width="16" style="14" customWidth="1"/>
    <col min="1548" max="1793" width="9.140625" style="14"/>
    <col min="1794" max="1794" width="89.85546875" style="14" bestFit="1" customWidth="1"/>
    <col min="1795" max="1803" width="16" style="14" customWidth="1"/>
    <col min="1804" max="2049" width="9.140625" style="14"/>
    <col min="2050" max="2050" width="89.85546875" style="14" bestFit="1" customWidth="1"/>
    <col min="2051" max="2059" width="16" style="14" customWidth="1"/>
    <col min="2060" max="2305" width="9.140625" style="14"/>
    <col min="2306" max="2306" width="89.85546875" style="14" bestFit="1" customWidth="1"/>
    <col min="2307" max="2315" width="16" style="14" customWidth="1"/>
    <col min="2316" max="2561" width="9.140625" style="14"/>
    <col min="2562" max="2562" width="89.85546875" style="14" bestFit="1" customWidth="1"/>
    <col min="2563" max="2571" width="16" style="14" customWidth="1"/>
    <col min="2572" max="2817" width="9.140625" style="14"/>
    <col min="2818" max="2818" width="89.85546875" style="14" bestFit="1" customWidth="1"/>
    <col min="2819" max="2827" width="16" style="14" customWidth="1"/>
    <col min="2828" max="3073" width="9.140625" style="14"/>
    <col min="3074" max="3074" width="89.85546875" style="14" bestFit="1" customWidth="1"/>
    <col min="3075" max="3083" width="16" style="14" customWidth="1"/>
    <col min="3084" max="3329" width="9.140625" style="14"/>
    <col min="3330" max="3330" width="89.85546875" style="14" bestFit="1" customWidth="1"/>
    <col min="3331" max="3339" width="16" style="14" customWidth="1"/>
    <col min="3340" max="3585" width="9.140625" style="14"/>
    <col min="3586" max="3586" width="89.85546875" style="14" bestFit="1" customWidth="1"/>
    <col min="3587" max="3595" width="16" style="14" customWidth="1"/>
    <col min="3596" max="3841" width="9.140625" style="14"/>
    <col min="3842" max="3842" width="89.85546875" style="14" bestFit="1" customWidth="1"/>
    <col min="3843" max="3851" width="16" style="14" customWidth="1"/>
    <col min="3852" max="4097" width="9.140625" style="14"/>
    <col min="4098" max="4098" width="89.85546875" style="14" bestFit="1" customWidth="1"/>
    <col min="4099" max="4107" width="16" style="14" customWidth="1"/>
    <col min="4108" max="4353" width="9.140625" style="14"/>
    <col min="4354" max="4354" width="89.85546875" style="14" bestFit="1" customWidth="1"/>
    <col min="4355" max="4363" width="16" style="14" customWidth="1"/>
    <col min="4364" max="4609" width="9.140625" style="14"/>
    <col min="4610" max="4610" width="89.85546875" style="14" bestFit="1" customWidth="1"/>
    <col min="4611" max="4619" width="16" style="14" customWidth="1"/>
    <col min="4620" max="4865" width="9.140625" style="14"/>
    <col min="4866" max="4866" width="89.85546875" style="14" bestFit="1" customWidth="1"/>
    <col min="4867" max="4875" width="16" style="14" customWidth="1"/>
    <col min="4876" max="5121" width="9.140625" style="14"/>
    <col min="5122" max="5122" width="89.85546875" style="14" bestFit="1" customWidth="1"/>
    <col min="5123" max="5131" width="16" style="14" customWidth="1"/>
    <col min="5132" max="5377" width="9.140625" style="14"/>
    <col min="5378" max="5378" width="89.85546875" style="14" bestFit="1" customWidth="1"/>
    <col min="5379" max="5387" width="16" style="14" customWidth="1"/>
    <col min="5388" max="5633" width="9.140625" style="14"/>
    <col min="5634" max="5634" width="89.85546875" style="14" bestFit="1" customWidth="1"/>
    <col min="5635" max="5643" width="16" style="14" customWidth="1"/>
    <col min="5644" max="5889" width="9.140625" style="14"/>
    <col min="5890" max="5890" width="89.85546875" style="14" bestFit="1" customWidth="1"/>
    <col min="5891" max="5899" width="16" style="14" customWidth="1"/>
    <col min="5900" max="6145" width="9.140625" style="14"/>
    <col min="6146" max="6146" width="89.85546875" style="14" bestFit="1" customWidth="1"/>
    <col min="6147" max="6155" width="16" style="14" customWidth="1"/>
    <col min="6156" max="6401" width="9.140625" style="14"/>
    <col min="6402" max="6402" width="89.85546875" style="14" bestFit="1" customWidth="1"/>
    <col min="6403" max="6411" width="16" style="14" customWidth="1"/>
    <col min="6412" max="6657" width="9.140625" style="14"/>
    <col min="6658" max="6658" width="89.85546875" style="14" bestFit="1" customWidth="1"/>
    <col min="6659" max="6667" width="16" style="14" customWidth="1"/>
    <col min="6668" max="6913" width="9.140625" style="14"/>
    <col min="6914" max="6914" width="89.85546875" style="14" bestFit="1" customWidth="1"/>
    <col min="6915" max="6923" width="16" style="14" customWidth="1"/>
    <col min="6924" max="7169" width="9.140625" style="14"/>
    <col min="7170" max="7170" width="89.85546875" style="14" bestFit="1" customWidth="1"/>
    <col min="7171" max="7179" width="16" style="14" customWidth="1"/>
    <col min="7180" max="7425" width="9.140625" style="14"/>
    <col min="7426" max="7426" width="89.85546875" style="14" bestFit="1" customWidth="1"/>
    <col min="7427" max="7435" width="16" style="14" customWidth="1"/>
    <col min="7436" max="7681" width="9.140625" style="14"/>
    <col min="7682" max="7682" width="89.85546875" style="14" bestFit="1" customWidth="1"/>
    <col min="7683" max="7691" width="16" style="14" customWidth="1"/>
    <col min="7692" max="7937" width="9.140625" style="14"/>
    <col min="7938" max="7938" width="89.85546875" style="14" bestFit="1" customWidth="1"/>
    <col min="7939" max="7947" width="16" style="14" customWidth="1"/>
    <col min="7948" max="8193" width="9.140625" style="14"/>
    <col min="8194" max="8194" width="89.85546875" style="14" bestFit="1" customWidth="1"/>
    <col min="8195" max="8203" width="16" style="14" customWidth="1"/>
    <col min="8204" max="8449" width="9.140625" style="14"/>
    <col min="8450" max="8450" width="89.85546875" style="14" bestFit="1" customWidth="1"/>
    <col min="8451" max="8459" width="16" style="14" customWidth="1"/>
    <col min="8460" max="8705" width="9.140625" style="14"/>
    <col min="8706" max="8706" width="89.85546875" style="14" bestFit="1" customWidth="1"/>
    <col min="8707" max="8715" width="16" style="14" customWidth="1"/>
    <col min="8716" max="8961" width="9.140625" style="14"/>
    <col min="8962" max="8962" width="89.85546875" style="14" bestFit="1" customWidth="1"/>
    <col min="8963" max="8971" width="16" style="14" customWidth="1"/>
    <col min="8972" max="9217" width="9.140625" style="14"/>
    <col min="9218" max="9218" width="89.85546875" style="14" bestFit="1" customWidth="1"/>
    <col min="9219" max="9227" width="16" style="14" customWidth="1"/>
    <col min="9228" max="9473" width="9.140625" style="14"/>
    <col min="9474" max="9474" width="89.85546875" style="14" bestFit="1" customWidth="1"/>
    <col min="9475" max="9483" width="16" style="14" customWidth="1"/>
    <col min="9484" max="9729" width="9.140625" style="14"/>
    <col min="9730" max="9730" width="89.85546875" style="14" bestFit="1" customWidth="1"/>
    <col min="9731" max="9739" width="16" style="14" customWidth="1"/>
    <col min="9740" max="9985" width="9.140625" style="14"/>
    <col min="9986" max="9986" width="89.85546875" style="14" bestFit="1" customWidth="1"/>
    <col min="9987" max="9995" width="16" style="14" customWidth="1"/>
    <col min="9996" max="10241" width="9.140625" style="14"/>
    <col min="10242" max="10242" width="89.85546875" style="14" bestFit="1" customWidth="1"/>
    <col min="10243" max="10251" width="16" style="14" customWidth="1"/>
    <col min="10252" max="10497" width="9.140625" style="14"/>
    <col min="10498" max="10498" width="89.85546875" style="14" bestFit="1" customWidth="1"/>
    <col min="10499" max="10507" width="16" style="14" customWidth="1"/>
    <col min="10508" max="10753" width="9.140625" style="14"/>
    <col min="10754" max="10754" width="89.85546875" style="14" bestFit="1" customWidth="1"/>
    <col min="10755" max="10763" width="16" style="14" customWidth="1"/>
    <col min="10764" max="11009" width="9.140625" style="14"/>
    <col min="11010" max="11010" width="89.85546875" style="14" bestFit="1" customWidth="1"/>
    <col min="11011" max="11019" width="16" style="14" customWidth="1"/>
    <col min="11020" max="11265" width="9.140625" style="14"/>
    <col min="11266" max="11266" width="89.85546875" style="14" bestFit="1" customWidth="1"/>
    <col min="11267" max="11275" width="16" style="14" customWidth="1"/>
    <col min="11276" max="11521" width="9.140625" style="14"/>
    <col min="11522" max="11522" width="89.85546875" style="14" bestFit="1" customWidth="1"/>
    <col min="11523" max="11531" width="16" style="14" customWidth="1"/>
    <col min="11532" max="11777" width="9.140625" style="14"/>
    <col min="11778" max="11778" width="89.85546875" style="14" bestFit="1" customWidth="1"/>
    <col min="11779" max="11787" width="16" style="14" customWidth="1"/>
    <col min="11788" max="12033" width="9.140625" style="14"/>
    <col min="12034" max="12034" width="89.85546875" style="14" bestFit="1" customWidth="1"/>
    <col min="12035" max="12043" width="16" style="14" customWidth="1"/>
    <col min="12044" max="12289" width="9.140625" style="14"/>
    <col min="12290" max="12290" width="89.85546875" style="14" bestFit="1" customWidth="1"/>
    <col min="12291" max="12299" width="16" style="14" customWidth="1"/>
    <col min="12300" max="12545" width="9.140625" style="14"/>
    <col min="12546" max="12546" width="89.85546875" style="14" bestFit="1" customWidth="1"/>
    <col min="12547" max="12555" width="16" style="14" customWidth="1"/>
    <col min="12556" max="12801" width="9.140625" style="14"/>
    <col min="12802" max="12802" width="89.85546875" style="14" bestFit="1" customWidth="1"/>
    <col min="12803" max="12811" width="16" style="14" customWidth="1"/>
    <col min="12812" max="13057" width="9.140625" style="14"/>
    <col min="13058" max="13058" width="89.85546875" style="14" bestFit="1" customWidth="1"/>
    <col min="13059" max="13067" width="16" style="14" customWidth="1"/>
    <col min="13068" max="13313" width="9.140625" style="14"/>
    <col min="13314" max="13314" width="89.85546875" style="14" bestFit="1" customWidth="1"/>
    <col min="13315" max="13323" width="16" style="14" customWidth="1"/>
    <col min="13324" max="13569" width="9.140625" style="14"/>
    <col min="13570" max="13570" width="89.85546875" style="14" bestFit="1" customWidth="1"/>
    <col min="13571" max="13579" width="16" style="14" customWidth="1"/>
    <col min="13580" max="13825" width="9.140625" style="14"/>
    <col min="13826" max="13826" width="89.85546875" style="14" bestFit="1" customWidth="1"/>
    <col min="13827" max="13835" width="16" style="14" customWidth="1"/>
    <col min="13836" max="14081" width="9.140625" style="14"/>
    <col min="14082" max="14082" width="89.85546875" style="14" bestFit="1" customWidth="1"/>
    <col min="14083" max="14091" width="16" style="14" customWidth="1"/>
    <col min="14092" max="14337" width="9.140625" style="14"/>
    <col min="14338" max="14338" width="89.85546875" style="14" bestFit="1" customWidth="1"/>
    <col min="14339" max="14347" width="16" style="14" customWidth="1"/>
    <col min="14348" max="14593" width="9.140625" style="14"/>
    <col min="14594" max="14594" width="89.85546875" style="14" bestFit="1" customWidth="1"/>
    <col min="14595" max="14603" width="16" style="14" customWidth="1"/>
    <col min="14604" max="14849" width="9.140625" style="14"/>
    <col min="14850" max="14850" width="89.85546875" style="14" bestFit="1" customWidth="1"/>
    <col min="14851" max="14859" width="16" style="14" customWidth="1"/>
    <col min="14860" max="15105" width="9.140625" style="14"/>
    <col min="15106" max="15106" width="89.85546875" style="14" bestFit="1" customWidth="1"/>
    <col min="15107" max="15115" width="16" style="14" customWidth="1"/>
    <col min="15116" max="15361" width="9.140625" style="14"/>
    <col min="15362" max="15362" width="89.85546875" style="14" bestFit="1" customWidth="1"/>
    <col min="15363" max="15371" width="16" style="14" customWidth="1"/>
    <col min="15372" max="15617" width="9.140625" style="14"/>
    <col min="15618" max="15618" width="89.85546875" style="14" bestFit="1" customWidth="1"/>
    <col min="15619" max="15627" width="16" style="14" customWidth="1"/>
    <col min="15628" max="15873" width="9.140625" style="14"/>
    <col min="15874" max="15874" width="89.85546875" style="14" bestFit="1" customWidth="1"/>
    <col min="15875" max="15883" width="16" style="14" customWidth="1"/>
    <col min="15884" max="16129" width="9.140625" style="14"/>
    <col min="16130" max="16130" width="89.85546875" style="14" bestFit="1" customWidth="1"/>
    <col min="16131" max="16139" width="16" style="14" customWidth="1"/>
    <col min="16140" max="16384" width="9.140625" style="14"/>
  </cols>
  <sheetData>
    <row r="1" spans="1:11" ht="30" customHeight="1">
      <c r="A1" s="751" t="s">
        <v>444</v>
      </c>
      <c r="B1" s="751"/>
      <c r="C1" s="751"/>
      <c r="D1" s="751"/>
      <c r="E1" s="751"/>
      <c r="F1" s="751"/>
      <c r="G1" s="751"/>
      <c r="H1" s="751"/>
      <c r="I1" s="751"/>
      <c r="J1" s="751"/>
      <c r="K1" s="751"/>
    </row>
    <row r="2" spans="1:11" ht="15" customHeight="1">
      <c r="A2" s="752" t="s">
        <v>572</v>
      </c>
      <c r="B2" s="752"/>
      <c r="C2" s="752"/>
      <c r="D2" s="752"/>
      <c r="E2" s="752"/>
      <c r="F2" s="752"/>
      <c r="G2" s="752"/>
      <c r="H2" s="752"/>
      <c r="I2" s="752"/>
      <c r="J2" s="752"/>
      <c r="K2" s="752"/>
    </row>
    <row r="3" spans="1:11" ht="30" customHeight="1">
      <c r="A3" s="753" t="s">
        <v>512</v>
      </c>
      <c r="B3" s="753"/>
      <c r="C3" s="753"/>
      <c r="D3" s="753"/>
      <c r="E3" s="753"/>
      <c r="F3" s="753"/>
      <c r="G3" s="753"/>
      <c r="H3" s="753"/>
      <c r="I3" s="753"/>
      <c r="J3" s="753"/>
      <c r="K3" s="753"/>
    </row>
    <row r="4" spans="1:11" ht="3.75" customHeight="1" thickBot="1">
      <c r="A4" s="47"/>
      <c r="B4" s="47"/>
      <c r="C4" s="47"/>
      <c r="D4" s="47"/>
      <c r="E4" s="47"/>
      <c r="F4" s="47"/>
      <c r="G4" s="47"/>
      <c r="H4" s="47"/>
      <c r="I4" s="47"/>
      <c r="J4" s="47"/>
      <c r="K4" s="47"/>
    </row>
    <row r="5" spans="1:11" ht="19.5" thickTop="1" thickBot="1">
      <c r="A5" s="571"/>
      <c r="B5" s="636" t="s">
        <v>1251</v>
      </c>
      <c r="C5" s="786" t="s">
        <v>444</v>
      </c>
      <c r="D5" s="786"/>
      <c r="E5" s="786"/>
      <c r="F5" s="786"/>
      <c r="G5" s="786"/>
      <c r="H5" s="786"/>
      <c r="I5" s="786"/>
      <c r="J5" s="786"/>
      <c r="K5" s="786"/>
    </row>
    <row r="6" spans="1:11" s="15" customFormat="1" ht="30" customHeight="1" thickTop="1" thickBot="1">
      <c r="A6" s="553"/>
      <c r="B6" s="392" t="s">
        <v>574</v>
      </c>
      <c r="C6" s="392" t="s">
        <v>575</v>
      </c>
      <c r="D6" s="392" t="s">
        <v>576</v>
      </c>
      <c r="E6" s="392" t="s">
        <v>577</v>
      </c>
      <c r="F6" s="392" t="s">
        <v>578</v>
      </c>
      <c r="G6" s="392" t="s">
        <v>579</v>
      </c>
      <c r="H6" s="392" t="s">
        <v>1268</v>
      </c>
      <c r="I6" s="392" t="s">
        <v>1501</v>
      </c>
      <c r="J6" s="392" t="s">
        <v>1359</v>
      </c>
      <c r="K6" s="392" t="s">
        <v>1502</v>
      </c>
    </row>
    <row r="7" spans="1:11" ht="15" customHeight="1" thickTop="1" thickBot="1">
      <c r="A7" s="394" t="s">
        <v>580</v>
      </c>
      <c r="B7" s="395">
        <v>4407838.8264600001</v>
      </c>
      <c r="C7" s="395">
        <v>4584646.9357000003</v>
      </c>
      <c r="D7" s="395">
        <v>3510170.1633699997</v>
      </c>
      <c r="E7" s="395">
        <v>3847091.32284</v>
      </c>
      <c r="F7" s="395">
        <v>3951563.7530999999</v>
      </c>
      <c r="G7" s="395">
        <v>3905410.7503299997</v>
      </c>
      <c r="H7" s="395">
        <v>3847177.5872300002</v>
      </c>
      <c r="I7" s="395">
        <v>3870426.5642499998</v>
      </c>
      <c r="J7" s="395">
        <v>3882617.9608800001</v>
      </c>
      <c r="K7" s="395">
        <v>3962567.6702399999</v>
      </c>
    </row>
    <row r="8" spans="1:11" s="16" customFormat="1" ht="15" customHeight="1" thickTop="1">
      <c r="A8" s="147" t="s">
        <v>162</v>
      </c>
      <c r="B8" s="114">
        <v>281769.33925999998</v>
      </c>
      <c r="C8" s="114">
        <v>330731.38819999999</v>
      </c>
      <c r="D8" s="114">
        <v>227646.42818000002</v>
      </c>
      <c r="E8" s="114">
        <v>244156.97907</v>
      </c>
      <c r="F8" s="114">
        <v>257465.64434</v>
      </c>
      <c r="G8" s="114">
        <v>227802.74453999999</v>
      </c>
      <c r="H8" s="114">
        <v>261638.51071</v>
      </c>
      <c r="I8" s="114">
        <v>356863.27807</v>
      </c>
      <c r="J8" s="114">
        <v>226810.02343</v>
      </c>
      <c r="K8" s="114">
        <v>246382.55543000001</v>
      </c>
    </row>
    <row r="9" spans="1:11" s="16" customFormat="1" ht="15" customHeight="1">
      <c r="A9" s="147" t="s">
        <v>171</v>
      </c>
      <c r="B9" s="114">
        <v>647131.53206</v>
      </c>
      <c r="C9" s="114">
        <v>778902.58794000011</v>
      </c>
      <c r="D9" s="114">
        <v>766549.95730999997</v>
      </c>
      <c r="E9" s="114">
        <v>745357.54261999996</v>
      </c>
      <c r="F9" s="114">
        <v>476030.53049000003</v>
      </c>
      <c r="G9" s="114">
        <v>313226.30056</v>
      </c>
      <c r="H9" s="114">
        <v>381413.99927999999</v>
      </c>
      <c r="I9" s="114">
        <v>380656.81680000003</v>
      </c>
      <c r="J9" s="114">
        <v>551756.83372</v>
      </c>
      <c r="K9" s="114">
        <v>583235.93925000005</v>
      </c>
    </row>
    <row r="10" spans="1:11" s="16" customFormat="1" ht="15" customHeight="1">
      <c r="A10" s="147" t="s">
        <v>180</v>
      </c>
      <c r="B10" s="114">
        <v>3091890.99027</v>
      </c>
      <c r="C10" s="114">
        <v>3238773.4474800001</v>
      </c>
      <c r="D10" s="114">
        <v>2382995.8239000002</v>
      </c>
      <c r="E10" s="114">
        <v>2620440.4886100003</v>
      </c>
      <c r="F10" s="114">
        <v>2768797.23489</v>
      </c>
      <c r="G10" s="114">
        <v>2831384.56366</v>
      </c>
      <c r="H10" s="114">
        <v>2817400.3032300002</v>
      </c>
      <c r="I10" s="114">
        <v>2750682.7152300002</v>
      </c>
      <c r="J10" s="114">
        <v>2714432.4177600001</v>
      </c>
      <c r="K10" s="114">
        <v>2701832.1487800004</v>
      </c>
    </row>
    <row r="11" spans="1:11" s="16" customFormat="1" ht="15" customHeight="1">
      <c r="A11" s="148" t="s">
        <v>581</v>
      </c>
      <c r="B11" s="114">
        <v>3182810.11106</v>
      </c>
      <c r="C11" s="114">
        <v>3330318.19661</v>
      </c>
      <c r="D11" s="114">
        <v>2447438.7730399999</v>
      </c>
      <c r="E11" s="114">
        <v>2671987.3874499998</v>
      </c>
      <c r="F11" s="114">
        <v>2820841.4120800002</v>
      </c>
      <c r="G11" s="114">
        <v>2891116.5057800002</v>
      </c>
      <c r="H11" s="114">
        <v>2788953.81097</v>
      </c>
      <c r="I11" s="114">
        <v>2689841.1106199999</v>
      </c>
      <c r="J11" s="114">
        <v>2631629.3779699998</v>
      </c>
      <c r="K11" s="114">
        <v>2601624.6886100001</v>
      </c>
    </row>
    <row r="12" spans="1:11" s="16" customFormat="1" ht="15" customHeight="1">
      <c r="A12" s="148" t="s">
        <v>582</v>
      </c>
      <c r="B12" s="114">
        <v>3166857.7422600002</v>
      </c>
      <c r="C12" s="114">
        <v>3312899.3948000004</v>
      </c>
      <c r="D12" s="114">
        <v>2427991.5934499996</v>
      </c>
      <c r="E12" s="114">
        <v>2650700.2073300001</v>
      </c>
      <c r="F12" s="114">
        <v>2788730.0140200001</v>
      </c>
      <c r="G12" s="114">
        <v>2864946.2845100001</v>
      </c>
      <c r="H12" s="114">
        <v>2702967.6057800003</v>
      </c>
      <c r="I12" s="114">
        <v>2320527.4781599999</v>
      </c>
      <c r="J12" s="114">
        <v>1782047.08045</v>
      </c>
      <c r="K12" s="114">
        <v>1627114.5507799999</v>
      </c>
    </row>
    <row r="13" spans="1:11" s="16" customFormat="1" ht="15" customHeight="1">
      <c r="A13" s="148" t="s">
        <v>583</v>
      </c>
      <c r="B13" s="114">
        <v>15952.3688</v>
      </c>
      <c r="C13" s="114">
        <v>17418.801809999997</v>
      </c>
      <c r="D13" s="114">
        <v>19447.17959</v>
      </c>
      <c r="E13" s="114">
        <v>21287.180120000001</v>
      </c>
      <c r="F13" s="114">
        <v>32111.39806</v>
      </c>
      <c r="G13" s="114">
        <v>26170.221269999998</v>
      </c>
      <c r="H13" s="114">
        <v>85986.205189999993</v>
      </c>
      <c r="I13" s="114">
        <v>369313.63245999999</v>
      </c>
      <c r="J13" s="114">
        <v>849582.29752000002</v>
      </c>
      <c r="K13" s="114">
        <v>974510.13783000002</v>
      </c>
    </row>
    <row r="14" spans="1:11" s="16" customFormat="1" ht="15" customHeight="1">
      <c r="A14" s="148" t="s">
        <v>584</v>
      </c>
      <c r="B14" s="114">
        <v>13515.591619999999</v>
      </c>
      <c r="C14" s="114">
        <v>9499.6850599999998</v>
      </c>
      <c r="D14" s="114">
        <v>10758.39179</v>
      </c>
      <c r="E14" s="114">
        <v>21538.603520000001</v>
      </c>
      <c r="F14" s="114">
        <v>17746.28226</v>
      </c>
      <c r="G14" s="114">
        <v>14294.772710000001</v>
      </c>
      <c r="H14" s="114">
        <v>0</v>
      </c>
      <c r="I14" s="114">
        <v>2074.5094199999999</v>
      </c>
      <c r="J14" s="114">
        <v>652.65018000000009</v>
      </c>
      <c r="K14" s="114">
        <v>7823.2066399999994</v>
      </c>
    </row>
    <row r="15" spans="1:11" s="16" customFormat="1" ht="15" customHeight="1">
      <c r="A15" s="148" t="s">
        <v>585</v>
      </c>
      <c r="B15" s="114">
        <v>13412.505580000001</v>
      </c>
      <c r="C15" s="114">
        <v>9467.0943399999996</v>
      </c>
      <c r="D15" s="114">
        <v>10726.133179999999</v>
      </c>
      <c r="E15" s="114">
        <v>20218.612779999999</v>
      </c>
      <c r="F15" s="114">
        <v>17705.563149999998</v>
      </c>
      <c r="G15" s="114">
        <v>14255.939759999999</v>
      </c>
      <c r="H15" s="114">
        <v>0</v>
      </c>
      <c r="I15" s="114">
        <v>1761.7651599999999</v>
      </c>
      <c r="J15" s="114">
        <v>349.06769000000003</v>
      </c>
      <c r="K15" s="114">
        <v>317.24834000000004</v>
      </c>
    </row>
    <row r="16" spans="1:11" s="16" customFormat="1" ht="15" customHeight="1">
      <c r="A16" s="148" t="s">
        <v>586</v>
      </c>
      <c r="B16" s="114">
        <v>103.08604</v>
      </c>
      <c r="C16" s="114">
        <v>32.590720000000005</v>
      </c>
      <c r="D16" s="114">
        <v>32.258609999999997</v>
      </c>
      <c r="E16" s="114">
        <v>1319.99074</v>
      </c>
      <c r="F16" s="114">
        <v>40.719110000000001</v>
      </c>
      <c r="G16" s="114">
        <v>38.832949999999997</v>
      </c>
      <c r="H16" s="114">
        <v>0</v>
      </c>
      <c r="I16" s="114">
        <v>312.74426</v>
      </c>
      <c r="J16" s="114">
        <v>303.58249000000001</v>
      </c>
      <c r="K16" s="114">
        <v>7505.9583000000002</v>
      </c>
    </row>
    <row r="17" spans="1:11" s="16" customFormat="1" ht="15" customHeight="1">
      <c r="A17" s="148" t="s">
        <v>587</v>
      </c>
      <c r="B17" s="114">
        <v>50474.872790000001</v>
      </c>
      <c r="C17" s="114">
        <v>53402.04552</v>
      </c>
      <c r="D17" s="114">
        <v>24188.09604</v>
      </c>
      <c r="E17" s="114">
        <v>41541.632990000006</v>
      </c>
      <c r="F17" s="114">
        <v>47522.820530000005</v>
      </c>
      <c r="G17" s="114">
        <v>52478.472200000004</v>
      </c>
      <c r="H17" s="114">
        <v>56650.233420000004</v>
      </c>
      <c r="I17" s="114">
        <v>51376.214270000004</v>
      </c>
      <c r="J17" s="114">
        <v>44694.216420000004</v>
      </c>
      <c r="K17" s="114">
        <v>35855.147400000002</v>
      </c>
    </row>
    <row r="18" spans="1:11" s="16" customFormat="1" ht="15" customHeight="1">
      <c r="A18" s="148" t="s">
        <v>588</v>
      </c>
      <c r="B18" s="114">
        <v>44429.60194</v>
      </c>
      <c r="C18" s="114">
        <v>47665.697970000001</v>
      </c>
      <c r="D18" s="114">
        <v>23717.780289999999</v>
      </c>
      <c r="E18" s="114">
        <v>41501.274520000006</v>
      </c>
      <c r="F18" s="114">
        <v>46154.891790000001</v>
      </c>
      <c r="G18" s="114">
        <v>51215.253509999995</v>
      </c>
      <c r="H18" s="114">
        <v>54353.044070000004</v>
      </c>
      <c r="I18" s="114">
        <v>49051.81712</v>
      </c>
      <c r="J18" s="114">
        <v>43248.163950000002</v>
      </c>
      <c r="K18" s="114">
        <v>34035.277950000003</v>
      </c>
    </row>
    <row r="19" spans="1:11" s="16" customFormat="1" ht="15" customHeight="1">
      <c r="A19" s="148" t="s">
        <v>589</v>
      </c>
      <c r="B19" s="114">
        <v>6045.2708499999999</v>
      </c>
      <c r="C19" s="114">
        <v>5736.3475499999995</v>
      </c>
      <c r="D19" s="114">
        <v>470.31574999999998</v>
      </c>
      <c r="E19" s="114">
        <v>40.358470000000004</v>
      </c>
      <c r="F19" s="114">
        <v>1367.9287400000001</v>
      </c>
      <c r="G19" s="114">
        <v>1263.2186899999999</v>
      </c>
      <c r="H19" s="114">
        <v>2297.1893500000001</v>
      </c>
      <c r="I19" s="114">
        <v>2324.3971499999998</v>
      </c>
      <c r="J19" s="114">
        <v>1446.0524700000001</v>
      </c>
      <c r="K19" s="114">
        <v>1819.8694499999999</v>
      </c>
    </row>
    <row r="20" spans="1:11" s="16" customFormat="1" ht="15" customHeight="1">
      <c r="A20" s="148" t="s">
        <v>193</v>
      </c>
      <c r="B20" s="114">
        <v>11920.365169999999</v>
      </c>
      <c r="C20" s="114">
        <v>11782.86975</v>
      </c>
      <c r="D20" s="114">
        <v>8623.2709600000017</v>
      </c>
      <c r="E20" s="114">
        <v>9863.3410000000003</v>
      </c>
      <c r="F20" s="114">
        <v>10236.6651</v>
      </c>
      <c r="G20" s="114">
        <v>11001.6661</v>
      </c>
      <c r="H20" s="114">
        <v>114978.34331</v>
      </c>
      <c r="I20" s="114">
        <v>147738.54610000001</v>
      </c>
      <c r="J20" s="114">
        <v>173035.42855000001</v>
      </c>
      <c r="K20" s="114">
        <v>186339.49033999999</v>
      </c>
    </row>
    <row r="21" spans="1:11" s="16" customFormat="1" ht="15" customHeight="1">
      <c r="A21" s="148" t="s">
        <v>590</v>
      </c>
      <c r="B21" s="114">
        <v>-166829.95037000001</v>
      </c>
      <c r="C21" s="114">
        <v>-166229.34946</v>
      </c>
      <c r="D21" s="114">
        <v>-108012.70793</v>
      </c>
      <c r="E21" s="114">
        <v>-124490.47635</v>
      </c>
      <c r="F21" s="114">
        <v>-127549.94508</v>
      </c>
      <c r="G21" s="114">
        <v>-137506.85313</v>
      </c>
      <c r="H21" s="114">
        <v>-143182.08447</v>
      </c>
      <c r="I21" s="114">
        <v>-140347.66518000001</v>
      </c>
      <c r="J21" s="114">
        <v>-135579.25536000001</v>
      </c>
      <c r="K21" s="114">
        <v>-129810.38420999999</v>
      </c>
    </row>
    <row r="22" spans="1:11" s="16" customFormat="1" ht="15" customHeight="1">
      <c r="A22" s="147" t="s">
        <v>206</v>
      </c>
      <c r="B22" s="114">
        <v>9039.1144899999999</v>
      </c>
      <c r="C22" s="114">
        <v>11858.053810000001</v>
      </c>
      <c r="D22" s="114">
        <v>4466.4076699999996</v>
      </c>
      <c r="E22" s="114">
        <v>5811.9998399999995</v>
      </c>
      <c r="F22" s="114">
        <v>7564.6427300000005</v>
      </c>
      <c r="G22" s="114">
        <v>6784.8854099999999</v>
      </c>
      <c r="H22" s="114">
        <v>9532.167449999999</v>
      </c>
      <c r="I22" s="114">
        <v>10929.60723</v>
      </c>
      <c r="J22" s="114">
        <v>16060.65134</v>
      </c>
      <c r="K22" s="114">
        <v>23894.805530000001</v>
      </c>
    </row>
    <row r="23" spans="1:11" s="16" customFormat="1" ht="15" customHeight="1">
      <c r="A23" s="147" t="s">
        <v>212</v>
      </c>
      <c r="B23" s="114">
        <v>312.89001000000002</v>
      </c>
      <c r="C23" s="114">
        <v>577.74613999999997</v>
      </c>
      <c r="D23" s="114">
        <v>1096.7559799999999</v>
      </c>
      <c r="E23" s="114">
        <v>872.51013999999998</v>
      </c>
      <c r="F23" s="114">
        <v>1063.14229</v>
      </c>
      <c r="G23" s="114">
        <v>1454.6790800000001</v>
      </c>
      <c r="H23" s="114">
        <v>919.55763000000002</v>
      </c>
      <c r="I23" s="114">
        <v>1087.1829299999999</v>
      </c>
      <c r="J23" s="114">
        <v>1971.66074</v>
      </c>
      <c r="K23" s="114">
        <v>3853.0692599999998</v>
      </c>
    </row>
    <row r="24" spans="1:11" s="16" customFormat="1" ht="15" customHeight="1">
      <c r="A24" s="147" t="s">
        <v>591</v>
      </c>
      <c r="B24" s="114">
        <v>312315.72617000004</v>
      </c>
      <c r="C24" s="114">
        <v>160911.06766999999</v>
      </c>
      <c r="D24" s="114">
        <v>79593.683150000012</v>
      </c>
      <c r="E24" s="114">
        <v>181488.90885000001</v>
      </c>
      <c r="F24" s="114">
        <v>392308.54635000002</v>
      </c>
      <c r="G24" s="114">
        <v>475059.98824000004</v>
      </c>
      <c r="H24" s="114">
        <v>327149.83173999999</v>
      </c>
      <c r="I24" s="114">
        <v>322710.39739</v>
      </c>
      <c r="J24" s="114">
        <v>320640.51068000001</v>
      </c>
      <c r="K24" s="114">
        <v>345344.49982999999</v>
      </c>
    </row>
    <row r="25" spans="1:11" s="16" customFormat="1" ht="15" customHeight="1">
      <c r="A25" s="147" t="s">
        <v>223</v>
      </c>
      <c r="B25" s="114">
        <v>61687.769639999999</v>
      </c>
      <c r="C25" s="114">
        <v>59447.905509999997</v>
      </c>
      <c r="D25" s="114">
        <v>45582.823079999995</v>
      </c>
      <c r="E25" s="114">
        <v>45898.478259999996</v>
      </c>
      <c r="F25" s="114">
        <v>44651.986950000006</v>
      </c>
      <c r="G25" s="114">
        <v>45489.169809999999</v>
      </c>
      <c r="H25" s="114">
        <v>45148.48689</v>
      </c>
      <c r="I25" s="114">
        <v>43879.189689999999</v>
      </c>
      <c r="J25" s="114">
        <v>46766.151189999997</v>
      </c>
      <c r="K25" s="114">
        <v>53192.683159999993</v>
      </c>
    </row>
    <row r="26" spans="1:11" s="16" customFormat="1" ht="15" customHeight="1">
      <c r="A26" s="147" t="s">
        <v>592</v>
      </c>
      <c r="B26" s="114">
        <v>3691.4645599999999</v>
      </c>
      <c r="C26" s="114">
        <v>3444.7389500000004</v>
      </c>
      <c r="D26" s="114">
        <v>2238.2841000000003</v>
      </c>
      <c r="E26" s="114">
        <v>3064.41545</v>
      </c>
      <c r="F26" s="114">
        <v>3682.0250599999999</v>
      </c>
      <c r="G26" s="114">
        <v>4208.41903</v>
      </c>
      <c r="H26" s="114">
        <v>3974.7302999999997</v>
      </c>
      <c r="I26" s="114">
        <v>3617.37691</v>
      </c>
      <c r="J26" s="114">
        <v>4179.7120199999999</v>
      </c>
      <c r="K26" s="114">
        <v>4831.9690000000001</v>
      </c>
    </row>
    <row r="27" spans="1:11" s="17" customFormat="1" ht="15" customHeight="1" thickBot="1">
      <c r="A27" s="147" t="s">
        <v>239</v>
      </c>
      <c r="B27" s="114">
        <v>0</v>
      </c>
      <c r="C27" s="114">
        <v>0</v>
      </c>
      <c r="D27" s="114">
        <v>0</v>
      </c>
      <c r="E27" s="114">
        <v>0</v>
      </c>
      <c r="F27" s="114">
        <v>0</v>
      </c>
      <c r="G27" s="114">
        <v>0</v>
      </c>
      <c r="H27" s="114">
        <v>0</v>
      </c>
      <c r="I27" s="114">
        <v>0</v>
      </c>
      <c r="J27" s="114">
        <v>0</v>
      </c>
      <c r="K27" s="114">
        <v>0</v>
      </c>
    </row>
    <row r="28" spans="1:11" ht="15" customHeight="1" thickTop="1" thickBot="1">
      <c r="A28" s="394" t="s">
        <v>593</v>
      </c>
      <c r="B28" s="395">
        <v>3510461.7504400001</v>
      </c>
      <c r="C28" s="395">
        <v>3598285.2859</v>
      </c>
      <c r="D28" s="395">
        <v>2688590.04354</v>
      </c>
      <c r="E28" s="395">
        <v>2948026.8595599998</v>
      </c>
      <c r="F28" s="395">
        <v>3038957.47077</v>
      </c>
      <c r="G28" s="395">
        <v>2972449.90607</v>
      </c>
      <c r="H28" s="395">
        <v>2867607.2281999998</v>
      </c>
      <c r="I28" s="395">
        <v>2886651.8884800002</v>
      </c>
      <c r="J28" s="395">
        <v>2891002.8791</v>
      </c>
      <c r="K28" s="395">
        <v>2969328.9287100001</v>
      </c>
    </row>
    <row r="29" spans="1:11" s="16" customFormat="1" ht="15" customHeight="1" thickTop="1">
      <c r="A29" s="147" t="s">
        <v>594</v>
      </c>
      <c r="B29" s="114">
        <v>3216267.5471999999</v>
      </c>
      <c r="C29" s="114">
        <v>3336038.7406599997</v>
      </c>
      <c r="D29" s="114">
        <v>2516669.4650500002</v>
      </c>
      <c r="E29" s="114">
        <v>2726255.65747</v>
      </c>
      <c r="F29" s="114">
        <v>2739078.8734200001</v>
      </c>
      <c r="G29" s="114">
        <v>2542863.83072</v>
      </c>
      <c r="H29" s="114">
        <v>2432865.85512</v>
      </c>
      <c r="I29" s="114">
        <v>2444307.8868299997</v>
      </c>
      <c r="J29" s="114">
        <v>2431133.34504</v>
      </c>
      <c r="K29" s="114">
        <v>2503750.5590100004</v>
      </c>
    </row>
    <row r="30" spans="1:11" s="16" customFormat="1" ht="15" customHeight="1">
      <c r="A30" s="148" t="s">
        <v>595</v>
      </c>
      <c r="B30" s="114">
        <v>900.51956999999993</v>
      </c>
      <c r="C30" s="114">
        <v>850.94278000000008</v>
      </c>
      <c r="D30" s="114">
        <v>139.46078</v>
      </c>
      <c r="E30" s="114">
        <v>139.46078</v>
      </c>
      <c r="F30" s="114">
        <v>171.22353000000001</v>
      </c>
      <c r="G30" s="114">
        <v>144.37359000000001</v>
      </c>
      <c r="H30" s="114">
        <v>317.72606999999999</v>
      </c>
      <c r="I30" s="114">
        <v>317.72606999999999</v>
      </c>
      <c r="J30" s="114">
        <v>247.44420000000002</v>
      </c>
      <c r="K30" s="114">
        <v>247.44420000000002</v>
      </c>
    </row>
    <row r="31" spans="1:11" s="16" customFormat="1" ht="15" customHeight="1">
      <c r="A31" s="148" t="s">
        <v>596</v>
      </c>
      <c r="B31" s="114">
        <v>2291796.0401500002</v>
      </c>
      <c r="C31" s="114">
        <v>2412947.0002199998</v>
      </c>
      <c r="D31" s="114">
        <v>1973721.61234</v>
      </c>
      <c r="E31" s="114">
        <v>2122651.1604599999</v>
      </c>
      <c r="F31" s="114">
        <v>2129163.8757000002</v>
      </c>
      <c r="G31" s="114">
        <v>1975741.0943699998</v>
      </c>
      <c r="H31" s="114">
        <v>1875383.7936800001</v>
      </c>
      <c r="I31" s="114">
        <v>1888404.84552</v>
      </c>
      <c r="J31" s="114">
        <v>1883922.9807500001</v>
      </c>
      <c r="K31" s="114">
        <v>1942274.7237799999</v>
      </c>
    </row>
    <row r="32" spans="1:11" s="16" customFormat="1" ht="15" customHeight="1">
      <c r="A32" s="148" t="s">
        <v>597</v>
      </c>
      <c r="B32" s="114">
        <v>878227.15091999993</v>
      </c>
      <c r="C32" s="114">
        <v>875552.30346000008</v>
      </c>
      <c r="D32" s="114">
        <v>511574.42612999998</v>
      </c>
      <c r="E32" s="114">
        <v>572213.08679999993</v>
      </c>
      <c r="F32" s="114">
        <v>576870.81750999996</v>
      </c>
      <c r="G32" s="114">
        <v>521009.68982999999</v>
      </c>
      <c r="H32" s="114">
        <v>511920.76851999998</v>
      </c>
      <c r="I32" s="114">
        <v>508107.42420999997</v>
      </c>
      <c r="J32" s="114">
        <v>500622.73222000001</v>
      </c>
      <c r="K32" s="114">
        <v>521433.16807000001</v>
      </c>
    </row>
    <row r="33" spans="1:11" s="16" customFormat="1" ht="15" customHeight="1">
      <c r="A33" s="148" t="s">
        <v>598</v>
      </c>
      <c r="B33" s="114">
        <v>34452.715979999994</v>
      </c>
      <c r="C33" s="114">
        <v>34669.983759999996</v>
      </c>
      <c r="D33" s="114">
        <v>24435.987149999997</v>
      </c>
      <c r="E33" s="114">
        <v>23437.670899999997</v>
      </c>
      <c r="F33" s="114">
        <v>24489.300139999999</v>
      </c>
      <c r="G33" s="114">
        <v>38068.932079999999</v>
      </c>
      <c r="H33" s="114">
        <v>38062.032719999996</v>
      </c>
      <c r="I33" s="114">
        <v>40153.365859999998</v>
      </c>
      <c r="J33" s="114">
        <v>38227.838250000001</v>
      </c>
      <c r="K33" s="114">
        <v>31679.5026</v>
      </c>
    </row>
    <row r="34" spans="1:11" s="16" customFormat="1" ht="15" customHeight="1">
      <c r="A34" s="148" t="s">
        <v>599</v>
      </c>
      <c r="B34" s="114">
        <v>0</v>
      </c>
      <c r="C34" s="114">
        <v>0</v>
      </c>
      <c r="D34" s="114">
        <v>0</v>
      </c>
      <c r="E34" s="114">
        <v>0</v>
      </c>
      <c r="F34" s="114">
        <v>0</v>
      </c>
      <c r="G34" s="114">
        <v>0</v>
      </c>
      <c r="H34" s="114">
        <v>0</v>
      </c>
      <c r="I34" s="114">
        <v>0</v>
      </c>
      <c r="J34" s="114">
        <v>0</v>
      </c>
      <c r="K34" s="114">
        <v>0</v>
      </c>
    </row>
    <row r="35" spans="1:11" s="16" customFormat="1" ht="15" customHeight="1">
      <c r="A35" s="148" t="s">
        <v>600</v>
      </c>
      <c r="B35" s="114">
        <v>10891.120580000001</v>
      </c>
      <c r="C35" s="114">
        <v>12018.51044</v>
      </c>
      <c r="D35" s="114">
        <v>6797.97865</v>
      </c>
      <c r="E35" s="114">
        <v>7814.2785300000005</v>
      </c>
      <c r="F35" s="114">
        <v>8383.6565399999999</v>
      </c>
      <c r="G35" s="114">
        <v>7899.7408499999992</v>
      </c>
      <c r="H35" s="114">
        <v>7181.53413</v>
      </c>
      <c r="I35" s="114">
        <v>7324.5251699999999</v>
      </c>
      <c r="J35" s="114">
        <v>8112.34962</v>
      </c>
      <c r="K35" s="114">
        <v>8115.7203600000003</v>
      </c>
    </row>
    <row r="36" spans="1:11" s="16" customFormat="1" ht="15" customHeight="1">
      <c r="A36" s="147" t="s">
        <v>601</v>
      </c>
      <c r="B36" s="114">
        <v>1832.41977</v>
      </c>
      <c r="C36" s="114">
        <v>3648.6875800000003</v>
      </c>
      <c r="D36" s="114">
        <v>38.835239999999999</v>
      </c>
      <c r="E36" s="114">
        <v>447.71359000000001</v>
      </c>
      <c r="F36" s="114">
        <v>370.83949000000001</v>
      </c>
      <c r="G36" s="114">
        <v>408.43096999999995</v>
      </c>
      <c r="H36" s="114">
        <v>341.45976000000002</v>
      </c>
      <c r="I36" s="114">
        <v>585.2803100000001</v>
      </c>
      <c r="J36" s="114">
        <v>218.69561999999999</v>
      </c>
      <c r="K36" s="114">
        <v>326.30124999999998</v>
      </c>
    </row>
    <row r="37" spans="1:11" s="16" customFormat="1" ht="15" customHeight="1">
      <c r="A37" s="147" t="s">
        <v>602</v>
      </c>
      <c r="B37" s="114">
        <v>113758.67712000001</v>
      </c>
      <c r="C37" s="114">
        <v>116012.5077</v>
      </c>
      <c r="D37" s="114">
        <v>57869.421329999997</v>
      </c>
      <c r="E37" s="114">
        <v>105132.98883</v>
      </c>
      <c r="F37" s="114">
        <v>172076.05137999999</v>
      </c>
      <c r="G37" s="114">
        <v>284979.44379000005</v>
      </c>
      <c r="H37" s="114">
        <v>283893.70530999999</v>
      </c>
      <c r="I37" s="114">
        <v>283874.52139000001</v>
      </c>
      <c r="J37" s="114">
        <v>296975.99598000001</v>
      </c>
      <c r="K37" s="114">
        <v>295417.94020999997</v>
      </c>
    </row>
    <row r="38" spans="1:11" s="16" customFormat="1" ht="15" customHeight="1">
      <c r="A38" s="147" t="s">
        <v>603</v>
      </c>
      <c r="B38" s="114">
        <v>60659.345439999997</v>
      </c>
      <c r="C38" s="114">
        <v>60640.191719999995</v>
      </c>
      <c r="D38" s="114">
        <v>38547.096850000002</v>
      </c>
      <c r="E38" s="114">
        <v>43696.182609999996</v>
      </c>
      <c r="F38" s="114">
        <v>53217.761060000004</v>
      </c>
      <c r="G38" s="114">
        <v>68390.527799999996</v>
      </c>
      <c r="H38" s="114">
        <v>75227.528160000002</v>
      </c>
      <c r="I38" s="114">
        <v>83125.027340000001</v>
      </c>
      <c r="J38" s="114">
        <v>87898.532250000004</v>
      </c>
      <c r="K38" s="114">
        <v>95406.18998000001</v>
      </c>
    </row>
    <row r="39" spans="1:11" s="16" customFormat="1" ht="15" customHeight="1">
      <c r="A39" s="147" t="s">
        <v>277</v>
      </c>
      <c r="B39" s="114">
        <v>117943.76091</v>
      </c>
      <c r="C39" s="114">
        <v>81945.15823999999</v>
      </c>
      <c r="D39" s="114">
        <v>75465.225069999986</v>
      </c>
      <c r="E39" s="114">
        <v>72494.317060000001</v>
      </c>
      <c r="F39" s="114">
        <v>74213.945420000004</v>
      </c>
      <c r="G39" s="114">
        <v>74450.496249999997</v>
      </c>
      <c r="H39" s="114">
        <v>74276.247220000005</v>
      </c>
      <c r="I39" s="114">
        <v>74049.638609999995</v>
      </c>
      <c r="J39" s="114">
        <v>74075.135209999993</v>
      </c>
      <c r="K39" s="114">
        <v>74141.825129999997</v>
      </c>
    </row>
    <row r="40" spans="1:11" s="16" customFormat="1" ht="15" customHeight="1">
      <c r="A40" s="147" t="s">
        <v>283</v>
      </c>
      <c r="B40" s="114">
        <v>0</v>
      </c>
      <c r="C40" s="114">
        <v>0</v>
      </c>
      <c r="D40" s="114">
        <v>0</v>
      </c>
      <c r="E40" s="114">
        <v>0</v>
      </c>
      <c r="F40" s="114">
        <v>0</v>
      </c>
      <c r="G40" s="114">
        <v>0</v>
      </c>
      <c r="H40" s="114">
        <v>0</v>
      </c>
      <c r="I40" s="114">
        <v>0</v>
      </c>
      <c r="J40" s="114">
        <v>0</v>
      </c>
      <c r="K40" s="114">
        <v>0</v>
      </c>
    </row>
    <row r="41" spans="1:11" s="16" customFormat="1" ht="15" customHeight="1">
      <c r="A41" s="147" t="s">
        <v>604</v>
      </c>
      <c r="B41" s="114">
        <v>0</v>
      </c>
      <c r="C41" s="114">
        <v>0</v>
      </c>
      <c r="D41" s="114">
        <v>0</v>
      </c>
      <c r="E41" s="114">
        <v>0</v>
      </c>
      <c r="F41" s="114">
        <v>0</v>
      </c>
      <c r="G41" s="114">
        <v>0</v>
      </c>
      <c r="H41" s="114">
        <v>0</v>
      </c>
      <c r="I41" s="114">
        <v>0</v>
      </c>
      <c r="J41" s="114">
        <v>0</v>
      </c>
      <c r="K41" s="114">
        <v>0</v>
      </c>
    </row>
    <row r="42" spans="1:11" s="17" customFormat="1" ht="15" customHeight="1" thickBot="1">
      <c r="A42" s="147" t="s">
        <v>455</v>
      </c>
      <c r="B42" s="114">
        <v>0</v>
      </c>
      <c r="C42" s="114">
        <v>0</v>
      </c>
      <c r="D42" s="114">
        <v>0</v>
      </c>
      <c r="E42" s="114">
        <v>0</v>
      </c>
      <c r="F42" s="114">
        <v>0</v>
      </c>
      <c r="G42" s="114">
        <v>1357.1765399999999</v>
      </c>
      <c r="H42" s="114">
        <v>1002.43263</v>
      </c>
      <c r="I42" s="114">
        <v>709.53399999999999</v>
      </c>
      <c r="J42" s="114">
        <v>701.17499999999995</v>
      </c>
      <c r="K42" s="114">
        <v>286.11313000000001</v>
      </c>
    </row>
    <row r="43" spans="1:11" ht="15" customHeight="1" thickTop="1" thickBot="1">
      <c r="A43" s="394" t="s">
        <v>605</v>
      </c>
      <c r="B43" s="395">
        <v>897377.07637999998</v>
      </c>
      <c r="C43" s="395">
        <v>986361.64978999994</v>
      </c>
      <c r="D43" s="395">
        <v>821580.1198300001</v>
      </c>
      <c r="E43" s="395">
        <v>899064.4633200001</v>
      </c>
      <c r="F43" s="395">
        <v>912606.28284</v>
      </c>
      <c r="G43" s="395">
        <v>932960.84475000005</v>
      </c>
      <c r="H43" s="395">
        <v>979570.35950999998</v>
      </c>
      <c r="I43" s="395">
        <v>983774.67625999998</v>
      </c>
      <c r="J43" s="395">
        <v>991615.08227000001</v>
      </c>
      <c r="K43" s="395">
        <v>993238.74201000005</v>
      </c>
    </row>
    <row r="44" spans="1:11" s="16" customFormat="1" ht="15" customHeight="1" thickTop="1">
      <c r="A44" s="147" t="s">
        <v>298</v>
      </c>
      <c r="B44" s="114">
        <v>2901.2880299999997</v>
      </c>
      <c r="C44" s="114">
        <v>637355.00075999997</v>
      </c>
      <c r="D44" s="114">
        <v>517143.20075999998</v>
      </c>
      <c r="E44" s="114">
        <v>553359</v>
      </c>
      <c r="F44" s="114">
        <v>553432.5</v>
      </c>
      <c r="G44" s="114">
        <v>553432.5</v>
      </c>
      <c r="H44" s="114">
        <v>553432.5</v>
      </c>
      <c r="I44" s="114">
        <v>553432.5</v>
      </c>
      <c r="J44" s="114">
        <v>553432.5</v>
      </c>
      <c r="K44" s="114">
        <v>553432.5</v>
      </c>
    </row>
    <row r="45" spans="1:11" s="16" customFormat="1" ht="15" customHeight="1">
      <c r="A45" s="147" t="s">
        <v>302</v>
      </c>
      <c r="B45" s="114">
        <v>37724.7641</v>
      </c>
      <c r="C45" s="114">
        <v>4.7393199999999993</v>
      </c>
      <c r="D45" s="114">
        <v>4.7393199999999993</v>
      </c>
      <c r="E45" s="114">
        <v>4.7393199999999993</v>
      </c>
      <c r="F45" s="114">
        <v>4.7393199999999993</v>
      </c>
      <c r="G45" s="114">
        <v>4.7393199999999993</v>
      </c>
      <c r="H45" s="114">
        <v>4.7393199999999993</v>
      </c>
      <c r="I45" s="114">
        <v>4.7393199999999993</v>
      </c>
      <c r="J45" s="114">
        <v>4.7393199999999993</v>
      </c>
      <c r="K45" s="114">
        <v>4.7393199999999993</v>
      </c>
    </row>
    <row r="46" spans="1:11" s="16" customFormat="1" ht="15" customHeight="1">
      <c r="A46" s="147" t="s">
        <v>306</v>
      </c>
      <c r="B46" s="114">
        <v>0</v>
      </c>
      <c r="C46" s="114">
        <v>0</v>
      </c>
      <c r="D46" s="114">
        <v>0</v>
      </c>
      <c r="E46" s="114">
        <v>0</v>
      </c>
      <c r="F46" s="114">
        <v>0</v>
      </c>
      <c r="G46" s="114">
        <v>0</v>
      </c>
      <c r="H46" s="114">
        <v>0</v>
      </c>
      <c r="I46" s="114">
        <v>0</v>
      </c>
      <c r="J46" s="114">
        <v>0</v>
      </c>
      <c r="K46" s="114">
        <v>0</v>
      </c>
    </row>
    <row r="47" spans="1:11" s="16" customFormat="1" ht="15" customHeight="1">
      <c r="A47" s="147" t="s">
        <v>606</v>
      </c>
      <c r="B47" s="114">
        <v>813961.72276000003</v>
      </c>
      <c r="C47" s="114">
        <v>305230.69393000001</v>
      </c>
      <c r="D47" s="114">
        <v>275283.11742999998</v>
      </c>
      <c r="E47" s="114">
        <v>317688.37088</v>
      </c>
      <c r="F47" s="114">
        <v>330254.11550999997</v>
      </c>
      <c r="G47" s="114">
        <v>346793.90307999996</v>
      </c>
      <c r="H47" s="114">
        <v>349382.17431000003</v>
      </c>
      <c r="I47" s="114">
        <v>356463.94243</v>
      </c>
      <c r="J47" s="114">
        <v>411031.67197000002</v>
      </c>
      <c r="K47" s="114">
        <v>427078.28976999997</v>
      </c>
    </row>
    <row r="48" spans="1:11" s="16" customFormat="1" ht="15" customHeight="1">
      <c r="A48" s="147" t="s">
        <v>312</v>
      </c>
      <c r="B48" s="114">
        <v>42789.301490000005</v>
      </c>
      <c r="C48" s="114">
        <v>43771.215779999999</v>
      </c>
      <c r="D48" s="114">
        <v>29149.062320000001</v>
      </c>
      <c r="E48" s="114">
        <v>28012.35312</v>
      </c>
      <c r="F48" s="114">
        <v>28914.928010000003</v>
      </c>
      <c r="G48" s="114">
        <v>32729.702350000003</v>
      </c>
      <c r="H48" s="114">
        <v>76750.945879999999</v>
      </c>
      <c r="I48" s="114">
        <v>73873.494510000004</v>
      </c>
      <c r="J48" s="114">
        <v>27146.170979999999</v>
      </c>
      <c r="K48" s="114">
        <v>12723.21292</v>
      </c>
    </row>
    <row r="49" spans="1:11" s="16" customFormat="1" ht="15" customHeight="1">
      <c r="A49" s="148" t="s">
        <v>607</v>
      </c>
      <c r="B49" s="114">
        <v>-93.748999999999995</v>
      </c>
      <c r="C49" s="114">
        <v>901.04657999999995</v>
      </c>
      <c r="D49" s="114">
        <v>-161.31825000000001</v>
      </c>
      <c r="E49" s="114">
        <v>-592.66138000000001</v>
      </c>
      <c r="F49" s="114">
        <v>0</v>
      </c>
      <c r="G49" s="114">
        <v>0</v>
      </c>
      <c r="H49" s="114">
        <v>30141.431120000001</v>
      </c>
      <c r="I49" s="114">
        <v>55808.381540000002</v>
      </c>
      <c r="J49" s="114">
        <v>0</v>
      </c>
      <c r="K49" s="114">
        <v>0</v>
      </c>
    </row>
    <row r="50" spans="1:11" s="17" customFormat="1" ht="15" customHeight="1" thickBot="1">
      <c r="A50" s="148" t="s">
        <v>608</v>
      </c>
      <c r="B50" s="114">
        <v>42883.050490000001</v>
      </c>
      <c r="C50" s="114">
        <v>42870.169200000004</v>
      </c>
      <c r="D50" s="114">
        <v>29310.380570000001</v>
      </c>
      <c r="E50" s="114">
        <v>28605.014500000001</v>
      </c>
      <c r="F50" s="114">
        <v>28914.928010000003</v>
      </c>
      <c r="G50" s="114">
        <v>32729.702350000003</v>
      </c>
      <c r="H50" s="114">
        <v>46609.514759999998</v>
      </c>
      <c r="I50" s="114">
        <v>18065.112969999998</v>
      </c>
      <c r="J50" s="114">
        <v>27146.170979999999</v>
      </c>
      <c r="K50" s="114">
        <v>12723.21292</v>
      </c>
    </row>
    <row r="51" spans="1:11" ht="15" customHeight="1" thickTop="1" thickBot="1">
      <c r="A51" s="394" t="s">
        <v>609</v>
      </c>
      <c r="B51" s="395">
        <v>4407838.8268200001</v>
      </c>
      <c r="C51" s="395">
        <v>4584646.9356899997</v>
      </c>
      <c r="D51" s="395">
        <v>3510170.1633699997</v>
      </c>
      <c r="E51" s="395">
        <v>3847091.3228800003</v>
      </c>
      <c r="F51" s="395">
        <v>3951563.75361</v>
      </c>
      <c r="G51" s="395">
        <v>3905410.7508200002</v>
      </c>
      <c r="H51" s="395">
        <v>3847177.5877100001</v>
      </c>
      <c r="I51" s="395">
        <v>3870426.5647399998</v>
      </c>
      <c r="J51" s="395">
        <v>3882617.9613699997</v>
      </c>
      <c r="K51" s="395">
        <v>3962567.6707199998</v>
      </c>
    </row>
    <row r="52" spans="1:11" s="16" customFormat="1" ht="15" customHeight="1" thickTop="1">
      <c r="A52" s="113" t="s">
        <v>610</v>
      </c>
      <c r="B52" s="114">
        <v>14973.20441</v>
      </c>
      <c r="C52" s="114">
        <v>10001.87084</v>
      </c>
      <c r="D52" s="114">
        <v>2994.1173199999998</v>
      </c>
      <c r="E52" s="114">
        <v>4149.4416899999997</v>
      </c>
      <c r="F52" s="114">
        <v>3406.1938799999998</v>
      </c>
      <c r="G52" s="114">
        <v>2259.9529700000003</v>
      </c>
      <c r="H52" s="114">
        <v>2328.8197200000004</v>
      </c>
      <c r="I52" s="114">
        <v>2369.3209300000003</v>
      </c>
      <c r="J52" s="114">
        <v>3460.2270800000001</v>
      </c>
      <c r="K52" s="114">
        <v>3428.7191699999998</v>
      </c>
    </row>
    <row r="53" spans="1:11" s="17" customFormat="1" ht="15" customHeight="1">
      <c r="A53" s="148" t="s">
        <v>611</v>
      </c>
      <c r="B53" s="114">
        <v>0</v>
      </c>
      <c r="C53" s="114">
        <v>0</v>
      </c>
      <c r="D53" s="114">
        <v>0</v>
      </c>
      <c r="E53" s="114">
        <v>0</v>
      </c>
      <c r="F53" s="114">
        <v>0</v>
      </c>
      <c r="G53" s="114">
        <v>0</v>
      </c>
      <c r="H53" s="114">
        <v>0</v>
      </c>
      <c r="I53" s="114">
        <v>0</v>
      </c>
      <c r="J53" s="114">
        <v>0</v>
      </c>
      <c r="K53" s="114">
        <v>0</v>
      </c>
    </row>
    <row r="54" spans="1:11" s="17" customFormat="1" ht="15" customHeight="1">
      <c r="A54" s="148" t="s">
        <v>612</v>
      </c>
      <c r="B54" s="114">
        <v>11200.111339999999</v>
      </c>
      <c r="C54" s="114">
        <v>6890.3854299999994</v>
      </c>
      <c r="D54" s="114">
        <v>0</v>
      </c>
      <c r="E54" s="114">
        <v>1475.8085900000001</v>
      </c>
      <c r="F54" s="114">
        <v>1009.88729</v>
      </c>
      <c r="G54" s="114">
        <v>0</v>
      </c>
      <c r="H54" s="114">
        <v>0</v>
      </c>
      <c r="I54" s="114">
        <v>2.0699399999999999</v>
      </c>
      <c r="J54" s="114">
        <v>1194.7472600000001</v>
      </c>
      <c r="K54" s="114">
        <v>1375.8401899999999</v>
      </c>
    </row>
    <row r="55" spans="1:11" s="17" customFormat="1" ht="15" customHeight="1">
      <c r="A55" s="148" t="s">
        <v>613</v>
      </c>
      <c r="B55" s="114">
        <v>0</v>
      </c>
      <c r="C55" s="114">
        <v>0</v>
      </c>
      <c r="D55" s="114">
        <v>0</v>
      </c>
      <c r="E55" s="114">
        <v>0</v>
      </c>
      <c r="F55" s="114">
        <v>0</v>
      </c>
      <c r="G55" s="114">
        <v>0</v>
      </c>
      <c r="H55" s="114">
        <v>0</v>
      </c>
      <c r="I55" s="114">
        <v>0</v>
      </c>
      <c r="J55" s="114">
        <v>0</v>
      </c>
      <c r="K55" s="114">
        <v>0</v>
      </c>
    </row>
    <row r="56" spans="1:11" s="17" customFormat="1" ht="15" customHeight="1">
      <c r="A56" s="148" t="s">
        <v>614</v>
      </c>
      <c r="B56" s="114">
        <v>3773.0930699999999</v>
      </c>
      <c r="C56" s="114">
        <v>3111.4854100000002</v>
      </c>
      <c r="D56" s="114">
        <v>2994.1173199999998</v>
      </c>
      <c r="E56" s="114">
        <v>2673.6331</v>
      </c>
      <c r="F56" s="114">
        <v>2396.3065899999997</v>
      </c>
      <c r="G56" s="114">
        <v>2259.9529700000003</v>
      </c>
      <c r="H56" s="114">
        <v>2328.8197200000004</v>
      </c>
      <c r="I56" s="114">
        <v>2367.25099</v>
      </c>
      <c r="J56" s="114">
        <v>2265.47982</v>
      </c>
      <c r="K56" s="114">
        <v>2052.87898</v>
      </c>
    </row>
    <row r="57" spans="1:11" s="17" customFormat="1" ht="15" customHeight="1">
      <c r="A57" s="148" t="s">
        <v>615</v>
      </c>
      <c r="B57" s="114">
        <v>0</v>
      </c>
      <c r="C57" s="114">
        <v>0</v>
      </c>
      <c r="D57" s="114">
        <v>0</v>
      </c>
      <c r="E57" s="114">
        <v>0</v>
      </c>
      <c r="F57" s="114">
        <v>0</v>
      </c>
      <c r="G57" s="114">
        <v>0</v>
      </c>
      <c r="H57" s="114">
        <v>0</v>
      </c>
      <c r="I57" s="114">
        <v>0</v>
      </c>
      <c r="J57" s="114">
        <v>0</v>
      </c>
      <c r="K57" s="114">
        <v>0</v>
      </c>
    </row>
    <row r="58" spans="1:11" s="17" customFormat="1" ht="15" customHeight="1">
      <c r="A58" s="147" t="s">
        <v>616</v>
      </c>
      <c r="B58" s="114">
        <v>7468567.2496800004</v>
      </c>
      <c r="C58" s="114">
        <v>7821015.5494999997</v>
      </c>
      <c r="D58" s="114">
        <v>6003174.3401099993</v>
      </c>
      <c r="E58" s="114">
        <v>6875041.8672899995</v>
      </c>
      <c r="F58" s="114">
        <v>8446337.1393100005</v>
      </c>
      <c r="G58" s="114">
        <v>8499016.6838700008</v>
      </c>
      <c r="H58" s="114">
        <v>8284045.1439799992</v>
      </c>
      <c r="I58" s="114">
        <v>8136333.784</v>
      </c>
      <c r="J58" s="114">
        <v>7857535.64647</v>
      </c>
      <c r="K58" s="114">
        <v>7803292.1699399995</v>
      </c>
    </row>
    <row r="59" spans="1:11">
      <c r="A59" s="396" t="s">
        <v>617</v>
      </c>
      <c r="B59" s="397">
        <v>278395.13493</v>
      </c>
      <c r="C59" s="397">
        <v>280500.53021</v>
      </c>
      <c r="D59" s="397">
        <v>217517.43105000001</v>
      </c>
      <c r="E59" s="397">
        <v>234827.81987000001</v>
      </c>
      <c r="F59" s="397">
        <v>219823.99284999998</v>
      </c>
      <c r="G59" s="397">
        <v>244973.10185000001</v>
      </c>
      <c r="H59" s="397">
        <v>238467.09261000002</v>
      </c>
      <c r="I59" s="397">
        <v>111463.51323000001</v>
      </c>
      <c r="J59" s="397">
        <v>221615.32175999999</v>
      </c>
      <c r="K59" s="397">
        <v>112473.27772</v>
      </c>
    </row>
    <row r="60" spans="1:11" ht="15" customHeight="1">
      <c r="A60" s="148" t="s">
        <v>618</v>
      </c>
      <c r="B60" s="114">
        <v>-61944.671020000002</v>
      </c>
      <c r="C60" s="114">
        <v>-77189.052769999995</v>
      </c>
      <c r="D60" s="114">
        <v>-65191.276060000004</v>
      </c>
      <c r="E60" s="114">
        <v>-74970.936069999996</v>
      </c>
      <c r="F60" s="114">
        <v>-60930.343689999994</v>
      </c>
      <c r="G60" s="114">
        <v>-66952.571779999998</v>
      </c>
      <c r="H60" s="114">
        <v>-60703.231319999999</v>
      </c>
      <c r="I60" s="114">
        <v>-30441.23288</v>
      </c>
      <c r="J60" s="114">
        <v>-62682.430079999998</v>
      </c>
      <c r="K60" s="114">
        <v>-33333.396440000004</v>
      </c>
    </row>
    <row r="61" spans="1:11" ht="15" customHeight="1">
      <c r="A61" s="147" t="s">
        <v>619</v>
      </c>
      <c r="B61" s="114">
        <v>216450.46390999999</v>
      </c>
      <c r="C61" s="114">
        <v>203311.47743999999</v>
      </c>
      <c r="D61" s="114">
        <v>152326.15499000001</v>
      </c>
      <c r="E61" s="114">
        <v>159856.88380000001</v>
      </c>
      <c r="F61" s="114">
        <v>158893.64916</v>
      </c>
      <c r="G61" s="114">
        <v>178020.53006999998</v>
      </c>
      <c r="H61" s="114">
        <v>177763.86129</v>
      </c>
      <c r="I61" s="114">
        <v>81022.280350000001</v>
      </c>
      <c r="J61" s="114">
        <v>158932.89168</v>
      </c>
      <c r="K61" s="114">
        <v>79139.881280000001</v>
      </c>
    </row>
    <row r="62" spans="1:11" ht="15" customHeight="1">
      <c r="A62" s="116" t="s">
        <v>620</v>
      </c>
      <c r="B62" s="114">
        <v>39165.92239</v>
      </c>
      <c r="C62" s="114">
        <v>42542.612909999996</v>
      </c>
      <c r="D62" s="114">
        <v>14170.80668</v>
      </c>
      <c r="E62" s="114">
        <v>10907.563310000001</v>
      </c>
      <c r="F62" s="114">
        <v>12894.35066</v>
      </c>
      <c r="G62" s="114">
        <v>11408.337119999998</v>
      </c>
      <c r="H62" s="114">
        <v>8703.7225199999993</v>
      </c>
      <c r="I62" s="114">
        <v>3113.9454700000001</v>
      </c>
      <c r="J62" s="114">
        <v>7782.6703399999997</v>
      </c>
      <c r="K62" s="114">
        <v>2998.0929599999999</v>
      </c>
    </row>
    <row r="63" spans="1:11" ht="15" customHeight="1">
      <c r="A63" s="148" t="s">
        <v>621</v>
      </c>
      <c r="B63" s="114">
        <v>-11484.47741</v>
      </c>
      <c r="C63" s="114">
        <v>-9762.5304499999984</v>
      </c>
      <c r="D63" s="114">
        <v>-5632.7140999999992</v>
      </c>
      <c r="E63" s="114">
        <v>-4847.8689800000002</v>
      </c>
      <c r="F63" s="114">
        <v>-7294.7126699999999</v>
      </c>
      <c r="G63" s="114">
        <v>-7709.0222599999997</v>
      </c>
      <c r="H63" s="114">
        <v>-6094.3253500000001</v>
      </c>
      <c r="I63" s="114">
        <v>-2627.72028</v>
      </c>
      <c r="J63" s="114">
        <v>-6039.3464800000002</v>
      </c>
      <c r="K63" s="114">
        <v>-5137.5508499999996</v>
      </c>
    </row>
    <row r="64" spans="1:11" ht="15" customHeight="1">
      <c r="A64" s="117" t="s">
        <v>622</v>
      </c>
      <c r="B64" s="114">
        <v>244131.90888999999</v>
      </c>
      <c r="C64" s="114">
        <v>236091.55989999999</v>
      </c>
      <c r="D64" s="114">
        <v>160864.24757000001</v>
      </c>
      <c r="E64" s="114">
        <v>165916.57813000001</v>
      </c>
      <c r="F64" s="114">
        <v>164493.28715000002</v>
      </c>
      <c r="G64" s="114">
        <v>181719.84493000002</v>
      </c>
      <c r="H64" s="114">
        <v>180373.25846000001</v>
      </c>
      <c r="I64" s="114">
        <v>81508.505540000013</v>
      </c>
      <c r="J64" s="114">
        <v>160676.21554</v>
      </c>
      <c r="K64" s="114">
        <v>77000.423389999996</v>
      </c>
    </row>
    <row r="65" spans="1:11" ht="15" customHeight="1">
      <c r="A65" s="116" t="s">
        <v>623</v>
      </c>
      <c r="B65" s="114">
        <v>27377.961629999998</v>
      </c>
      <c r="C65" s="114">
        <v>32213.431539999998</v>
      </c>
      <c r="D65" s="114">
        <v>24767.02288</v>
      </c>
      <c r="E65" s="114">
        <v>30045.309730000001</v>
      </c>
      <c r="F65" s="114">
        <v>27213.680370000002</v>
      </c>
      <c r="G65" s="114">
        <v>22927.203809999999</v>
      </c>
      <c r="H65" s="114">
        <v>13435.205619999999</v>
      </c>
      <c r="I65" s="114">
        <v>8658.3247599999995</v>
      </c>
      <c r="J65" s="114">
        <v>14629.049720000001</v>
      </c>
      <c r="K65" s="114">
        <v>17891.654260000003</v>
      </c>
    </row>
    <row r="66" spans="1:11" ht="15" customHeight="1">
      <c r="A66" s="116" t="s">
        <v>624</v>
      </c>
      <c r="B66" s="114">
        <v>-48160.041870000001</v>
      </c>
      <c r="C66" s="114">
        <v>-40808.950689999998</v>
      </c>
      <c r="D66" s="114">
        <v>-31560.596129999998</v>
      </c>
      <c r="E66" s="114">
        <v>-38559.072189999999</v>
      </c>
      <c r="F66" s="114">
        <v>-39229.631529999999</v>
      </c>
      <c r="G66" s="114">
        <v>-37891.479060000005</v>
      </c>
      <c r="H66" s="114">
        <v>-21845.534079999998</v>
      </c>
      <c r="I66" s="114">
        <v>-7023.1670899999999</v>
      </c>
      <c r="J66" s="114">
        <v>-15382.653980000001</v>
      </c>
      <c r="K66" s="114">
        <v>-18561.89848</v>
      </c>
    </row>
    <row r="67" spans="1:11" ht="15" customHeight="1">
      <c r="A67" s="147" t="s">
        <v>625</v>
      </c>
      <c r="B67" s="114">
        <v>223349.82865000001</v>
      </c>
      <c r="C67" s="114">
        <v>227496.04074999999</v>
      </c>
      <c r="D67" s="114">
        <v>154070.67431999999</v>
      </c>
      <c r="E67" s="114">
        <v>157402.81566999998</v>
      </c>
      <c r="F67" s="114">
        <v>152477.33599000002</v>
      </c>
      <c r="G67" s="114">
        <v>166755.56968000002</v>
      </c>
      <c r="H67" s="114">
        <v>171962.93</v>
      </c>
      <c r="I67" s="114">
        <v>83143.663209999999</v>
      </c>
      <c r="J67" s="114">
        <v>159922.61128000001</v>
      </c>
      <c r="K67" s="114">
        <v>76330.179170000003</v>
      </c>
    </row>
    <row r="68" spans="1:11" ht="15" customHeight="1">
      <c r="A68" s="148" t="s">
        <v>626</v>
      </c>
      <c r="B68" s="114">
        <v>-180019.25640000001</v>
      </c>
      <c r="C68" s="114">
        <v>-185061.74734999999</v>
      </c>
      <c r="D68" s="114">
        <v>-125918.45629999999</v>
      </c>
      <c r="E68" s="114">
        <v>-130814.61242</v>
      </c>
      <c r="F68" s="114">
        <v>-122215.48759</v>
      </c>
      <c r="G68" s="114">
        <v>-131724.92104000002</v>
      </c>
      <c r="H68" s="114">
        <v>-119146.16972000001</v>
      </c>
      <c r="I68" s="114">
        <v>-65106.118259999996</v>
      </c>
      <c r="J68" s="114">
        <v>-124957.24294</v>
      </c>
      <c r="K68" s="114">
        <v>-63496.906729999995</v>
      </c>
    </row>
    <row r="69" spans="1:11" ht="15" customHeight="1">
      <c r="A69" s="117" t="s">
        <v>627</v>
      </c>
      <c r="B69" s="114">
        <v>43330.572249999997</v>
      </c>
      <c r="C69" s="114">
        <v>42434.293399999995</v>
      </c>
      <c r="D69" s="114">
        <v>28152.21802</v>
      </c>
      <c r="E69" s="114">
        <v>26588.203249999999</v>
      </c>
      <c r="F69" s="114">
        <v>30261.848399999999</v>
      </c>
      <c r="G69" s="114">
        <v>35030.648639999999</v>
      </c>
      <c r="H69" s="114">
        <v>52816.760280000002</v>
      </c>
      <c r="I69" s="114">
        <v>18037.54495</v>
      </c>
      <c r="J69" s="114">
        <v>34965.368340000001</v>
      </c>
      <c r="K69" s="114">
        <v>12833.272439999999</v>
      </c>
    </row>
    <row r="70" spans="1:11" ht="15" customHeight="1">
      <c r="A70" s="117" t="s">
        <v>628</v>
      </c>
      <c r="B70" s="114">
        <v>2114.2653399999999</v>
      </c>
      <c r="C70" s="114">
        <v>1345.97244</v>
      </c>
      <c r="D70" s="114">
        <v>1006.65594</v>
      </c>
      <c r="E70" s="114">
        <v>865.44482999999991</v>
      </c>
      <c r="F70" s="114">
        <v>506.57324</v>
      </c>
      <c r="G70" s="114">
        <v>0.13505</v>
      </c>
      <c r="H70" s="114">
        <v>6.0310000000000002E-2</v>
      </c>
      <c r="I70" s="114">
        <v>4.9759999999999999E-2</v>
      </c>
      <c r="J70" s="114">
        <v>1.38537</v>
      </c>
      <c r="K70" s="114">
        <v>0.97624</v>
      </c>
    </row>
    <row r="71" spans="1:11" ht="15" customHeight="1">
      <c r="A71" s="115" t="s">
        <v>977</v>
      </c>
      <c r="B71" s="114">
        <v>11.282020000000001</v>
      </c>
      <c r="C71" s="114">
        <v>3.9025500000000002</v>
      </c>
      <c r="D71" s="114">
        <v>0.13996</v>
      </c>
      <c r="E71" s="114">
        <v>0.11565</v>
      </c>
      <c r="F71" s="114">
        <v>8.4849999999999995E-2</v>
      </c>
      <c r="G71" s="114">
        <v>0.13505</v>
      </c>
      <c r="H71" s="114">
        <v>6.0310000000000002E-2</v>
      </c>
      <c r="I71" s="114">
        <v>4.9759999999999999E-2</v>
      </c>
      <c r="J71" s="114">
        <v>1.38537</v>
      </c>
      <c r="K71" s="114">
        <v>0.97624</v>
      </c>
    </row>
    <row r="72" spans="1:11" ht="15" customHeight="1">
      <c r="A72" s="115" t="s">
        <v>978</v>
      </c>
      <c r="B72" s="114">
        <v>2102.9833199999998</v>
      </c>
      <c r="C72" s="114">
        <v>1342.06989</v>
      </c>
      <c r="D72" s="114">
        <v>1006.51598</v>
      </c>
      <c r="E72" s="114">
        <v>865.32918000000006</v>
      </c>
      <c r="F72" s="114">
        <v>506.48839000000004</v>
      </c>
      <c r="G72" s="114">
        <v>0</v>
      </c>
      <c r="H72" s="114">
        <v>0</v>
      </c>
      <c r="I72" s="114">
        <v>0</v>
      </c>
      <c r="J72" s="114">
        <v>0</v>
      </c>
      <c r="K72" s="114">
        <v>0</v>
      </c>
    </row>
    <row r="73" spans="1:11" ht="15" customHeight="1">
      <c r="A73" s="147" t="s">
        <v>629</v>
      </c>
      <c r="B73" s="114">
        <v>-30.451450000000001</v>
      </c>
      <c r="C73" s="114">
        <v>-1.1402399999999999</v>
      </c>
      <c r="D73" s="114">
        <v>2.9E-4</v>
      </c>
      <c r="E73" s="114">
        <v>8.0000000000000007E-5</v>
      </c>
      <c r="F73" s="114">
        <v>0</v>
      </c>
      <c r="G73" s="114">
        <v>0</v>
      </c>
      <c r="H73" s="114">
        <v>-1.0000000000000001E-5</v>
      </c>
      <c r="I73" s="114">
        <v>0</v>
      </c>
      <c r="J73" s="114">
        <v>0</v>
      </c>
      <c r="K73" s="114">
        <v>0</v>
      </c>
    </row>
    <row r="74" spans="1:11" ht="15" customHeight="1">
      <c r="A74" s="147" t="s">
        <v>1307</v>
      </c>
      <c r="B74" s="114">
        <v>-26.436330000000002</v>
      </c>
      <c r="C74" s="114">
        <v>0.26155</v>
      </c>
      <c r="D74" s="114">
        <v>3.1E-4</v>
      </c>
      <c r="E74" s="114">
        <v>8.0000000000000007E-5</v>
      </c>
      <c r="F74" s="114">
        <v>0</v>
      </c>
      <c r="G74" s="114">
        <v>0</v>
      </c>
      <c r="H74" s="114">
        <v>-1.0000000000000001E-5</v>
      </c>
      <c r="I74" s="114">
        <v>0</v>
      </c>
      <c r="J74" s="114">
        <v>0</v>
      </c>
      <c r="K74" s="114">
        <v>0</v>
      </c>
    </row>
    <row r="75" spans="1:11" ht="15" customHeight="1">
      <c r="A75" s="148" t="s">
        <v>979</v>
      </c>
      <c r="B75" s="114">
        <v>-4.0151199999999996</v>
      </c>
      <c r="C75" s="114">
        <v>-1.4017899999999999</v>
      </c>
      <c r="D75" s="114">
        <v>-2.0000000000000002E-5</v>
      </c>
      <c r="E75" s="114">
        <v>0</v>
      </c>
      <c r="F75" s="114">
        <v>0</v>
      </c>
      <c r="G75" s="114">
        <v>0</v>
      </c>
      <c r="H75" s="114">
        <v>0</v>
      </c>
      <c r="I75" s="114">
        <v>0</v>
      </c>
      <c r="J75" s="114">
        <v>0</v>
      </c>
      <c r="K75" s="114">
        <v>0</v>
      </c>
    </row>
    <row r="76" spans="1:11" ht="15" customHeight="1">
      <c r="A76" s="147" t="s">
        <v>630</v>
      </c>
      <c r="B76" s="114">
        <v>45414.386140000002</v>
      </c>
      <c r="C76" s="114">
        <v>43779.125599999999</v>
      </c>
      <c r="D76" s="114">
        <v>29158.874250000001</v>
      </c>
      <c r="E76" s="114">
        <v>27453.648160000001</v>
      </c>
      <c r="F76" s="114">
        <v>30768.42164</v>
      </c>
      <c r="G76" s="114">
        <v>35030.783689999997</v>
      </c>
      <c r="H76" s="114">
        <v>52816.82058</v>
      </c>
      <c r="I76" s="114">
        <v>18037.594710000001</v>
      </c>
      <c r="J76" s="114">
        <v>34966.753710000005</v>
      </c>
      <c r="K76" s="114">
        <v>12834.248680000001</v>
      </c>
    </row>
    <row r="77" spans="1:11" ht="15" customHeight="1">
      <c r="A77" s="149" t="s">
        <v>968</v>
      </c>
      <c r="B77" s="114">
        <v>141.20740000000001</v>
      </c>
      <c r="C77" s="114">
        <v>275.94953999999996</v>
      </c>
      <c r="D77" s="114">
        <v>-16.047799999999999</v>
      </c>
      <c r="E77" s="114">
        <v>802.37704000000008</v>
      </c>
      <c r="F77" s="114">
        <v>55.494690000000006</v>
      </c>
      <c r="G77" s="114">
        <v>343.45517999999998</v>
      </c>
      <c r="H77" s="114">
        <v>161.82028</v>
      </c>
      <c r="I77" s="114">
        <v>51.994879999999995</v>
      </c>
      <c r="J77" s="114">
        <v>102.10661</v>
      </c>
      <c r="K77" s="114">
        <v>29.327470000000002</v>
      </c>
    </row>
    <row r="78" spans="1:11" ht="15" customHeight="1">
      <c r="A78" s="117" t="s">
        <v>631</v>
      </c>
      <c r="B78" s="114">
        <v>45555.593540000002</v>
      </c>
      <c r="C78" s="114">
        <v>44055.075140000001</v>
      </c>
      <c r="D78" s="114">
        <v>29142.82645</v>
      </c>
      <c r="E78" s="114">
        <v>28256.0252</v>
      </c>
      <c r="F78" s="114">
        <v>30823.91633</v>
      </c>
      <c r="G78" s="114">
        <v>35374.238869999994</v>
      </c>
      <c r="H78" s="114">
        <v>52978.64086</v>
      </c>
      <c r="I78" s="114">
        <v>18089.58959</v>
      </c>
      <c r="J78" s="114">
        <v>35068.86032</v>
      </c>
      <c r="K78" s="114">
        <v>12863.576150000001</v>
      </c>
    </row>
    <row r="79" spans="1:11" ht="15" customHeight="1">
      <c r="A79" s="116" t="s">
        <v>632</v>
      </c>
      <c r="B79" s="114">
        <v>-1019.1915</v>
      </c>
      <c r="C79" s="114">
        <v>323.63357000000002</v>
      </c>
      <c r="D79" s="114">
        <v>1699.3503000000001</v>
      </c>
      <c r="E79" s="114">
        <v>570.30964000000006</v>
      </c>
      <c r="F79" s="114">
        <v>-631.52274999999997</v>
      </c>
      <c r="G79" s="114">
        <v>-716.43352000000004</v>
      </c>
      <c r="H79" s="114">
        <v>-176.28310000000002</v>
      </c>
      <c r="I79" s="114">
        <v>-24.47662</v>
      </c>
      <c r="J79" s="114">
        <v>-25.687339999999999</v>
      </c>
      <c r="K79" s="114">
        <v>254.10276999999999</v>
      </c>
    </row>
    <row r="80" spans="1:11" ht="15" customHeight="1">
      <c r="A80" s="147" t="s">
        <v>633</v>
      </c>
      <c r="B80" s="114">
        <v>44536.402040000001</v>
      </c>
      <c r="C80" s="114">
        <v>44378.708709999999</v>
      </c>
      <c r="D80" s="114">
        <v>30842.176749999999</v>
      </c>
      <c r="E80" s="114">
        <v>28826.33484</v>
      </c>
      <c r="F80" s="114">
        <v>30192.39358</v>
      </c>
      <c r="G80" s="114">
        <v>34657.805350000002</v>
      </c>
      <c r="H80" s="114">
        <v>52802.357759999999</v>
      </c>
      <c r="I80" s="114">
        <v>18065.112969999998</v>
      </c>
      <c r="J80" s="114">
        <v>35043.172979999996</v>
      </c>
      <c r="K80" s="114">
        <v>13117.67892</v>
      </c>
    </row>
    <row r="81" spans="1:11" ht="15" customHeight="1">
      <c r="A81" s="116" t="s">
        <v>634</v>
      </c>
      <c r="B81" s="114">
        <v>0</v>
      </c>
      <c r="C81" s="114">
        <v>0</v>
      </c>
      <c r="D81" s="114">
        <v>0</v>
      </c>
      <c r="E81" s="114">
        <v>0</v>
      </c>
      <c r="F81" s="114">
        <v>0</v>
      </c>
      <c r="G81" s="114">
        <v>0</v>
      </c>
      <c r="H81" s="114">
        <v>0</v>
      </c>
      <c r="I81" s="114">
        <v>0</v>
      </c>
      <c r="J81" s="114">
        <v>0</v>
      </c>
      <c r="K81" s="114">
        <v>0</v>
      </c>
    </row>
    <row r="82" spans="1:11" ht="15" customHeight="1">
      <c r="A82" s="147" t="s">
        <v>635</v>
      </c>
      <c r="B82" s="114">
        <v>44536.402040000001</v>
      </c>
      <c r="C82" s="114">
        <v>44378.708709999999</v>
      </c>
      <c r="D82" s="114">
        <v>30842.176749999999</v>
      </c>
      <c r="E82" s="114">
        <v>28826.33484</v>
      </c>
      <c r="F82" s="114">
        <v>30192.39358</v>
      </c>
      <c r="G82" s="114">
        <v>34657.805350000002</v>
      </c>
      <c r="H82" s="114">
        <v>52802.357759999999</v>
      </c>
      <c r="I82" s="114">
        <v>18065.112969999998</v>
      </c>
      <c r="J82" s="114">
        <v>35043.172979999996</v>
      </c>
      <c r="K82" s="114">
        <v>13117.67892</v>
      </c>
    </row>
    <row r="83" spans="1:11" ht="15" customHeight="1" thickBot="1">
      <c r="A83" s="116" t="s">
        <v>636</v>
      </c>
      <c r="B83" s="114">
        <v>-1653.3515500000001</v>
      </c>
      <c r="C83" s="114">
        <v>-1508.53955</v>
      </c>
      <c r="D83" s="114">
        <v>-1531.7961799999998</v>
      </c>
      <c r="E83" s="114">
        <v>-221.32033999999999</v>
      </c>
      <c r="F83" s="114">
        <v>-1277.4655700000001</v>
      </c>
      <c r="G83" s="114">
        <v>-1928.1030000000001</v>
      </c>
      <c r="H83" s="114">
        <v>-6192.8429999999998</v>
      </c>
      <c r="I83" s="114">
        <v>0</v>
      </c>
      <c r="J83" s="114">
        <v>-7897.0020000000004</v>
      </c>
      <c r="K83" s="114">
        <v>-394.46600000000001</v>
      </c>
    </row>
    <row r="84" spans="1:11" ht="15" customHeight="1" thickTop="1" thickBot="1">
      <c r="A84" s="394" t="s">
        <v>637</v>
      </c>
      <c r="B84" s="395">
        <v>42883.050490000001</v>
      </c>
      <c r="C84" s="395">
        <v>42870.169159999998</v>
      </c>
      <c r="D84" s="395">
        <v>29310.380570000001</v>
      </c>
      <c r="E84" s="395">
        <v>28605.014500000001</v>
      </c>
      <c r="F84" s="395">
        <v>28914.928010000003</v>
      </c>
      <c r="G84" s="395">
        <v>32729.702350000003</v>
      </c>
      <c r="H84" s="395">
        <v>46609.514759999998</v>
      </c>
      <c r="I84" s="395">
        <v>18065.112969999998</v>
      </c>
      <c r="J84" s="395">
        <v>27146.170979999999</v>
      </c>
      <c r="K84" s="395">
        <v>12723.21292</v>
      </c>
    </row>
    <row r="85" spans="1:11" ht="3.75" customHeight="1" thickTop="1" thickBot="1">
      <c r="A85" s="118"/>
      <c r="B85" s="119"/>
      <c r="C85" s="119"/>
      <c r="D85" s="119"/>
      <c r="E85" s="119"/>
      <c r="F85" s="119"/>
      <c r="G85" s="119"/>
      <c r="H85" s="119"/>
      <c r="I85" s="119"/>
      <c r="J85" s="119"/>
      <c r="K85" s="119"/>
    </row>
    <row r="86" spans="1:11" ht="15" customHeight="1" thickTop="1">
      <c r="A86" s="70"/>
      <c r="B86" s="25"/>
      <c r="C86" s="25"/>
      <c r="D86" s="25"/>
      <c r="E86" s="25"/>
      <c r="F86" s="25"/>
      <c r="G86" s="25"/>
      <c r="H86" s="25"/>
      <c r="I86" s="25"/>
      <c r="J86" s="25"/>
      <c r="K86" s="25"/>
    </row>
  </sheetData>
  <mergeCells count="4">
    <mergeCell ref="A1:K1"/>
    <mergeCell ref="A2:K2"/>
    <mergeCell ref="A3:K3"/>
    <mergeCell ref="C5:K5"/>
  </mergeCells>
  <pageMargins left="0.88" right="0.75" top="0.76" bottom="0.56999999999999995" header="0.74" footer="0.22"/>
  <pageSetup scale="34"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60"/>
  <sheetViews>
    <sheetView topLeftCell="C1" zoomScaleNormal="100" workbookViewId="0">
      <selection activeCell="C1" sqref="C1:M1"/>
    </sheetView>
  </sheetViews>
  <sheetFormatPr defaultRowHeight="12.75"/>
  <cols>
    <col min="1" max="1" width="3" style="44" hidden="1" customWidth="1"/>
    <col min="2" max="2" width="6" style="44" hidden="1" customWidth="1"/>
    <col min="3" max="3" width="81.5703125" style="44" customWidth="1"/>
    <col min="4" max="4" width="11.140625" style="44" bestFit="1" customWidth="1"/>
    <col min="5" max="13" width="7.28515625" style="44" bestFit="1" customWidth="1"/>
    <col min="14" max="256" width="9.140625" style="44"/>
    <col min="257" max="258" width="0" style="44" hidden="1" customWidth="1"/>
    <col min="259" max="259" width="81.5703125" style="44" customWidth="1"/>
    <col min="260" max="268" width="13.140625" style="44" customWidth="1"/>
    <col min="269" max="512" width="9.140625" style="44"/>
    <col min="513" max="514" width="0" style="44" hidden="1" customWidth="1"/>
    <col min="515" max="515" width="81.5703125" style="44" customWidth="1"/>
    <col min="516" max="524" width="13.140625" style="44" customWidth="1"/>
    <col min="525" max="768" width="9.140625" style="44"/>
    <col min="769" max="770" width="0" style="44" hidden="1" customWidth="1"/>
    <col min="771" max="771" width="81.5703125" style="44" customWidth="1"/>
    <col min="772" max="780" width="13.140625" style="44" customWidth="1"/>
    <col min="781" max="1024" width="9.140625" style="44"/>
    <col min="1025" max="1026" width="0" style="44" hidden="1" customWidth="1"/>
    <col min="1027" max="1027" width="81.5703125" style="44" customWidth="1"/>
    <col min="1028" max="1036" width="13.140625" style="44" customWidth="1"/>
    <col min="1037" max="1280" width="9.140625" style="44"/>
    <col min="1281" max="1282" width="0" style="44" hidden="1" customWidth="1"/>
    <col min="1283" max="1283" width="81.5703125" style="44" customWidth="1"/>
    <col min="1284" max="1292" width="13.140625" style="44" customWidth="1"/>
    <col min="1293" max="1536" width="9.140625" style="44"/>
    <col min="1537" max="1538" width="0" style="44" hidden="1" customWidth="1"/>
    <col min="1539" max="1539" width="81.5703125" style="44" customWidth="1"/>
    <col min="1540" max="1548" width="13.140625" style="44" customWidth="1"/>
    <col min="1549" max="1792" width="9.140625" style="44"/>
    <col min="1793" max="1794" width="0" style="44" hidden="1" customWidth="1"/>
    <col min="1795" max="1795" width="81.5703125" style="44" customWidth="1"/>
    <col min="1796" max="1804" width="13.140625" style="44" customWidth="1"/>
    <col min="1805" max="2048" width="9.140625" style="44"/>
    <col min="2049" max="2050" width="0" style="44" hidden="1" customWidth="1"/>
    <col min="2051" max="2051" width="81.5703125" style="44" customWidth="1"/>
    <col min="2052" max="2060" width="13.140625" style="44" customWidth="1"/>
    <col min="2061" max="2304" width="9.140625" style="44"/>
    <col min="2305" max="2306" width="0" style="44" hidden="1" customWidth="1"/>
    <col min="2307" max="2307" width="81.5703125" style="44" customWidth="1"/>
    <col min="2308" max="2316" width="13.140625" style="44" customWidth="1"/>
    <col min="2317" max="2560" width="9.140625" style="44"/>
    <col min="2561" max="2562" width="0" style="44" hidden="1" customWidth="1"/>
    <col min="2563" max="2563" width="81.5703125" style="44" customWidth="1"/>
    <col min="2564" max="2572" width="13.140625" style="44" customWidth="1"/>
    <col min="2573" max="2816" width="9.140625" style="44"/>
    <col min="2817" max="2818" width="0" style="44" hidden="1" customWidth="1"/>
    <col min="2819" max="2819" width="81.5703125" style="44" customWidth="1"/>
    <col min="2820" max="2828" width="13.140625" style="44" customWidth="1"/>
    <col min="2829" max="3072" width="9.140625" style="44"/>
    <col min="3073" max="3074" width="0" style="44" hidden="1" customWidth="1"/>
    <col min="3075" max="3075" width="81.5703125" style="44" customWidth="1"/>
    <col min="3076" max="3084" width="13.140625" style="44" customWidth="1"/>
    <col min="3085" max="3328" width="9.140625" style="44"/>
    <col min="3329" max="3330" width="0" style="44" hidden="1" customWidth="1"/>
    <col min="3331" max="3331" width="81.5703125" style="44" customWidth="1"/>
    <col min="3332" max="3340" width="13.140625" style="44" customWidth="1"/>
    <col min="3341" max="3584" width="9.140625" style="44"/>
    <col min="3585" max="3586" width="0" style="44" hidden="1" customWidth="1"/>
    <col min="3587" max="3587" width="81.5703125" style="44" customWidth="1"/>
    <col min="3588" max="3596" width="13.140625" style="44" customWidth="1"/>
    <col min="3597" max="3840" width="9.140625" style="44"/>
    <col min="3841" max="3842" width="0" style="44" hidden="1" customWidth="1"/>
    <col min="3843" max="3843" width="81.5703125" style="44" customWidth="1"/>
    <col min="3844" max="3852" width="13.140625" style="44" customWidth="1"/>
    <col min="3853" max="4096" width="9.140625" style="44"/>
    <col min="4097" max="4098" width="0" style="44" hidden="1" customWidth="1"/>
    <col min="4099" max="4099" width="81.5703125" style="44" customWidth="1"/>
    <col min="4100" max="4108" width="13.140625" style="44" customWidth="1"/>
    <col min="4109" max="4352" width="9.140625" style="44"/>
    <col min="4353" max="4354" width="0" style="44" hidden="1" customWidth="1"/>
    <col min="4355" max="4355" width="81.5703125" style="44" customWidth="1"/>
    <col min="4356" max="4364" width="13.140625" style="44" customWidth="1"/>
    <col min="4365" max="4608" width="9.140625" style="44"/>
    <col min="4609" max="4610" width="0" style="44" hidden="1" customWidth="1"/>
    <col min="4611" max="4611" width="81.5703125" style="44" customWidth="1"/>
    <col min="4612" max="4620" width="13.140625" style="44" customWidth="1"/>
    <col min="4621" max="4864" width="9.140625" style="44"/>
    <col min="4865" max="4866" width="0" style="44" hidden="1" customWidth="1"/>
    <col min="4867" max="4867" width="81.5703125" style="44" customWidth="1"/>
    <col min="4868" max="4876" width="13.140625" style="44" customWidth="1"/>
    <col min="4877" max="5120" width="9.140625" style="44"/>
    <col min="5121" max="5122" width="0" style="44" hidden="1" customWidth="1"/>
    <col min="5123" max="5123" width="81.5703125" style="44" customWidth="1"/>
    <col min="5124" max="5132" width="13.140625" style="44" customWidth="1"/>
    <col min="5133" max="5376" width="9.140625" style="44"/>
    <col min="5377" max="5378" width="0" style="44" hidden="1" customWidth="1"/>
    <col min="5379" max="5379" width="81.5703125" style="44" customWidth="1"/>
    <col min="5380" max="5388" width="13.140625" style="44" customWidth="1"/>
    <col min="5389" max="5632" width="9.140625" style="44"/>
    <col min="5633" max="5634" width="0" style="44" hidden="1" customWidth="1"/>
    <col min="5635" max="5635" width="81.5703125" style="44" customWidth="1"/>
    <col min="5636" max="5644" width="13.140625" style="44" customWidth="1"/>
    <col min="5645" max="5888" width="9.140625" style="44"/>
    <col min="5889" max="5890" width="0" style="44" hidden="1" customWidth="1"/>
    <col min="5891" max="5891" width="81.5703125" style="44" customWidth="1"/>
    <col min="5892" max="5900" width="13.140625" style="44" customWidth="1"/>
    <col min="5901" max="6144" width="9.140625" style="44"/>
    <col min="6145" max="6146" width="0" style="44" hidden="1" customWidth="1"/>
    <col min="6147" max="6147" width="81.5703125" style="44" customWidth="1"/>
    <col min="6148" max="6156" width="13.140625" style="44" customWidth="1"/>
    <col min="6157" max="6400" width="9.140625" style="44"/>
    <col min="6401" max="6402" width="0" style="44" hidden="1" customWidth="1"/>
    <col min="6403" max="6403" width="81.5703125" style="44" customWidth="1"/>
    <col min="6404" max="6412" width="13.140625" style="44" customWidth="1"/>
    <col min="6413" max="6656" width="9.140625" style="44"/>
    <col min="6657" max="6658" width="0" style="44" hidden="1" customWidth="1"/>
    <col min="6659" max="6659" width="81.5703125" style="44" customWidth="1"/>
    <col min="6660" max="6668" width="13.140625" style="44" customWidth="1"/>
    <col min="6669" max="6912" width="9.140625" style="44"/>
    <col min="6913" max="6914" width="0" style="44" hidden="1" customWidth="1"/>
    <col min="6915" max="6915" width="81.5703125" style="44" customWidth="1"/>
    <col min="6916" max="6924" width="13.140625" style="44" customWidth="1"/>
    <col min="6925" max="7168" width="9.140625" style="44"/>
    <col min="7169" max="7170" width="0" style="44" hidden="1" customWidth="1"/>
    <col min="7171" max="7171" width="81.5703125" style="44" customWidth="1"/>
    <col min="7172" max="7180" width="13.140625" style="44" customWidth="1"/>
    <col min="7181" max="7424" width="9.140625" style="44"/>
    <col min="7425" max="7426" width="0" style="44" hidden="1" customWidth="1"/>
    <col min="7427" max="7427" width="81.5703125" style="44" customWidth="1"/>
    <col min="7428" max="7436" width="13.140625" style="44" customWidth="1"/>
    <col min="7437" max="7680" width="9.140625" style="44"/>
    <col min="7681" max="7682" width="0" style="44" hidden="1" customWidth="1"/>
    <col min="7683" max="7683" width="81.5703125" style="44" customWidth="1"/>
    <col min="7684" max="7692" width="13.140625" style="44" customWidth="1"/>
    <col min="7693" max="7936" width="9.140625" style="44"/>
    <col min="7937" max="7938" width="0" style="44" hidden="1" customWidth="1"/>
    <col min="7939" max="7939" width="81.5703125" style="44" customWidth="1"/>
    <col min="7940" max="7948" width="13.140625" style="44" customWidth="1"/>
    <col min="7949" max="8192" width="9.140625" style="44"/>
    <col min="8193" max="8194" width="0" style="44" hidden="1" customWidth="1"/>
    <col min="8195" max="8195" width="81.5703125" style="44" customWidth="1"/>
    <col min="8196" max="8204" width="13.140625" style="44" customWidth="1"/>
    <col min="8205" max="8448" width="9.140625" style="44"/>
    <col min="8449" max="8450" width="0" style="44" hidden="1" customWidth="1"/>
    <col min="8451" max="8451" width="81.5703125" style="44" customWidth="1"/>
    <col min="8452" max="8460" width="13.140625" style="44" customWidth="1"/>
    <col min="8461" max="8704" width="9.140625" style="44"/>
    <col min="8705" max="8706" width="0" style="44" hidden="1" customWidth="1"/>
    <col min="8707" max="8707" width="81.5703125" style="44" customWidth="1"/>
    <col min="8708" max="8716" width="13.140625" style="44" customWidth="1"/>
    <col min="8717" max="8960" width="9.140625" style="44"/>
    <col min="8961" max="8962" width="0" style="44" hidden="1" customWidth="1"/>
    <col min="8963" max="8963" width="81.5703125" style="44" customWidth="1"/>
    <col min="8964" max="8972" width="13.140625" style="44" customWidth="1"/>
    <col min="8973" max="9216" width="9.140625" style="44"/>
    <col min="9217" max="9218" width="0" style="44" hidden="1" customWidth="1"/>
    <col min="9219" max="9219" width="81.5703125" style="44" customWidth="1"/>
    <col min="9220" max="9228" width="13.140625" style="44" customWidth="1"/>
    <col min="9229" max="9472" width="9.140625" style="44"/>
    <col min="9473" max="9474" width="0" style="44" hidden="1" customWidth="1"/>
    <col min="9475" max="9475" width="81.5703125" style="44" customWidth="1"/>
    <col min="9476" max="9484" width="13.140625" style="44" customWidth="1"/>
    <col min="9485" max="9728" width="9.140625" style="44"/>
    <col min="9729" max="9730" width="0" style="44" hidden="1" customWidth="1"/>
    <col min="9731" max="9731" width="81.5703125" style="44" customWidth="1"/>
    <col min="9732" max="9740" width="13.140625" style="44" customWidth="1"/>
    <col min="9741" max="9984" width="9.140625" style="44"/>
    <col min="9985" max="9986" width="0" style="44" hidden="1" customWidth="1"/>
    <col min="9987" max="9987" width="81.5703125" style="44" customWidth="1"/>
    <col min="9988" max="9996" width="13.140625" style="44" customWidth="1"/>
    <col min="9997" max="10240" width="9.140625" style="44"/>
    <col min="10241" max="10242" width="0" style="44" hidden="1" customWidth="1"/>
    <col min="10243" max="10243" width="81.5703125" style="44" customWidth="1"/>
    <col min="10244" max="10252" width="13.140625" style="44" customWidth="1"/>
    <col min="10253" max="10496" width="9.140625" style="44"/>
    <col min="10497" max="10498" width="0" style="44" hidden="1" customWidth="1"/>
    <col min="10499" max="10499" width="81.5703125" style="44" customWidth="1"/>
    <col min="10500" max="10508" width="13.140625" style="44" customWidth="1"/>
    <col min="10509" max="10752" width="9.140625" style="44"/>
    <col min="10753" max="10754" width="0" style="44" hidden="1" customWidth="1"/>
    <col min="10755" max="10755" width="81.5703125" style="44" customWidth="1"/>
    <col min="10756" max="10764" width="13.140625" style="44" customWidth="1"/>
    <col min="10765" max="11008" width="9.140625" style="44"/>
    <col min="11009" max="11010" width="0" style="44" hidden="1" customWidth="1"/>
    <col min="11011" max="11011" width="81.5703125" style="44" customWidth="1"/>
    <col min="11012" max="11020" width="13.140625" style="44" customWidth="1"/>
    <col min="11021" max="11264" width="9.140625" style="44"/>
    <col min="11265" max="11266" width="0" style="44" hidden="1" customWidth="1"/>
    <col min="11267" max="11267" width="81.5703125" style="44" customWidth="1"/>
    <col min="11268" max="11276" width="13.140625" style="44" customWidth="1"/>
    <col min="11277" max="11520" width="9.140625" style="44"/>
    <col min="11521" max="11522" width="0" style="44" hidden="1" customWidth="1"/>
    <col min="11523" max="11523" width="81.5703125" style="44" customWidth="1"/>
    <col min="11524" max="11532" width="13.140625" style="44" customWidth="1"/>
    <col min="11533" max="11776" width="9.140625" style="44"/>
    <col min="11777" max="11778" width="0" style="44" hidden="1" customWidth="1"/>
    <col min="11779" max="11779" width="81.5703125" style="44" customWidth="1"/>
    <col min="11780" max="11788" width="13.140625" style="44" customWidth="1"/>
    <col min="11789" max="12032" width="9.140625" style="44"/>
    <col min="12033" max="12034" width="0" style="44" hidden="1" customWidth="1"/>
    <col min="12035" max="12035" width="81.5703125" style="44" customWidth="1"/>
    <col min="12036" max="12044" width="13.140625" style="44" customWidth="1"/>
    <col min="12045" max="12288" width="9.140625" style="44"/>
    <col min="12289" max="12290" width="0" style="44" hidden="1" customWidth="1"/>
    <col min="12291" max="12291" width="81.5703125" style="44" customWidth="1"/>
    <col min="12292" max="12300" width="13.140625" style="44" customWidth="1"/>
    <col min="12301" max="12544" width="9.140625" style="44"/>
    <col min="12545" max="12546" width="0" style="44" hidden="1" customWidth="1"/>
    <col min="12547" max="12547" width="81.5703125" style="44" customWidth="1"/>
    <col min="12548" max="12556" width="13.140625" style="44" customWidth="1"/>
    <col min="12557" max="12800" width="9.140625" style="44"/>
    <col min="12801" max="12802" width="0" style="44" hidden="1" customWidth="1"/>
    <col min="12803" max="12803" width="81.5703125" style="44" customWidth="1"/>
    <col min="12804" max="12812" width="13.140625" style="44" customWidth="1"/>
    <col min="12813" max="13056" width="9.140625" style="44"/>
    <col min="13057" max="13058" width="0" style="44" hidden="1" customWidth="1"/>
    <col min="13059" max="13059" width="81.5703125" style="44" customWidth="1"/>
    <col min="13060" max="13068" width="13.140625" style="44" customWidth="1"/>
    <col min="13069" max="13312" width="9.140625" style="44"/>
    <col min="13313" max="13314" width="0" style="44" hidden="1" customWidth="1"/>
    <col min="13315" max="13315" width="81.5703125" style="44" customWidth="1"/>
    <col min="13316" max="13324" width="13.140625" style="44" customWidth="1"/>
    <col min="13325" max="13568" width="9.140625" style="44"/>
    <col min="13569" max="13570" width="0" style="44" hidden="1" customWidth="1"/>
    <col min="13571" max="13571" width="81.5703125" style="44" customWidth="1"/>
    <col min="13572" max="13580" width="13.140625" style="44" customWidth="1"/>
    <col min="13581" max="13824" width="9.140625" style="44"/>
    <col min="13825" max="13826" width="0" style="44" hidden="1" customWidth="1"/>
    <col min="13827" max="13827" width="81.5703125" style="44" customWidth="1"/>
    <col min="13828" max="13836" width="13.140625" style="44" customWidth="1"/>
    <col min="13837" max="14080" width="9.140625" style="44"/>
    <col min="14081" max="14082" width="0" style="44" hidden="1" customWidth="1"/>
    <col min="14083" max="14083" width="81.5703125" style="44" customWidth="1"/>
    <col min="14084" max="14092" width="13.140625" style="44" customWidth="1"/>
    <col min="14093" max="14336" width="9.140625" style="44"/>
    <col min="14337" max="14338" width="0" style="44" hidden="1" customWidth="1"/>
    <col min="14339" max="14339" width="81.5703125" style="44" customWidth="1"/>
    <col min="14340" max="14348" width="13.140625" style="44" customWidth="1"/>
    <col min="14349" max="14592" width="9.140625" style="44"/>
    <col min="14593" max="14594" width="0" style="44" hidden="1" customWidth="1"/>
    <col min="14595" max="14595" width="81.5703125" style="44" customWidth="1"/>
    <col min="14596" max="14604" width="13.140625" style="44" customWidth="1"/>
    <col min="14605" max="14848" width="9.140625" style="44"/>
    <col min="14849" max="14850" width="0" style="44" hidden="1" customWidth="1"/>
    <col min="14851" max="14851" width="81.5703125" style="44" customWidth="1"/>
    <col min="14852" max="14860" width="13.140625" style="44" customWidth="1"/>
    <col min="14861" max="15104" width="9.140625" style="44"/>
    <col min="15105" max="15106" width="0" style="44" hidden="1" customWidth="1"/>
    <col min="15107" max="15107" width="81.5703125" style="44" customWidth="1"/>
    <col min="15108" max="15116" width="13.140625" style="44" customWidth="1"/>
    <col min="15117" max="15360" width="9.140625" style="44"/>
    <col min="15361" max="15362" width="0" style="44" hidden="1" customWidth="1"/>
    <col min="15363" max="15363" width="81.5703125" style="44" customWidth="1"/>
    <col min="15364" max="15372" width="13.140625" style="44" customWidth="1"/>
    <col min="15373" max="15616" width="9.140625" style="44"/>
    <col min="15617" max="15618" width="0" style="44" hidden="1" customWidth="1"/>
    <col min="15619" max="15619" width="81.5703125" style="44" customWidth="1"/>
    <col min="15620" max="15628" width="13.140625" style="44" customWidth="1"/>
    <col min="15629" max="15872" width="9.140625" style="44"/>
    <col min="15873" max="15874" width="0" style="44" hidden="1" customWidth="1"/>
    <col min="15875" max="15875" width="81.5703125" style="44" customWidth="1"/>
    <col min="15876" max="15884" width="13.140625" style="44" customWidth="1"/>
    <col min="15885" max="16128" width="9.140625" style="44"/>
    <col min="16129" max="16130" width="0" style="44" hidden="1" customWidth="1"/>
    <col min="16131" max="16131" width="81.5703125" style="44" customWidth="1"/>
    <col min="16132" max="16140" width="13.140625" style="44" customWidth="1"/>
    <col min="16141" max="16384" width="9.140625" style="44"/>
  </cols>
  <sheetData>
    <row r="1" spans="1:13" s="43" customFormat="1" ht="15" customHeight="1">
      <c r="A1" s="398"/>
      <c r="B1" s="398"/>
      <c r="C1" s="756"/>
      <c r="D1" s="756"/>
      <c r="E1" s="756"/>
      <c r="F1" s="756"/>
      <c r="G1" s="756"/>
      <c r="H1" s="756"/>
      <c r="I1" s="756"/>
      <c r="J1" s="756"/>
      <c r="K1" s="756"/>
      <c r="L1" s="756"/>
      <c r="M1" s="756"/>
    </row>
    <row r="2" spans="1:13" s="43" customFormat="1" ht="15" customHeight="1">
      <c r="A2" s="757" t="s">
        <v>444</v>
      </c>
      <c r="B2" s="757"/>
      <c r="C2" s="757"/>
      <c r="D2" s="757"/>
      <c r="E2" s="757"/>
      <c r="F2" s="757"/>
      <c r="G2" s="757"/>
      <c r="H2" s="757"/>
      <c r="I2" s="757"/>
      <c r="J2" s="757"/>
      <c r="K2" s="757"/>
      <c r="L2" s="757"/>
      <c r="M2" s="757"/>
    </row>
    <row r="3" spans="1:13" s="43" customFormat="1" ht="15" customHeight="1">
      <c r="A3" s="398"/>
      <c r="B3" s="398"/>
      <c r="C3" s="757" t="s">
        <v>818</v>
      </c>
      <c r="D3" s="757"/>
      <c r="E3" s="757"/>
      <c r="F3" s="757"/>
      <c r="G3" s="757"/>
      <c r="H3" s="757"/>
      <c r="I3" s="757"/>
      <c r="J3" s="757"/>
      <c r="K3" s="757"/>
      <c r="L3" s="757"/>
      <c r="M3" s="757"/>
    </row>
    <row r="4" spans="1:13" s="43" customFormat="1" ht="15" customHeight="1">
      <c r="A4" s="758"/>
      <c r="B4" s="757"/>
      <c r="C4" s="757"/>
      <c r="D4" s="757"/>
      <c r="E4" s="757"/>
      <c r="F4" s="757"/>
      <c r="G4" s="757"/>
      <c r="H4" s="757"/>
      <c r="I4" s="757"/>
      <c r="J4" s="757"/>
      <c r="K4" s="757"/>
      <c r="L4" s="757"/>
      <c r="M4" s="757"/>
    </row>
    <row r="5" spans="1:13" s="55" customFormat="1" ht="3" customHeight="1" thickBot="1">
      <c r="A5" s="162"/>
      <c r="B5" s="163"/>
      <c r="C5" s="163"/>
      <c r="D5" s="163"/>
      <c r="E5" s="163"/>
      <c r="F5" s="163"/>
      <c r="G5" s="163"/>
      <c r="H5" s="163"/>
      <c r="I5" s="163"/>
      <c r="J5" s="163"/>
      <c r="K5" s="163"/>
      <c r="L5" s="163"/>
      <c r="M5" s="163"/>
    </row>
    <row r="6" spans="1:13" s="14" customFormat="1" ht="19.5" thickTop="1" thickBot="1">
      <c r="A6" s="571"/>
      <c r="B6" s="572" t="s">
        <v>1251</v>
      </c>
      <c r="C6" s="573"/>
      <c r="D6" s="583" t="s">
        <v>1251</v>
      </c>
      <c r="E6" s="787" t="s">
        <v>444</v>
      </c>
      <c r="F6" s="787"/>
      <c r="G6" s="787"/>
      <c r="H6" s="787"/>
      <c r="I6" s="787"/>
      <c r="J6" s="787"/>
      <c r="K6" s="787"/>
      <c r="L6" s="787"/>
      <c r="M6" s="787"/>
    </row>
    <row r="7" spans="1:13" s="78" customFormat="1" ht="30" customHeight="1" thickTop="1" thickBot="1">
      <c r="A7" s="47"/>
      <c r="B7" s="47"/>
      <c r="C7" s="399"/>
      <c r="D7" s="392" t="s">
        <v>574</v>
      </c>
      <c r="E7" s="392" t="s">
        <v>575</v>
      </c>
      <c r="F7" s="392" t="s">
        <v>576</v>
      </c>
      <c r="G7" s="392" t="s">
        <v>577</v>
      </c>
      <c r="H7" s="392" t="s">
        <v>578</v>
      </c>
      <c r="I7" s="400" t="s">
        <v>579</v>
      </c>
      <c r="J7" s="400" t="s">
        <v>1268</v>
      </c>
      <c r="K7" s="400" t="s">
        <v>1501</v>
      </c>
      <c r="L7" s="400" t="s">
        <v>1359</v>
      </c>
      <c r="M7" s="400" t="s">
        <v>1502</v>
      </c>
    </row>
    <row r="8" spans="1:13" ht="15" customHeight="1" thickTop="1" thickBot="1">
      <c r="A8" s="47"/>
      <c r="B8" s="47"/>
      <c r="C8" s="25"/>
      <c r="D8" s="25"/>
      <c r="E8" s="25"/>
      <c r="F8" s="25"/>
      <c r="G8" s="25"/>
      <c r="H8" s="25"/>
      <c r="I8" s="25"/>
      <c r="J8" s="25"/>
      <c r="K8" s="25"/>
      <c r="L8" s="25"/>
      <c r="M8" s="25"/>
    </row>
    <row r="9" spans="1:13" s="45" customFormat="1" ht="15" customHeight="1" thickTop="1" thickBot="1">
      <c r="A9" s="47"/>
      <c r="B9" s="164"/>
      <c r="C9" s="401" t="s">
        <v>521</v>
      </c>
      <c r="D9" s="402"/>
      <c r="E9" s="402"/>
      <c r="F9" s="402"/>
      <c r="G9" s="402"/>
      <c r="H9" s="402"/>
      <c r="I9" s="403"/>
      <c r="J9" s="403"/>
      <c r="K9" s="403"/>
      <c r="L9" s="403"/>
      <c r="M9" s="403"/>
    </row>
    <row r="10" spans="1:13" ht="15" customHeight="1" thickTop="1">
      <c r="A10" s="47" t="s">
        <v>748</v>
      </c>
      <c r="B10" s="46" t="s">
        <v>819</v>
      </c>
      <c r="C10" s="165" t="s">
        <v>820</v>
      </c>
      <c r="D10" s="130">
        <v>6.3899999999999998E-2</v>
      </c>
      <c r="E10" s="130">
        <v>7.2099999999999997E-2</v>
      </c>
      <c r="F10" s="130">
        <v>6.4899999999999999E-2</v>
      </c>
      <c r="G10" s="130">
        <v>6.3500000000000001E-2</v>
      </c>
      <c r="H10" s="130">
        <v>6.5199999999999994E-2</v>
      </c>
      <c r="I10" s="130">
        <v>5.8299999999999998E-2</v>
      </c>
      <c r="J10" s="130">
        <v>6.8000000000000005E-2</v>
      </c>
      <c r="K10" s="130">
        <v>9.2200000000000004E-2</v>
      </c>
      <c r="L10" s="130">
        <v>5.8400000000000001E-2</v>
      </c>
      <c r="M10" s="130">
        <v>6.2199999999999998E-2</v>
      </c>
    </row>
    <row r="11" spans="1:13" ht="15" customHeight="1" thickBot="1">
      <c r="A11" s="47" t="s">
        <v>748</v>
      </c>
      <c r="B11" s="46" t="s">
        <v>821</v>
      </c>
      <c r="C11" s="165" t="s">
        <v>822</v>
      </c>
      <c r="D11" s="130">
        <v>0.70150000000000001</v>
      </c>
      <c r="E11" s="130">
        <v>0.70640000000000003</v>
      </c>
      <c r="F11" s="130">
        <v>0.67889999999999995</v>
      </c>
      <c r="G11" s="130">
        <v>0.68110000000000004</v>
      </c>
      <c r="H11" s="130">
        <v>0.70069999999999999</v>
      </c>
      <c r="I11" s="130">
        <v>0.72499999999999998</v>
      </c>
      <c r="J11" s="130">
        <v>0.73229999999999995</v>
      </c>
      <c r="K11" s="130">
        <v>0.7107</v>
      </c>
      <c r="L11" s="130">
        <v>0.69910000000000005</v>
      </c>
      <c r="M11" s="130">
        <v>0.68179999999999996</v>
      </c>
    </row>
    <row r="12" spans="1:13" s="19" customFormat="1" ht="15" customHeight="1" thickTop="1" thickBot="1">
      <c r="A12" s="47"/>
      <c r="B12" s="164"/>
      <c r="C12" s="401" t="s">
        <v>524</v>
      </c>
      <c r="D12" s="402"/>
      <c r="E12" s="402"/>
      <c r="F12" s="402"/>
      <c r="G12" s="402"/>
      <c r="H12" s="402"/>
      <c r="I12" s="403"/>
      <c r="J12" s="403"/>
      <c r="K12" s="403"/>
      <c r="L12" s="403"/>
      <c r="M12" s="403"/>
    </row>
    <row r="13" spans="1:13" s="78" customFormat="1" ht="15" customHeight="1" thickTop="1">
      <c r="A13" s="47" t="s">
        <v>748</v>
      </c>
      <c r="B13" s="46" t="s">
        <v>823</v>
      </c>
      <c r="C13" s="165" t="s">
        <v>1438</v>
      </c>
      <c r="D13" s="130">
        <v>0.72970000000000002</v>
      </c>
      <c r="E13" s="130">
        <v>0.72770000000000001</v>
      </c>
      <c r="F13" s="130">
        <v>0.71699999999999997</v>
      </c>
      <c r="G13" s="130">
        <v>0.7087</v>
      </c>
      <c r="H13" s="130">
        <v>0.69320000000000004</v>
      </c>
      <c r="I13" s="130">
        <v>0.65110000000000001</v>
      </c>
      <c r="J13" s="130">
        <v>0.63239999999999996</v>
      </c>
      <c r="K13" s="130">
        <v>0.63149999999999995</v>
      </c>
      <c r="L13" s="130">
        <v>0.62619999999999998</v>
      </c>
      <c r="M13" s="130">
        <v>0.63190000000000002</v>
      </c>
    </row>
    <row r="14" spans="1:13" s="77" customFormat="1" ht="15" customHeight="1">
      <c r="A14" s="47" t="s">
        <v>748</v>
      </c>
      <c r="B14" s="46" t="s">
        <v>824</v>
      </c>
      <c r="C14" s="165" t="s">
        <v>1439</v>
      </c>
      <c r="D14" s="167">
        <v>0.72970000000000002</v>
      </c>
      <c r="E14" s="130">
        <v>0.72770000000000001</v>
      </c>
      <c r="F14" s="130">
        <v>0.71699999999999997</v>
      </c>
      <c r="G14" s="130">
        <v>0.7087</v>
      </c>
      <c r="H14" s="130">
        <v>0.69320000000000004</v>
      </c>
      <c r="I14" s="130">
        <v>0.65149999999999997</v>
      </c>
      <c r="J14" s="130">
        <v>0.63260000000000005</v>
      </c>
      <c r="K14" s="130">
        <v>0.63170000000000004</v>
      </c>
      <c r="L14" s="130">
        <v>0.62629999999999997</v>
      </c>
      <c r="M14" s="130">
        <v>0.63190000000000002</v>
      </c>
    </row>
    <row r="15" spans="1:13" s="77" customFormat="1" ht="15" customHeight="1">
      <c r="A15" s="47"/>
      <c r="B15" s="46"/>
      <c r="C15" s="165" t="s">
        <v>1440</v>
      </c>
      <c r="D15" s="130">
        <v>2.58E-2</v>
      </c>
      <c r="E15" s="130">
        <v>2.53E-2</v>
      </c>
      <c r="F15" s="130">
        <v>1.6500000000000001E-2</v>
      </c>
      <c r="G15" s="130">
        <v>2.7300000000000001E-2</v>
      </c>
      <c r="H15" s="130">
        <v>4.3499999999999997E-2</v>
      </c>
      <c r="I15" s="130">
        <v>7.2999999999999995E-2</v>
      </c>
      <c r="J15" s="130">
        <v>7.3800000000000004E-2</v>
      </c>
      <c r="K15" s="130">
        <v>7.3300000000000004E-2</v>
      </c>
      <c r="L15" s="130">
        <v>7.6499999999999999E-2</v>
      </c>
      <c r="M15" s="130">
        <v>7.46E-2</v>
      </c>
    </row>
    <row r="16" spans="1:13" s="77" customFormat="1" ht="15" customHeight="1" thickBot="1">
      <c r="A16" s="47" t="s">
        <v>748</v>
      </c>
      <c r="B16" s="46" t="s">
        <v>825</v>
      </c>
      <c r="C16" s="165" t="s">
        <v>1441</v>
      </c>
      <c r="D16" s="130">
        <v>0</v>
      </c>
      <c r="E16" s="130">
        <v>0</v>
      </c>
      <c r="F16" s="130">
        <v>0</v>
      </c>
      <c r="G16" s="130">
        <v>0</v>
      </c>
      <c r="H16" s="130">
        <v>0</v>
      </c>
      <c r="I16" s="130">
        <v>0</v>
      </c>
      <c r="J16" s="130">
        <v>0</v>
      </c>
      <c r="K16" s="130">
        <v>0</v>
      </c>
      <c r="L16" s="130">
        <v>0</v>
      </c>
      <c r="M16" s="130">
        <v>0</v>
      </c>
    </row>
    <row r="17" spans="1:13" s="19" customFormat="1" ht="15" customHeight="1" thickTop="1" thickBot="1">
      <c r="A17" s="47"/>
      <c r="B17" s="164"/>
      <c r="C17" s="401" t="s">
        <v>826</v>
      </c>
      <c r="D17" s="402"/>
      <c r="E17" s="402"/>
      <c r="F17" s="402"/>
      <c r="G17" s="402"/>
      <c r="H17" s="402"/>
      <c r="I17" s="403"/>
      <c r="J17" s="403"/>
      <c r="K17" s="403"/>
      <c r="L17" s="403"/>
      <c r="M17" s="403"/>
    </row>
    <row r="18" spans="1:13" s="78" customFormat="1" ht="15" customHeight="1" thickTop="1">
      <c r="A18" s="47" t="s">
        <v>748</v>
      </c>
      <c r="B18" s="46" t="s">
        <v>827</v>
      </c>
      <c r="C18" s="165" t="s">
        <v>1442</v>
      </c>
      <c r="D18" s="130">
        <v>2.5100000000000001E-2</v>
      </c>
      <c r="E18" s="130">
        <v>2.46E-2</v>
      </c>
      <c r="F18" s="130">
        <v>1.5299999999999999E-2</v>
      </c>
      <c r="G18" s="130">
        <v>3.4599999999999999E-2</v>
      </c>
      <c r="H18" s="130">
        <v>4.7199999999999999E-2</v>
      </c>
      <c r="I18" s="130">
        <v>2.1899999999999999E-2</v>
      </c>
      <c r="J18" s="130">
        <v>2.3199999999999998E-2</v>
      </c>
      <c r="K18" s="130">
        <v>2.7300000000000001E-2</v>
      </c>
      <c r="L18" s="130">
        <v>2.86E-2</v>
      </c>
      <c r="M18" s="130">
        <v>3.39E-2</v>
      </c>
    </row>
    <row r="19" spans="1:13" s="77" customFormat="1" ht="15" customHeight="1">
      <c r="A19" s="47" t="s">
        <v>748</v>
      </c>
      <c r="B19" s="46" t="s">
        <v>828</v>
      </c>
      <c r="C19" s="165" t="s">
        <v>1443</v>
      </c>
      <c r="D19" s="130">
        <v>0.97489999999999999</v>
      </c>
      <c r="E19" s="130">
        <v>0.97540000000000004</v>
      </c>
      <c r="F19" s="130">
        <v>0.98470000000000002</v>
      </c>
      <c r="G19" s="130">
        <v>0.96540000000000004</v>
      </c>
      <c r="H19" s="130">
        <v>0.95279999999999998</v>
      </c>
      <c r="I19" s="130">
        <v>0.97809999999999997</v>
      </c>
      <c r="J19" s="130">
        <v>0.9768</v>
      </c>
      <c r="K19" s="130">
        <v>0.97270000000000001</v>
      </c>
      <c r="L19" s="130">
        <v>0.97140000000000004</v>
      </c>
      <c r="M19" s="130">
        <v>0.96609999999999996</v>
      </c>
    </row>
    <row r="20" spans="1:13" s="77" customFormat="1" ht="15" customHeight="1" thickBot="1">
      <c r="A20" s="47" t="s">
        <v>748</v>
      </c>
      <c r="B20" s="46" t="s">
        <v>829</v>
      </c>
      <c r="C20" s="165" t="s">
        <v>830</v>
      </c>
      <c r="D20" s="168">
        <v>398.67329999999998</v>
      </c>
      <c r="E20" s="168">
        <v>404.32279999999997</v>
      </c>
      <c r="F20" s="168">
        <v>444.0727</v>
      </c>
      <c r="G20" s="168">
        <v>457.6866</v>
      </c>
      <c r="H20" s="168">
        <v>468.10160000000002</v>
      </c>
      <c r="I20" s="168">
        <v>481.46809999999999</v>
      </c>
      <c r="J20" s="168">
        <v>478.63299999999998</v>
      </c>
      <c r="K20" s="168">
        <v>478.45150000000001</v>
      </c>
      <c r="L20" s="168">
        <v>491.10520000000002</v>
      </c>
      <c r="M20" s="168">
        <v>514.32129999999995</v>
      </c>
    </row>
    <row r="21" spans="1:13" s="19" customFormat="1" ht="15" customHeight="1" thickTop="1" thickBot="1">
      <c r="A21" s="47"/>
      <c r="B21" s="164"/>
      <c r="C21" s="401" t="s">
        <v>831</v>
      </c>
      <c r="D21" s="402"/>
      <c r="E21" s="402"/>
      <c r="F21" s="402"/>
      <c r="G21" s="402"/>
      <c r="H21" s="402"/>
      <c r="I21" s="403"/>
      <c r="J21" s="403"/>
      <c r="K21" s="403"/>
      <c r="L21" s="403"/>
      <c r="M21" s="403"/>
    </row>
    <row r="22" spans="1:13" s="78" customFormat="1" ht="15" customHeight="1" thickTop="1">
      <c r="A22" s="47" t="s">
        <v>748</v>
      </c>
      <c r="B22" s="46" t="s">
        <v>832</v>
      </c>
      <c r="C22" s="165" t="s">
        <v>833</v>
      </c>
      <c r="D22" s="130">
        <v>0.98029999999999995</v>
      </c>
      <c r="E22" s="130">
        <v>0.98150000000000004</v>
      </c>
      <c r="F22" s="130">
        <v>0.9859</v>
      </c>
      <c r="G22" s="130">
        <v>0.97689999999999999</v>
      </c>
      <c r="H22" s="130">
        <v>0.97740000000000005</v>
      </c>
      <c r="I22" s="130">
        <v>0.97740000000000005</v>
      </c>
      <c r="J22" s="130">
        <v>0.98009999999999997</v>
      </c>
      <c r="K22" s="130">
        <v>0.98050000000000004</v>
      </c>
      <c r="L22" s="130">
        <v>0.98309999999999997</v>
      </c>
      <c r="M22" s="130">
        <v>0.98350000000000004</v>
      </c>
    </row>
    <row r="23" spans="1:13" s="77" customFormat="1" ht="15" customHeight="1">
      <c r="A23" s="47" t="s">
        <v>748</v>
      </c>
      <c r="B23" s="46" t="s">
        <v>834</v>
      </c>
      <c r="C23" s="165" t="s">
        <v>835</v>
      </c>
      <c r="D23" s="130">
        <v>6.7999999999999996E-3</v>
      </c>
      <c r="E23" s="130">
        <v>6.7999999999999996E-3</v>
      </c>
      <c r="F23" s="130">
        <v>8.0000000000000002E-3</v>
      </c>
      <c r="G23" s="130">
        <v>8.3000000000000001E-3</v>
      </c>
      <c r="H23" s="130">
        <v>1.1599999999999999E-2</v>
      </c>
      <c r="I23" s="130">
        <v>9.2999999999999992E-3</v>
      </c>
      <c r="J23" s="130">
        <v>3.1E-2</v>
      </c>
      <c r="K23" s="130">
        <v>0.1356</v>
      </c>
      <c r="L23" s="130">
        <v>0.318</v>
      </c>
      <c r="M23" s="130">
        <v>0.37190000000000001</v>
      </c>
    </row>
    <row r="24" spans="1:13" s="77" customFormat="1" ht="15" customHeight="1">
      <c r="A24" s="47" t="s">
        <v>748</v>
      </c>
      <c r="B24" s="46" t="s">
        <v>836</v>
      </c>
      <c r="C24" s="165" t="s">
        <v>837</v>
      </c>
      <c r="D24" s="130">
        <v>1.9699999999999999E-2</v>
      </c>
      <c r="E24" s="130">
        <v>1.8499999999999999E-2</v>
      </c>
      <c r="F24" s="130">
        <v>1.41E-2</v>
      </c>
      <c r="G24" s="130">
        <v>2.3099999999999999E-2</v>
      </c>
      <c r="H24" s="130">
        <v>2.2599999999999999E-2</v>
      </c>
      <c r="I24" s="130">
        <v>2.2599999999999999E-2</v>
      </c>
      <c r="J24" s="130">
        <v>1.9900000000000001E-2</v>
      </c>
      <c r="K24" s="130">
        <v>1.95E-2</v>
      </c>
      <c r="L24" s="130">
        <v>1.6899999999999998E-2</v>
      </c>
      <c r="M24" s="130">
        <v>1.6500000000000001E-2</v>
      </c>
    </row>
    <row r="25" spans="1:13" s="77" customFormat="1" ht="15" customHeight="1">
      <c r="A25" s="47" t="s">
        <v>748</v>
      </c>
      <c r="B25" s="46" t="s">
        <v>838</v>
      </c>
      <c r="C25" s="165" t="s">
        <v>839</v>
      </c>
      <c r="D25" s="130">
        <v>5.0000000000000001E-3</v>
      </c>
      <c r="E25" s="130">
        <v>5.1999999999999998E-3</v>
      </c>
      <c r="F25" s="130">
        <v>7.9000000000000008E-3</v>
      </c>
      <c r="G25" s="130">
        <v>8.0000000000000002E-3</v>
      </c>
      <c r="H25" s="130">
        <v>1.14E-2</v>
      </c>
      <c r="I25" s="130">
        <v>9.1000000000000004E-3</v>
      </c>
      <c r="J25" s="130">
        <v>3.0800000000000001E-2</v>
      </c>
      <c r="K25" s="130">
        <v>0.13730000000000001</v>
      </c>
      <c r="L25" s="130">
        <v>0.32279999999999998</v>
      </c>
      <c r="M25" s="130">
        <v>0.37459999999999999</v>
      </c>
    </row>
    <row r="26" spans="1:13" s="77" customFormat="1" ht="15" customHeight="1">
      <c r="A26" s="47" t="s">
        <v>748</v>
      </c>
      <c r="B26" s="46" t="s">
        <v>840</v>
      </c>
      <c r="C26" s="165" t="s">
        <v>841</v>
      </c>
      <c r="D26" s="130">
        <v>0.2782</v>
      </c>
      <c r="E26" s="130">
        <v>0.24879999999999999</v>
      </c>
      <c r="F26" s="130">
        <v>2.52E-2</v>
      </c>
      <c r="G26" s="130">
        <v>6.0100000000000001E-2</v>
      </c>
      <c r="H26" s="130">
        <v>4.2000000000000003E-2</v>
      </c>
      <c r="I26" s="130">
        <v>4.7399999999999998E-2</v>
      </c>
      <c r="J26" s="130">
        <v>2.5999999999999999E-2</v>
      </c>
      <c r="K26" s="130">
        <v>7.1000000000000004E-3</v>
      </c>
      <c r="L26" s="130">
        <v>2.0999999999999999E-3</v>
      </c>
      <c r="M26" s="130">
        <v>9.4999999999999998E-3</v>
      </c>
    </row>
    <row r="27" spans="1:13" s="77" customFormat="1" ht="15" customHeight="1">
      <c r="A27" s="47" t="s">
        <v>748</v>
      </c>
      <c r="B27" s="46" t="s">
        <v>842</v>
      </c>
      <c r="C27" s="165" t="s">
        <v>843</v>
      </c>
      <c r="D27" s="130">
        <v>3.7000000000000002E-3</v>
      </c>
      <c r="E27" s="130">
        <v>3.5000000000000001E-3</v>
      </c>
      <c r="F27" s="130">
        <v>3.5000000000000001E-3</v>
      </c>
      <c r="G27" s="130">
        <v>3.5999999999999999E-3</v>
      </c>
      <c r="H27" s="130">
        <v>3.5000000000000001E-3</v>
      </c>
      <c r="I27" s="130">
        <v>3.7000000000000002E-3</v>
      </c>
      <c r="J27" s="130">
        <v>4.0399999999999998E-2</v>
      </c>
      <c r="K27" s="130">
        <v>5.3900000000000003E-2</v>
      </c>
      <c r="L27" s="130">
        <v>6.4600000000000005E-2</v>
      </c>
      <c r="M27" s="130">
        <v>7.0400000000000004E-2</v>
      </c>
    </row>
    <row r="28" spans="1:13" s="77" customFormat="1" ht="15" customHeight="1">
      <c r="A28" s="47" t="s">
        <v>748</v>
      </c>
      <c r="B28" s="46" t="s">
        <v>844</v>
      </c>
      <c r="C28" s="165" t="s">
        <v>1444</v>
      </c>
      <c r="D28" s="130">
        <v>7.9200000000000007E-2</v>
      </c>
      <c r="E28" s="130">
        <v>6.4699999999999994E-2</v>
      </c>
      <c r="F28" s="130">
        <v>6.5100000000000005E-2</v>
      </c>
      <c r="G28" s="130">
        <v>6.5199999999999994E-2</v>
      </c>
      <c r="H28" s="130">
        <v>6.2899999999999998E-2</v>
      </c>
      <c r="I28" s="130">
        <v>6.4600000000000005E-2</v>
      </c>
      <c r="J28" s="130">
        <v>6.9099999999999995E-2</v>
      </c>
      <c r="K28" s="130">
        <v>7.0699999999999999E-2</v>
      </c>
      <c r="L28" s="130">
        <v>7.0699999999999999E-2</v>
      </c>
      <c r="M28" s="130">
        <v>6.93E-2</v>
      </c>
    </row>
    <row r="29" spans="1:13" s="77" customFormat="1" ht="15" customHeight="1">
      <c r="A29" s="47" t="s">
        <v>748</v>
      </c>
      <c r="B29" s="46" t="s">
        <v>845</v>
      </c>
      <c r="C29" s="165" t="s">
        <v>846</v>
      </c>
      <c r="D29" s="130">
        <v>0.96640000000000004</v>
      </c>
      <c r="E29" s="130">
        <v>0.96799999999999997</v>
      </c>
      <c r="F29" s="130">
        <v>0.97219999999999995</v>
      </c>
      <c r="G29" s="130">
        <v>0.96560000000000001</v>
      </c>
      <c r="H29" s="130">
        <v>0.96789999999999998</v>
      </c>
      <c r="I29" s="130">
        <v>0.96889999999999998</v>
      </c>
      <c r="J29" s="130">
        <v>0.97819999999999996</v>
      </c>
      <c r="K29" s="130">
        <v>0.97729999999999995</v>
      </c>
      <c r="L29" s="130">
        <v>0.98009999999999997</v>
      </c>
      <c r="M29" s="130">
        <v>0.97919999999999996</v>
      </c>
    </row>
    <row r="30" spans="1:13" s="77" customFormat="1" ht="15" customHeight="1">
      <c r="A30" s="47" t="s">
        <v>748</v>
      </c>
      <c r="B30" s="46" t="s">
        <v>847</v>
      </c>
      <c r="C30" s="165" t="s">
        <v>848</v>
      </c>
      <c r="D30" s="130">
        <v>1.49E-2</v>
      </c>
      <c r="E30" s="130">
        <v>1.4200000000000001E-2</v>
      </c>
      <c r="F30" s="130">
        <v>1.46E-2</v>
      </c>
      <c r="G30" s="130">
        <v>1.43E-2</v>
      </c>
      <c r="H30" s="130">
        <v>9.4999999999999998E-3</v>
      </c>
      <c r="I30" s="130">
        <v>9.7999999999999997E-3</v>
      </c>
      <c r="J30" s="130">
        <v>0</v>
      </c>
      <c r="K30" s="130">
        <v>1.5E-3</v>
      </c>
      <c r="L30" s="130">
        <v>1.6000000000000001E-3</v>
      </c>
      <c r="M30" s="130">
        <v>3.8E-3</v>
      </c>
    </row>
    <row r="31" spans="1:13" s="77" customFormat="1" ht="15" customHeight="1">
      <c r="A31" s="47" t="s">
        <v>748</v>
      </c>
      <c r="B31" s="46" t="s">
        <v>849</v>
      </c>
      <c r="C31" s="165" t="s">
        <v>850</v>
      </c>
      <c r="D31" s="130">
        <v>2.7000000000000001E-3</v>
      </c>
      <c r="E31" s="130">
        <v>1.8E-3</v>
      </c>
      <c r="F31" s="130">
        <v>2.8999999999999998E-3</v>
      </c>
      <c r="G31" s="130">
        <v>4.8999999999999998E-3</v>
      </c>
      <c r="H31" s="130">
        <v>4.0000000000000001E-3</v>
      </c>
      <c r="I31" s="130">
        <v>2.8999999999999998E-3</v>
      </c>
      <c r="J31" s="130">
        <v>0</v>
      </c>
      <c r="K31" s="130">
        <v>6.9999999999999999E-4</v>
      </c>
      <c r="L31" s="130">
        <v>2.9999999999999997E-4</v>
      </c>
      <c r="M31" s="130">
        <v>3.3E-3</v>
      </c>
    </row>
    <row r="32" spans="1:13" s="77" customFormat="1" ht="15" customHeight="1">
      <c r="A32" s="47" t="s">
        <v>748</v>
      </c>
      <c r="B32" s="46" t="s">
        <v>851</v>
      </c>
      <c r="C32" s="165" t="s">
        <v>852</v>
      </c>
      <c r="D32" s="130">
        <v>4.0000000000000002E-4</v>
      </c>
      <c r="E32" s="130">
        <v>5.9999999999999995E-4</v>
      </c>
      <c r="F32" s="130">
        <v>8.9999999999999998E-4</v>
      </c>
      <c r="G32" s="130">
        <v>2E-3</v>
      </c>
      <c r="H32" s="130">
        <v>1.4E-3</v>
      </c>
      <c r="I32" s="130">
        <v>1.1000000000000001E-3</v>
      </c>
      <c r="J32" s="130">
        <v>1E-4</v>
      </c>
      <c r="K32" s="130">
        <v>1E-4</v>
      </c>
      <c r="L32" s="130">
        <v>4.0000000000000002E-4</v>
      </c>
      <c r="M32" s="130">
        <v>2.0000000000000001E-4</v>
      </c>
    </row>
    <row r="33" spans="1:13" s="77" customFormat="1" ht="15" customHeight="1">
      <c r="A33" s="47" t="s">
        <v>748</v>
      </c>
      <c r="B33" s="46" t="s">
        <v>853</v>
      </c>
      <c r="C33" s="165" t="s">
        <v>854</v>
      </c>
      <c r="D33" s="130">
        <v>2.0000000000000001E-4</v>
      </c>
      <c r="E33" s="130">
        <v>4.0000000000000002E-4</v>
      </c>
      <c r="F33" s="130">
        <v>8.0000000000000004E-4</v>
      </c>
      <c r="G33" s="130">
        <v>2.0999999999999999E-3</v>
      </c>
      <c r="H33" s="130">
        <v>2.2000000000000001E-3</v>
      </c>
      <c r="I33" s="130">
        <v>6.9999999999999999E-4</v>
      </c>
      <c r="J33" s="130">
        <v>1.9E-3</v>
      </c>
      <c r="K33" s="130">
        <v>6.9999999999999999E-4</v>
      </c>
      <c r="L33" s="130">
        <v>5.0000000000000001E-4</v>
      </c>
      <c r="M33" s="130">
        <v>2.9999999999999997E-4</v>
      </c>
    </row>
    <row r="34" spans="1:13" s="77" customFormat="1" ht="15" customHeight="1" thickBot="1">
      <c r="A34" s="47" t="s">
        <v>748</v>
      </c>
      <c r="B34" s="165" t="s">
        <v>855</v>
      </c>
      <c r="C34" s="165" t="s">
        <v>856</v>
      </c>
      <c r="D34" s="130">
        <v>1.54E-2</v>
      </c>
      <c r="E34" s="130">
        <v>1.5100000000000001E-2</v>
      </c>
      <c r="F34" s="130">
        <v>8.6E-3</v>
      </c>
      <c r="G34" s="130">
        <v>1.11E-2</v>
      </c>
      <c r="H34" s="130">
        <v>1.5100000000000001E-2</v>
      </c>
      <c r="I34" s="130">
        <v>1.66E-2</v>
      </c>
      <c r="J34" s="130">
        <v>1.9800000000000002E-2</v>
      </c>
      <c r="K34" s="130">
        <v>1.9699999999999999E-2</v>
      </c>
      <c r="L34" s="130">
        <v>1.7100000000000001E-2</v>
      </c>
      <c r="M34" s="130">
        <v>1.3100000000000001E-2</v>
      </c>
    </row>
    <row r="35" spans="1:13" s="19" customFormat="1" ht="15" customHeight="1" thickTop="1" thickBot="1">
      <c r="A35" s="47"/>
      <c r="B35" s="164"/>
      <c r="C35" s="401" t="s">
        <v>540</v>
      </c>
      <c r="D35" s="402"/>
      <c r="E35" s="402"/>
      <c r="F35" s="402"/>
      <c r="G35" s="402"/>
      <c r="H35" s="402"/>
      <c r="I35" s="403"/>
      <c r="J35" s="403"/>
      <c r="K35" s="403"/>
      <c r="L35" s="403"/>
      <c r="M35" s="403"/>
    </row>
    <row r="36" spans="1:13" s="78" customFormat="1" ht="15" customHeight="1" thickTop="1">
      <c r="A36" s="47" t="s">
        <v>748</v>
      </c>
      <c r="B36" s="46" t="s">
        <v>857</v>
      </c>
      <c r="C36" s="165" t="s">
        <v>858</v>
      </c>
      <c r="D36" s="130">
        <v>0.1162</v>
      </c>
      <c r="E36" s="130">
        <v>0.13020000000000001</v>
      </c>
      <c r="F36" s="130">
        <v>0.11210000000000001</v>
      </c>
      <c r="G36" s="130">
        <v>0.11169999999999999</v>
      </c>
      <c r="H36" s="130">
        <v>0.1178</v>
      </c>
      <c r="I36" s="130">
        <v>0.1129</v>
      </c>
      <c r="J36" s="130">
        <v>0.1363</v>
      </c>
      <c r="K36" s="130">
        <v>0.18490000000000001</v>
      </c>
      <c r="L36" s="130">
        <v>0.11840000000000001</v>
      </c>
      <c r="M36" s="130">
        <v>0.125</v>
      </c>
    </row>
    <row r="37" spans="1:13" s="77" customFormat="1" ht="15" customHeight="1">
      <c r="A37" s="47" t="s">
        <v>748</v>
      </c>
      <c r="B37" s="46" t="s">
        <v>859</v>
      </c>
      <c r="C37" s="165" t="s">
        <v>860</v>
      </c>
      <c r="D37" s="130">
        <v>0.38290000000000002</v>
      </c>
      <c r="E37" s="130">
        <v>0.43680000000000002</v>
      </c>
      <c r="F37" s="130">
        <v>0.48959999999999998</v>
      </c>
      <c r="G37" s="130">
        <v>0.45250000000000001</v>
      </c>
      <c r="H37" s="130">
        <v>0.33550000000000002</v>
      </c>
      <c r="I37" s="130">
        <v>0.26819999999999999</v>
      </c>
      <c r="J37" s="130">
        <v>0.33510000000000001</v>
      </c>
      <c r="K37" s="130">
        <v>0.38219999999999998</v>
      </c>
      <c r="L37" s="130">
        <v>0.40639999999999998</v>
      </c>
      <c r="M37" s="130">
        <v>0.42099999999999999</v>
      </c>
    </row>
    <row r="38" spans="1:13" s="77" customFormat="1" ht="15" customHeight="1">
      <c r="A38" s="47" t="s">
        <v>748</v>
      </c>
      <c r="B38" s="46" t="s">
        <v>861</v>
      </c>
      <c r="C38" s="165" t="s">
        <v>862</v>
      </c>
      <c r="D38" s="130">
        <v>0.2646</v>
      </c>
      <c r="E38" s="130">
        <v>0.30840000000000001</v>
      </c>
      <c r="F38" s="130">
        <v>0.36980000000000002</v>
      </c>
      <c r="G38" s="130">
        <v>0.3357</v>
      </c>
      <c r="H38" s="130">
        <v>0.2414</v>
      </c>
      <c r="I38" s="130">
        <v>0.182</v>
      </c>
      <c r="J38" s="130">
        <v>0.22420000000000001</v>
      </c>
      <c r="K38" s="130">
        <v>0.2555</v>
      </c>
      <c r="L38" s="130">
        <v>0.26929999999999998</v>
      </c>
      <c r="M38" s="130">
        <v>0.27939999999999998</v>
      </c>
    </row>
    <row r="39" spans="1:13" s="77" customFormat="1" ht="15" customHeight="1">
      <c r="A39" s="47" t="s">
        <v>748</v>
      </c>
      <c r="B39" s="46" t="s">
        <v>863</v>
      </c>
      <c r="C39" s="165" t="s">
        <v>864</v>
      </c>
      <c r="D39" s="130">
        <v>0.2107</v>
      </c>
      <c r="E39" s="130">
        <v>0.24199999999999999</v>
      </c>
      <c r="F39" s="130">
        <v>0.28320000000000001</v>
      </c>
      <c r="G39" s="130">
        <v>0.25719999999999998</v>
      </c>
      <c r="H39" s="130">
        <v>0.18559999999999999</v>
      </c>
      <c r="I39" s="130">
        <v>0.13850000000000001</v>
      </c>
      <c r="J39" s="130">
        <v>0.1671</v>
      </c>
      <c r="K39" s="130">
        <v>0.19059999999999999</v>
      </c>
      <c r="L39" s="130">
        <v>0.20050000000000001</v>
      </c>
      <c r="M39" s="130">
        <v>0.2094</v>
      </c>
    </row>
    <row r="40" spans="1:13" s="77" customFormat="1" ht="15" customHeight="1" thickBot="1">
      <c r="A40" s="47" t="s">
        <v>748</v>
      </c>
      <c r="B40" s="46" t="s">
        <v>865</v>
      </c>
      <c r="C40" s="103" t="s">
        <v>1206</v>
      </c>
      <c r="D40" s="130">
        <v>0.36687191031907584</v>
      </c>
      <c r="E40" s="130">
        <v>0.42078418964418596</v>
      </c>
      <c r="F40" s="130">
        <v>0.48605268668551832</v>
      </c>
      <c r="G40" s="130">
        <v>0.42849205789683359</v>
      </c>
      <c r="H40" s="130">
        <v>0.2331</v>
      </c>
      <c r="I40" s="130">
        <v>0.23749999999999999</v>
      </c>
      <c r="J40" s="130">
        <v>0.311</v>
      </c>
      <c r="K40" s="130">
        <v>0.36880000000000002</v>
      </c>
      <c r="L40" s="130">
        <v>0.39419999999999999</v>
      </c>
      <c r="M40" s="130">
        <v>0.40860000000000002</v>
      </c>
    </row>
    <row r="41" spans="1:13" s="19" customFormat="1" ht="15" customHeight="1" thickTop="1" thickBot="1">
      <c r="A41" s="47"/>
      <c r="B41" s="164"/>
      <c r="C41" s="401" t="s">
        <v>545</v>
      </c>
      <c r="D41" s="402"/>
      <c r="E41" s="402"/>
      <c r="F41" s="402"/>
      <c r="G41" s="402"/>
      <c r="H41" s="402"/>
      <c r="I41" s="403"/>
      <c r="J41" s="403"/>
      <c r="K41" s="403"/>
      <c r="L41" s="403"/>
      <c r="M41" s="403"/>
    </row>
    <row r="42" spans="1:13" s="78" customFormat="1" ht="15" customHeight="1" thickTop="1">
      <c r="A42" s="47" t="s">
        <v>748</v>
      </c>
      <c r="B42" s="46" t="s">
        <v>866</v>
      </c>
      <c r="C42" s="165" t="s">
        <v>867</v>
      </c>
      <c r="D42" s="130">
        <v>0.2036</v>
      </c>
      <c r="E42" s="130">
        <v>0.21510000000000001</v>
      </c>
      <c r="F42" s="130">
        <v>0.2341</v>
      </c>
      <c r="G42" s="130">
        <v>0.23369999999999999</v>
      </c>
      <c r="H42" s="130">
        <v>0.23089999999999999</v>
      </c>
      <c r="I42" s="130">
        <v>0.2389</v>
      </c>
      <c r="J42" s="130">
        <v>0.25459999999999999</v>
      </c>
      <c r="K42" s="130">
        <v>0.25419999999999998</v>
      </c>
      <c r="L42" s="130">
        <v>0.25540000000000002</v>
      </c>
      <c r="M42" s="130">
        <v>0.25069999999999998</v>
      </c>
    </row>
    <row r="43" spans="1:13" s="77" customFormat="1" ht="15" customHeight="1">
      <c r="A43" s="47" t="s">
        <v>748</v>
      </c>
      <c r="B43" s="46" t="s">
        <v>868</v>
      </c>
      <c r="C43" s="165" t="s">
        <v>869</v>
      </c>
      <c r="D43" s="130">
        <v>0.2029</v>
      </c>
      <c r="E43" s="130">
        <v>0.2147</v>
      </c>
      <c r="F43" s="130">
        <v>0.2339</v>
      </c>
      <c r="G43" s="130">
        <v>0.2334</v>
      </c>
      <c r="H43" s="130">
        <v>0.23069999999999999</v>
      </c>
      <c r="I43" s="130">
        <v>0.23880000000000001</v>
      </c>
      <c r="J43" s="130">
        <v>0.2545</v>
      </c>
      <c r="K43" s="130">
        <v>0.254</v>
      </c>
      <c r="L43" s="130">
        <v>0.25519999999999998</v>
      </c>
      <c r="M43" s="130">
        <v>0.25040000000000001</v>
      </c>
    </row>
    <row r="44" spans="1:13" s="77" customFormat="1" ht="15" customHeight="1">
      <c r="A44" s="47" t="s">
        <v>748</v>
      </c>
      <c r="B44" s="46" t="s">
        <v>870</v>
      </c>
      <c r="C44" s="165" t="s">
        <v>871</v>
      </c>
      <c r="D44" s="130">
        <v>7.1300000000000002E-2</v>
      </c>
      <c r="E44" s="130">
        <v>6.3799999999999996E-2</v>
      </c>
      <c r="F44" s="130">
        <v>4.2500000000000003E-2</v>
      </c>
      <c r="G44" s="130">
        <v>7.0199999999999999E-2</v>
      </c>
      <c r="H44" s="130">
        <v>7.1499999999999994E-2</v>
      </c>
      <c r="I44" s="130">
        <v>7.1599999999999997E-2</v>
      </c>
      <c r="J44" s="130">
        <v>5.7799999999999997E-2</v>
      </c>
      <c r="K44" s="130">
        <v>5.4300000000000001E-2</v>
      </c>
      <c r="L44" s="130">
        <v>4.5699999999999998E-2</v>
      </c>
      <c r="M44" s="130">
        <v>4.3999999999999997E-2</v>
      </c>
    </row>
    <row r="45" spans="1:13" s="77" customFormat="1" ht="15" customHeight="1">
      <c r="A45" s="47" t="s">
        <v>748</v>
      </c>
      <c r="B45" s="46" t="s">
        <v>872</v>
      </c>
      <c r="C45" s="165" t="s">
        <v>873</v>
      </c>
      <c r="D45" s="130">
        <v>6.8999999999999999E-3</v>
      </c>
      <c r="E45" s="130">
        <v>5.7999999999999996E-3</v>
      </c>
      <c r="F45" s="130">
        <v>5.9999999999999995E-4</v>
      </c>
      <c r="G45" s="130">
        <v>1.5E-3</v>
      </c>
      <c r="H45" s="130">
        <v>1.5E-3</v>
      </c>
      <c r="I45" s="130">
        <v>1.4E-3</v>
      </c>
      <c r="J45" s="130">
        <v>2.3E-3</v>
      </c>
      <c r="K45" s="130">
        <v>2.7000000000000001E-3</v>
      </c>
      <c r="L45" s="130">
        <v>1.8E-3</v>
      </c>
      <c r="M45" s="130">
        <v>9.4000000000000004E-3</v>
      </c>
    </row>
    <row r="46" spans="1:13" s="77" customFormat="1" ht="15" customHeight="1">
      <c r="A46" s="47" t="s">
        <v>748</v>
      </c>
      <c r="B46" s="46" t="s">
        <v>874</v>
      </c>
      <c r="C46" s="165" t="s">
        <v>875</v>
      </c>
      <c r="D46" s="130">
        <v>3.4700000000000002E-2</v>
      </c>
      <c r="E46" s="130">
        <v>2.9700000000000001E-2</v>
      </c>
      <c r="F46" s="130">
        <v>2.63E-2</v>
      </c>
      <c r="G46" s="130">
        <v>4.2999999999999997E-2</v>
      </c>
      <c r="H46" s="130">
        <v>4.2700000000000002E-2</v>
      </c>
      <c r="I46" s="130">
        <v>4.1700000000000001E-2</v>
      </c>
      <c r="J46" s="130">
        <v>2.6800000000000001E-2</v>
      </c>
      <c r="K46" s="130">
        <v>2.5999999999999999E-2</v>
      </c>
      <c r="L46" s="130">
        <v>2.1899999999999999E-2</v>
      </c>
      <c r="M46" s="130">
        <v>2.4500000000000001E-2</v>
      </c>
    </row>
    <row r="47" spans="1:13" s="77" customFormat="1" ht="15" customHeight="1" thickBot="1">
      <c r="A47" s="47" t="s">
        <v>748</v>
      </c>
      <c r="B47" s="46" t="s">
        <v>876</v>
      </c>
      <c r="C47" s="165" t="s">
        <v>877</v>
      </c>
      <c r="D47" s="130">
        <v>0.38469999999999999</v>
      </c>
      <c r="E47" s="130">
        <v>0.41470000000000001</v>
      </c>
      <c r="F47" s="130">
        <v>0.45929999999999999</v>
      </c>
      <c r="G47" s="130">
        <v>0.4667</v>
      </c>
      <c r="H47" s="130">
        <v>0.48549999999999999</v>
      </c>
      <c r="I47" s="130">
        <v>0.51470000000000005</v>
      </c>
      <c r="J47" s="130">
        <v>0.53010000000000002</v>
      </c>
      <c r="K47" s="130">
        <v>0.53369999999999995</v>
      </c>
      <c r="L47" s="130">
        <v>0.54500000000000004</v>
      </c>
      <c r="M47" s="130">
        <v>0.5222</v>
      </c>
    </row>
    <row r="48" spans="1:13" s="45" customFormat="1" ht="15" customHeight="1" thickTop="1" thickBot="1">
      <c r="A48" s="47"/>
      <c r="B48" s="164"/>
      <c r="C48" s="401" t="s">
        <v>878</v>
      </c>
      <c r="D48" s="402"/>
      <c r="E48" s="402"/>
      <c r="F48" s="402"/>
      <c r="G48" s="402"/>
      <c r="H48" s="402"/>
      <c r="I48" s="403"/>
      <c r="J48" s="403"/>
      <c r="K48" s="403"/>
      <c r="L48" s="403"/>
      <c r="M48" s="403"/>
    </row>
    <row r="49" spans="1:13" s="78" customFormat="1" ht="15" customHeight="1" thickTop="1">
      <c r="A49" s="47" t="s">
        <v>748</v>
      </c>
      <c r="B49" s="46" t="s">
        <v>879</v>
      </c>
      <c r="C49" s="165" t="s">
        <v>880</v>
      </c>
      <c r="D49" s="130">
        <v>0.93179999999999996</v>
      </c>
      <c r="E49" s="130">
        <v>0.92559999999999998</v>
      </c>
      <c r="F49" s="130">
        <v>0.93410000000000004</v>
      </c>
      <c r="G49" s="130">
        <v>0.93159999999999998</v>
      </c>
      <c r="H49" s="130">
        <v>0.92700000000000005</v>
      </c>
      <c r="I49" s="130">
        <v>0.93579999999999997</v>
      </c>
      <c r="J49" s="130">
        <v>0.90480000000000005</v>
      </c>
      <c r="K49" s="130">
        <v>0.87280000000000002</v>
      </c>
      <c r="L49" s="130">
        <v>0.89890000000000003</v>
      </c>
      <c r="M49" s="130">
        <v>0.88780000000000003</v>
      </c>
    </row>
    <row r="50" spans="1:13" s="77" customFormat="1" ht="15" customHeight="1">
      <c r="A50" s="47" t="s">
        <v>748</v>
      </c>
      <c r="B50" s="46" t="s">
        <v>881</v>
      </c>
      <c r="C50" s="165" t="s">
        <v>882</v>
      </c>
      <c r="D50" s="130">
        <v>0.9375</v>
      </c>
      <c r="E50" s="130">
        <v>0.9496</v>
      </c>
      <c r="F50" s="130">
        <v>0.95040000000000002</v>
      </c>
      <c r="G50" s="130">
        <v>0.95299999999999996</v>
      </c>
      <c r="H50" s="130">
        <v>0.95030000000000003</v>
      </c>
      <c r="I50" s="130">
        <v>0.94410000000000005</v>
      </c>
      <c r="J50" s="130">
        <v>0.93920000000000003</v>
      </c>
      <c r="K50" s="130">
        <v>0.93659999999999999</v>
      </c>
      <c r="L50" s="130">
        <v>0.93359999999999999</v>
      </c>
      <c r="M50" s="130">
        <v>0.93310000000000004</v>
      </c>
    </row>
    <row r="51" spans="1:13" s="77" customFormat="1" ht="15" customHeight="1">
      <c r="A51" s="47" t="s">
        <v>748</v>
      </c>
      <c r="B51" s="46" t="s">
        <v>883</v>
      </c>
      <c r="C51" s="165" t="s">
        <v>884</v>
      </c>
      <c r="D51" s="130">
        <v>0.24690000000000001</v>
      </c>
      <c r="E51" s="130">
        <v>0.24129999999999999</v>
      </c>
      <c r="F51" s="130">
        <v>0.2828</v>
      </c>
      <c r="G51" s="130">
        <v>0.27529999999999999</v>
      </c>
      <c r="H51" s="130">
        <v>0.2681</v>
      </c>
      <c r="I51" s="130">
        <v>0.30199999999999999</v>
      </c>
      <c r="J51" s="130">
        <v>0.29210000000000003</v>
      </c>
      <c r="K51" s="130">
        <v>0.24929999999999999</v>
      </c>
      <c r="L51" s="130">
        <v>0.29270000000000002</v>
      </c>
      <c r="M51" s="130">
        <v>0.26939999999999997</v>
      </c>
    </row>
    <row r="52" spans="1:13" s="77" customFormat="1" ht="15" customHeight="1">
      <c r="A52" s="47" t="s">
        <v>748</v>
      </c>
      <c r="B52" s="46" t="s">
        <v>885</v>
      </c>
      <c r="C52" s="165" t="s">
        <v>886</v>
      </c>
      <c r="D52" s="130">
        <v>0.33610000000000001</v>
      </c>
      <c r="E52" s="130">
        <v>0.34649999999999997</v>
      </c>
      <c r="F52" s="130">
        <v>0.28199999999999997</v>
      </c>
      <c r="G52" s="130">
        <v>0.29299999999999998</v>
      </c>
      <c r="H52" s="130">
        <v>0.3165</v>
      </c>
      <c r="I52" s="130">
        <v>0.26910000000000001</v>
      </c>
      <c r="J52" s="130">
        <v>0.37419999999999998</v>
      </c>
      <c r="K52" s="130">
        <v>0.50060000000000004</v>
      </c>
      <c r="L52" s="130">
        <v>0.3962</v>
      </c>
      <c r="M52" s="130">
        <v>0.44790000000000002</v>
      </c>
    </row>
    <row r="53" spans="1:13" ht="3.75" customHeight="1" thickBot="1">
      <c r="A53" s="47"/>
      <c r="B53" s="47"/>
      <c r="C53" s="118"/>
      <c r="D53" s="118"/>
      <c r="E53" s="118"/>
      <c r="F53" s="118"/>
      <c r="G53" s="118"/>
      <c r="H53" s="118"/>
      <c r="I53" s="118"/>
      <c r="J53" s="118"/>
      <c r="K53" s="118"/>
      <c r="L53" s="118"/>
      <c r="M53" s="118"/>
    </row>
    <row r="54" spans="1:13" ht="15" customHeight="1" thickTop="1">
      <c r="A54" s="169" t="s">
        <v>817</v>
      </c>
      <c r="B54" s="165" t="s">
        <v>817</v>
      </c>
      <c r="C54" s="759" t="s">
        <v>557</v>
      </c>
      <c r="D54" s="759"/>
      <c r="E54" s="759"/>
      <c r="F54" s="759"/>
      <c r="G54" s="759"/>
      <c r="H54" s="759"/>
      <c r="I54" s="759"/>
      <c r="J54" s="759"/>
      <c r="K54" s="759"/>
      <c r="L54" s="759"/>
      <c r="M54" s="759"/>
    </row>
    <row r="55" spans="1:13" ht="48" customHeight="1">
      <c r="A55" s="47"/>
      <c r="B55" s="47"/>
      <c r="C55" s="754" t="s">
        <v>887</v>
      </c>
      <c r="D55" s="754"/>
      <c r="E55" s="754"/>
      <c r="F55" s="754"/>
      <c r="G55" s="754"/>
      <c r="H55" s="754"/>
      <c r="I55" s="754"/>
      <c r="J55" s="754"/>
      <c r="K55" s="754"/>
      <c r="L55" s="754"/>
      <c r="M55" s="754"/>
    </row>
    <row r="56" spans="1:13" ht="47.25" customHeight="1">
      <c r="A56" s="47"/>
      <c r="B56" s="47"/>
      <c r="C56" s="754" t="s">
        <v>888</v>
      </c>
      <c r="D56" s="754"/>
      <c r="E56" s="754"/>
      <c r="F56" s="754"/>
      <c r="G56" s="754"/>
      <c r="H56" s="754"/>
      <c r="I56" s="754"/>
      <c r="J56" s="754"/>
      <c r="K56" s="754"/>
      <c r="L56" s="754"/>
      <c r="M56" s="754"/>
    </row>
    <row r="57" spans="1:13" ht="15" customHeight="1">
      <c r="A57" s="47"/>
      <c r="B57" s="47"/>
      <c r="C57" s="755" t="s">
        <v>1447</v>
      </c>
      <c r="D57" s="755"/>
      <c r="E57" s="755"/>
      <c r="F57" s="755"/>
      <c r="G57" s="755"/>
      <c r="H57" s="755"/>
      <c r="I57" s="755"/>
      <c r="J57" s="755"/>
      <c r="K57" s="755"/>
      <c r="L57" s="755"/>
      <c r="M57" s="755"/>
    </row>
    <row r="58" spans="1:13" ht="15" customHeight="1">
      <c r="A58" s="47"/>
      <c r="B58" s="47"/>
      <c r="C58" s="755" t="s">
        <v>561</v>
      </c>
      <c r="D58" s="755"/>
      <c r="E58" s="755"/>
      <c r="F58" s="755"/>
      <c r="G58" s="755"/>
      <c r="H58" s="755"/>
      <c r="I58" s="755"/>
      <c r="J58" s="755"/>
      <c r="K58" s="755"/>
      <c r="L58" s="755"/>
      <c r="M58" s="755"/>
    </row>
    <row r="59" spans="1:13" ht="15" customHeight="1">
      <c r="A59" s="47"/>
      <c r="B59" s="47"/>
      <c r="C59" s="47"/>
      <c r="D59" s="47"/>
      <c r="E59" s="47"/>
      <c r="F59" s="47"/>
      <c r="G59" s="47"/>
      <c r="H59" s="47"/>
      <c r="I59" s="47"/>
      <c r="J59" s="47"/>
      <c r="K59" s="47"/>
      <c r="L59" s="47"/>
      <c r="M59" s="47"/>
    </row>
    <row r="60" spans="1:13" ht="15" customHeight="1">
      <c r="A60" s="47"/>
      <c r="B60" s="47"/>
      <c r="C60" s="47"/>
      <c r="D60" s="47"/>
      <c r="E60" s="47"/>
      <c r="F60" s="47"/>
      <c r="G60" s="47"/>
      <c r="H60" s="47"/>
      <c r="I60" s="47"/>
      <c r="J60" s="47"/>
      <c r="K60" s="47"/>
      <c r="L60" s="47"/>
      <c r="M60" s="47"/>
    </row>
  </sheetData>
  <mergeCells count="10">
    <mergeCell ref="C55:M55"/>
    <mergeCell ref="C56:M56"/>
    <mergeCell ref="C57:M57"/>
    <mergeCell ref="C58:M58"/>
    <mergeCell ref="C1:M1"/>
    <mergeCell ref="A2:M2"/>
    <mergeCell ref="C3:M3"/>
    <mergeCell ref="A4:M4"/>
    <mergeCell ref="E6:M6"/>
    <mergeCell ref="C54:M54"/>
  </mergeCells>
  <pageMargins left="0.93" right="0.62" top="0.77" bottom="0.56999999999999995" header="0.5" footer="0.5"/>
  <pageSetup scale="46"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6"/>
  <sheetViews>
    <sheetView topLeftCell="C1" zoomScaleNormal="100" workbookViewId="0">
      <selection activeCell="C1" sqref="C1:M1"/>
    </sheetView>
  </sheetViews>
  <sheetFormatPr defaultRowHeight="12.75"/>
  <cols>
    <col min="1" max="2" width="9.140625" style="34" hidden="1" customWidth="1"/>
    <col min="3" max="3" width="90.28515625" style="34" customWidth="1"/>
    <col min="4" max="4" width="11.140625" style="34" bestFit="1" customWidth="1"/>
    <col min="5" max="13" width="7.28515625" style="34" bestFit="1" customWidth="1"/>
    <col min="14" max="16384" width="9.140625" style="34"/>
  </cols>
  <sheetData>
    <row r="1" spans="1:13" ht="15" customHeight="1">
      <c r="A1" s="630"/>
      <c r="B1" s="630"/>
      <c r="C1" s="761"/>
      <c r="D1" s="761"/>
      <c r="E1" s="761"/>
      <c r="F1" s="761"/>
      <c r="G1" s="761"/>
      <c r="H1" s="761"/>
      <c r="I1" s="761"/>
      <c r="J1" s="761"/>
      <c r="K1" s="761"/>
      <c r="L1" s="761"/>
      <c r="M1" s="761"/>
    </row>
    <row r="2" spans="1:13" ht="15" customHeight="1">
      <c r="A2" s="757" t="s">
        <v>444</v>
      </c>
      <c r="B2" s="757"/>
      <c r="C2" s="757"/>
      <c r="D2" s="757"/>
      <c r="E2" s="757"/>
      <c r="F2" s="757"/>
      <c r="G2" s="757"/>
      <c r="H2" s="757"/>
      <c r="I2" s="757"/>
      <c r="J2" s="757"/>
      <c r="K2" s="757"/>
      <c r="L2" s="757"/>
      <c r="M2" s="757"/>
    </row>
    <row r="3" spans="1:13" ht="15" customHeight="1">
      <c r="A3" s="630"/>
      <c r="B3" s="630"/>
      <c r="C3" s="757" t="s">
        <v>818</v>
      </c>
      <c r="D3" s="757"/>
      <c r="E3" s="757"/>
      <c r="F3" s="757"/>
      <c r="G3" s="757"/>
      <c r="H3" s="757"/>
      <c r="I3" s="757"/>
      <c r="J3" s="757"/>
      <c r="K3" s="757"/>
      <c r="L3" s="757"/>
      <c r="M3" s="757"/>
    </row>
    <row r="4" spans="1:13" s="48" customFormat="1" ht="15" customHeight="1">
      <c r="A4" s="758"/>
      <c r="B4" s="757"/>
      <c r="C4" s="757"/>
      <c r="D4" s="757"/>
      <c r="E4" s="757"/>
      <c r="F4" s="757"/>
      <c r="G4" s="757"/>
      <c r="H4" s="757"/>
      <c r="I4" s="757"/>
      <c r="J4" s="757"/>
      <c r="K4" s="757"/>
      <c r="L4" s="757"/>
      <c r="M4" s="757"/>
    </row>
    <row r="5" spans="1:13" s="56" customFormat="1" ht="3" customHeight="1" thickBot="1">
      <c r="A5" s="171"/>
      <c r="B5" s="171"/>
      <c r="C5" s="172"/>
      <c r="D5" s="172"/>
      <c r="E5" s="172"/>
      <c r="F5" s="172"/>
      <c r="G5" s="172"/>
      <c r="H5" s="172"/>
      <c r="I5" s="172"/>
      <c r="J5" s="172"/>
      <c r="K5" s="172"/>
      <c r="L5" s="172"/>
      <c r="M5" s="172"/>
    </row>
    <row r="6" spans="1:13" s="14" customFormat="1" ht="19.5" thickTop="1" thickBot="1">
      <c r="A6" s="571"/>
      <c r="B6" s="572" t="s">
        <v>1251</v>
      </c>
      <c r="C6" s="573"/>
      <c r="D6" s="583" t="s">
        <v>1251</v>
      </c>
      <c r="E6" s="787" t="s">
        <v>444</v>
      </c>
      <c r="F6" s="787"/>
      <c r="G6" s="787"/>
      <c r="H6" s="787"/>
      <c r="I6" s="787"/>
      <c r="J6" s="787"/>
      <c r="K6" s="787"/>
      <c r="L6" s="787"/>
      <c r="M6" s="787"/>
    </row>
    <row r="7" spans="1:13" ht="30" customHeight="1" thickTop="1" thickBot="1">
      <c r="A7" s="47"/>
      <c r="B7" s="173"/>
      <c r="C7" s="404"/>
      <c r="D7" s="392" t="s">
        <v>574</v>
      </c>
      <c r="E7" s="392" t="s">
        <v>575</v>
      </c>
      <c r="F7" s="392" t="s">
        <v>576</v>
      </c>
      <c r="G7" s="392" t="s">
        <v>577</v>
      </c>
      <c r="H7" s="392" t="s">
        <v>578</v>
      </c>
      <c r="I7" s="400" t="s">
        <v>579</v>
      </c>
      <c r="J7" s="400" t="s">
        <v>1268</v>
      </c>
      <c r="K7" s="400" t="s">
        <v>1501</v>
      </c>
      <c r="L7" s="400" t="s">
        <v>1359</v>
      </c>
      <c r="M7" s="400" t="s">
        <v>1502</v>
      </c>
    </row>
    <row r="8" spans="1:13" ht="15" customHeight="1" thickTop="1" thickBot="1">
      <c r="A8" s="47"/>
      <c r="B8" s="47"/>
      <c r="C8" s="25"/>
      <c r="D8" s="166"/>
      <c r="E8" s="166"/>
      <c r="F8" s="166"/>
      <c r="G8" s="166"/>
      <c r="H8" s="166"/>
      <c r="I8" s="166"/>
      <c r="J8" s="166"/>
      <c r="K8" s="166"/>
      <c r="L8" s="166"/>
      <c r="M8" s="166"/>
    </row>
    <row r="9" spans="1:13" s="47" customFormat="1" ht="15" customHeight="1" thickTop="1" thickBot="1">
      <c r="B9" s="164"/>
      <c r="C9" s="405" t="s">
        <v>562</v>
      </c>
      <c r="D9" s="402"/>
      <c r="E9" s="402"/>
      <c r="F9" s="402"/>
      <c r="G9" s="402"/>
      <c r="H9" s="402"/>
      <c r="I9" s="403"/>
      <c r="J9" s="403"/>
      <c r="K9" s="403"/>
      <c r="L9" s="403"/>
      <c r="M9" s="403"/>
    </row>
    <row r="10" spans="1:13" s="47" customFormat="1" ht="15" customHeight="1" thickTop="1">
      <c r="A10" s="47" t="s">
        <v>748</v>
      </c>
      <c r="B10" s="46" t="s">
        <v>890</v>
      </c>
      <c r="C10" s="165" t="s">
        <v>891</v>
      </c>
      <c r="D10" s="130">
        <v>4.9500000000000002E-2</v>
      </c>
      <c r="E10" s="130">
        <v>4.5100000000000001E-2</v>
      </c>
      <c r="F10" s="130">
        <v>3.7600000000000001E-2</v>
      </c>
      <c r="G10" s="130">
        <v>4.3400000000000001E-2</v>
      </c>
      <c r="H10" s="130">
        <v>4.07E-2</v>
      </c>
      <c r="I10" s="130">
        <v>4.53E-2</v>
      </c>
      <c r="J10" s="130">
        <v>4.58E-2</v>
      </c>
      <c r="K10" s="130">
        <v>4.2000000000000003E-2</v>
      </c>
      <c r="L10" s="130">
        <v>4.1099999999999998E-2</v>
      </c>
      <c r="M10" s="130">
        <v>4.0300000000000002E-2</v>
      </c>
    </row>
    <row r="11" spans="1:13" s="48" customFormat="1" ht="15" customHeight="1">
      <c r="A11" s="47" t="s">
        <v>748</v>
      </c>
      <c r="B11" s="46" t="s">
        <v>892</v>
      </c>
      <c r="C11" s="165" t="s">
        <v>1413</v>
      </c>
      <c r="D11" s="130">
        <v>5.5800000000000002E-2</v>
      </c>
      <c r="E11" s="130">
        <v>5.2400000000000002E-2</v>
      </c>
      <c r="F11" s="130">
        <v>3.9699999999999999E-2</v>
      </c>
      <c r="G11" s="130">
        <v>4.5100000000000001E-2</v>
      </c>
      <c r="H11" s="130">
        <v>4.2099999999999999E-2</v>
      </c>
      <c r="I11" s="130">
        <v>4.6199999999999998E-2</v>
      </c>
      <c r="J11" s="130">
        <v>4.65E-2</v>
      </c>
      <c r="K11" s="130">
        <v>4.2200000000000001E-2</v>
      </c>
      <c r="L11" s="130">
        <v>4.1500000000000002E-2</v>
      </c>
      <c r="M11" s="130">
        <v>3.9199999999999999E-2</v>
      </c>
    </row>
    <row r="12" spans="1:13" s="48" customFormat="1" ht="15" customHeight="1">
      <c r="A12" s="47" t="s">
        <v>748</v>
      </c>
      <c r="B12" s="46" t="s">
        <v>893</v>
      </c>
      <c r="C12" s="165" t="s">
        <v>1414</v>
      </c>
      <c r="D12" s="130">
        <v>5.0999999999999997E-2</v>
      </c>
      <c r="E12" s="130">
        <v>5.0500000000000003E-2</v>
      </c>
      <c r="F12" s="130">
        <v>3.7999999999999999E-2</v>
      </c>
      <c r="G12" s="130">
        <v>4.2700000000000002E-2</v>
      </c>
      <c r="H12" s="130">
        <v>3.9100000000000003E-2</v>
      </c>
      <c r="I12" s="130">
        <v>4.24E-2</v>
      </c>
      <c r="J12" s="130">
        <v>4.4299999999999999E-2</v>
      </c>
      <c r="K12" s="130">
        <v>4.3099999999999999E-2</v>
      </c>
      <c r="L12" s="130">
        <v>4.1300000000000003E-2</v>
      </c>
      <c r="M12" s="130">
        <v>3.8899999999999997E-2</v>
      </c>
    </row>
    <row r="13" spans="1:13" s="48" customFormat="1" ht="15" customHeight="1">
      <c r="A13" s="47" t="s">
        <v>748</v>
      </c>
      <c r="B13" s="46" t="s">
        <v>894</v>
      </c>
      <c r="C13" s="165" t="s">
        <v>1415</v>
      </c>
      <c r="D13" s="130">
        <v>9.9000000000000008E-3</v>
      </c>
      <c r="E13" s="130">
        <v>9.4000000000000004E-3</v>
      </c>
      <c r="F13" s="130">
        <v>6.8999999999999999E-3</v>
      </c>
      <c r="G13" s="130">
        <v>7.1999999999999998E-3</v>
      </c>
      <c r="H13" s="130">
        <v>7.7999999999999996E-3</v>
      </c>
      <c r="I13" s="130">
        <v>8.8999999999999999E-3</v>
      </c>
      <c r="J13" s="130">
        <v>1.3599999999999999E-2</v>
      </c>
      <c r="K13" s="130">
        <v>9.2999999999999992E-3</v>
      </c>
      <c r="L13" s="130">
        <v>8.9999999999999993E-3</v>
      </c>
      <c r="M13" s="130">
        <v>6.4999999999999997E-3</v>
      </c>
    </row>
    <row r="14" spans="1:13" s="48" customFormat="1" ht="15" customHeight="1">
      <c r="A14" s="47" t="s">
        <v>748</v>
      </c>
      <c r="B14" s="46" t="s">
        <v>895</v>
      </c>
      <c r="C14" s="165" t="s">
        <v>1416</v>
      </c>
      <c r="D14" s="130">
        <v>1.0200000000000001E-2</v>
      </c>
      <c r="E14" s="130">
        <v>9.7999999999999997E-3</v>
      </c>
      <c r="F14" s="130">
        <v>7.6E-3</v>
      </c>
      <c r="G14" s="130">
        <v>7.7999999999999996E-3</v>
      </c>
      <c r="H14" s="130">
        <v>7.7000000000000002E-3</v>
      </c>
      <c r="I14" s="130">
        <v>8.8000000000000005E-3</v>
      </c>
      <c r="J14" s="130">
        <v>1.3599999999999999E-2</v>
      </c>
      <c r="K14" s="130">
        <v>9.4000000000000004E-3</v>
      </c>
      <c r="L14" s="130">
        <v>9.1000000000000004E-3</v>
      </c>
      <c r="M14" s="130">
        <v>6.7000000000000002E-3</v>
      </c>
    </row>
    <row r="15" spans="1:13" s="48" customFormat="1" ht="15" customHeight="1">
      <c r="A15" s="47" t="s">
        <v>748</v>
      </c>
      <c r="B15" s="46" t="s">
        <v>896</v>
      </c>
      <c r="C15" s="165" t="s">
        <v>1417</v>
      </c>
      <c r="D15" s="130">
        <v>9.7999999999999997E-3</v>
      </c>
      <c r="E15" s="130">
        <v>9.4999999999999998E-3</v>
      </c>
      <c r="F15" s="130">
        <v>7.1999999999999998E-3</v>
      </c>
      <c r="G15" s="130">
        <v>7.7999999999999996E-3</v>
      </c>
      <c r="H15" s="130">
        <v>7.4000000000000003E-3</v>
      </c>
      <c r="I15" s="130">
        <v>8.3000000000000001E-3</v>
      </c>
      <c r="J15" s="130">
        <v>1.2E-2</v>
      </c>
      <c r="K15" s="130">
        <v>9.4000000000000004E-3</v>
      </c>
      <c r="L15" s="130">
        <v>7.0000000000000001E-3</v>
      </c>
      <c r="M15" s="130">
        <v>6.4999999999999997E-3</v>
      </c>
    </row>
    <row r="16" spans="1:13" s="48" customFormat="1" ht="15" customHeight="1" thickBot="1">
      <c r="A16" s="47" t="s">
        <v>748</v>
      </c>
      <c r="B16" s="46" t="s">
        <v>897</v>
      </c>
      <c r="C16" s="165" t="s">
        <v>1418</v>
      </c>
      <c r="D16" s="130">
        <v>4.8899999999999999E-2</v>
      </c>
      <c r="E16" s="130">
        <v>4.5499999999999999E-2</v>
      </c>
      <c r="F16" s="130">
        <v>3.2399999999999998E-2</v>
      </c>
      <c r="G16" s="130">
        <v>3.32E-2</v>
      </c>
      <c r="H16" s="130">
        <v>3.1899999999999998E-2</v>
      </c>
      <c r="I16" s="130">
        <v>3.5499999999999997E-2</v>
      </c>
      <c r="J16" s="130">
        <v>4.87E-2</v>
      </c>
      <c r="K16" s="130">
        <v>3.6799999999999999E-2</v>
      </c>
      <c r="L16" s="130">
        <v>2.75E-2</v>
      </c>
      <c r="M16" s="130">
        <v>2.5600000000000001E-2</v>
      </c>
    </row>
    <row r="17" spans="1:13" s="37" customFormat="1" ht="15" customHeight="1" thickTop="1" thickBot="1">
      <c r="A17" s="47"/>
      <c r="B17" s="164"/>
      <c r="C17" s="405" t="s">
        <v>563</v>
      </c>
      <c r="D17" s="402"/>
      <c r="E17" s="402"/>
      <c r="F17" s="402"/>
      <c r="G17" s="402"/>
      <c r="H17" s="402"/>
      <c r="I17" s="403"/>
      <c r="J17" s="403"/>
      <c r="K17" s="403"/>
      <c r="L17" s="403"/>
      <c r="M17" s="403"/>
    </row>
    <row r="18" spans="1:13" s="47" customFormat="1" ht="15" customHeight="1" thickTop="1">
      <c r="A18" s="47" t="s">
        <v>748</v>
      </c>
      <c r="B18" s="46" t="s">
        <v>898</v>
      </c>
      <c r="C18" s="165" t="s">
        <v>899</v>
      </c>
      <c r="D18" s="130">
        <v>6.3600000000000004E-2</v>
      </c>
      <c r="E18" s="130">
        <v>6.2199999999999998E-2</v>
      </c>
      <c r="F18" s="130">
        <v>5.3699999999999998E-2</v>
      </c>
      <c r="G18" s="130">
        <v>6.3799999999999996E-2</v>
      </c>
      <c r="H18" s="130">
        <v>5.6300000000000003E-2</v>
      </c>
      <c r="I18" s="130">
        <v>6.2300000000000001E-2</v>
      </c>
      <c r="J18" s="130">
        <v>6.1499999999999999E-2</v>
      </c>
      <c r="K18" s="130">
        <v>5.7700000000000001E-2</v>
      </c>
      <c r="L18" s="130">
        <v>5.7299999999999997E-2</v>
      </c>
      <c r="M18" s="130">
        <v>5.7299999999999997E-2</v>
      </c>
    </row>
    <row r="19" spans="1:13" s="48" customFormat="1" ht="15" customHeight="1">
      <c r="A19" s="47" t="s">
        <v>748</v>
      </c>
      <c r="B19" s="46" t="s">
        <v>900</v>
      </c>
      <c r="C19" s="165" t="s">
        <v>901</v>
      </c>
      <c r="D19" s="130">
        <v>-1.4200000000000001E-2</v>
      </c>
      <c r="E19" s="130">
        <v>-1.7100000000000001E-2</v>
      </c>
      <c r="F19" s="130">
        <v>-1.61E-2</v>
      </c>
      <c r="G19" s="130">
        <v>-2.0400000000000001E-2</v>
      </c>
      <c r="H19" s="130">
        <v>-1.5599999999999999E-2</v>
      </c>
      <c r="I19" s="130">
        <v>-1.7000000000000001E-2</v>
      </c>
      <c r="J19" s="130">
        <v>-1.5699999999999999E-2</v>
      </c>
      <c r="K19" s="130">
        <v>-1.5800000000000002E-2</v>
      </c>
      <c r="L19" s="130">
        <v>-1.6199999999999999E-2</v>
      </c>
      <c r="M19" s="130">
        <v>-1.7000000000000001E-2</v>
      </c>
    </row>
    <row r="20" spans="1:13" s="48" customFormat="1" ht="15" customHeight="1">
      <c r="A20" s="47" t="s">
        <v>748</v>
      </c>
      <c r="B20" s="46" t="s">
        <v>902</v>
      </c>
      <c r="C20" s="165" t="s">
        <v>903</v>
      </c>
      <c r="D20" s="130">
        <v>1.8800000000000001E-2</v>
      </c>
      <c r="E20" s="130">
        <v>2.29E-2</v>
      </c>
      <c r="F20" s="130">
        <v>2.18E-2</v>
      </c>
      <c r="G20" s="130">
        <v>2.7900000000000001E-2</v>
      </c>
      <c r="H20" s="130">
        <v>2.1399999999999999E-2</v>
      </c>
      <c r="I20" s="130">
        <v>2.35E-2</v>
      </c>
      <c r="J20" s="130">
        <v>2.2100000000000002E-2</v>
      </c>
      <c r="K20" s="130">
        <v>2.2499999999999999E-2</v>
      </c>
      <c r="L20" s="130">
        <v>2.3199999999999998E-2</v>
      </c>
      <c r="M20" s="130">
        <v>2.4299999999999999E-2</v>
      </c>
    </row>
    <row r="21" spans="1:13" s="48" customFormat="1" ht="15" customHeight="1">
      <c r="A21" s="47" t="s">
        <v>748</v>
      </c>
      <c r="B21" s="46" t="s">
        <v>904</v>
      </c>
      <c r="C21" s="165" t="s">
        <v>905</v>
      </c>
      <c r="D21" s="130">
        <v>5.0000000000000001E-4</v>
      </c>
      <c r="E21" s="130">
        <v>2.9999999999999997E-4</v>
      </c>
      <c r="F21" s="130">
        <v>2.0000000000000001E-4</v>
      </c>
      <c r="G21" s="130">
        <v>2.0000000000000001E-4</v>
      </c>
      <c r="H21" s="130">
        <v>1E-4</v>
      </c>
      <c r="I21" s="130">
        <v>0</v>
      </c>
      <c r="J21" s="130">
        <v>0</v>
      </c>
      <c r="K21" s="130">
        <v>0</v>
      </c>
      <c r="L21" s="130">
        <v>0</v>
      </c>
      <c r="M21" s="130">
        <v>0</v>
      </c>
    </row>
    <row r="22" spans="1:13" s="48" customFormat="1" ht="15" customHeight="1">
      <c r="A22" s="47" t="s">
        <v>748</v>
      </c>
      <c r="B22" s="46" t="s">
        <v>906</v>
      </c>
      <c r="C22" s="165" t="s">
        <v>1419</v>
      </c>
      <c r="D22" s="130">
        <v>-4.7000000000000002E-3</v>
      </c>
      <c r="E22" s="130">
        <v>-1.9E-3</v>
      </c>
      <c r="F22" s="130">
        <v>-1.6999999999999999E-3</v>
      </c>
      <c r="G22" s="130">
        <v>-2.3E-3</v>
      </c>
      <c r="H22" s="130">
        <v>-3.0999999999999999E-3</v>
      </c>
      <c r="I22" s="130">
        <v>-3.8E-3</v>
      </c>
      <c r="J22" s="130">
        <v>-2.2000000000000001E-3</v>
      </c>
      <c r="K22" s="130">
        <v>8.0000000000000004E-4</v>
      </c>
      <c r="L22" s="130">
        <v>-2.0000000000000001E-4</v>
      </c>
      <c r="M22" s="130">
        <v>-2.9999999999999997E-4</v>
      </c>
    </row>
    <row r="23" spans="1:13" s="48" customFormat="1" ht="15" customHeight="1">
      <c r="A23" s="47" t="s">
        <v>748</v>
      </c>
      <c r="B23" s="46" t="s">
        <v>907</v>
      </c>
      <c r="C23" s="165" t="s">
        <v>1420</v>
      </c>
      <c r="D23" s="130">
        <v>6.3E-3</v>
      </c>
      <c r="E23" s="130">
        <v>7.3000000000000001E-3</v>
      </c>
      <c r="F23" s="130">
        <v>2.0999999999999999E-3</v>
      </c>
      <c r="G23" s="130">
        <v>1.6000000000000001E-3</v>
      </c>
      <c r="H23" s="130">
        <v>1.4E-3</v>
      </c>
      <c r="I23" s="130">
        <v>8.9999999999999998E-4</v>
      </c>
      <c r="J23" s="130">
        <v>6.9999999999999999E-4</v>
      </c>
      <c r="K23" s="130">
        <v>2.9999999999999997E-4</v>
      </c>
      <c r="L23" s="130">
        <v>5.0000000000000001E-4</v>
      </c>
      <c r="M23" s="130">
        <v>-1.1000000000000001E-3</v>
      </c>
    </row>
    <row r="24" spans="1:13" s="48" customFormat="1" ht="15" customHeight="1">
      <c r="A24" s="47" t="s">
        <v>748</v>
      </c>
      <c r="B24" s="46" t="s">
        <v>908</v>
      </c>
      <c r="C24" s="165" t="s">
        <v>1421</v>
      </c>
      <c r="D24" s="130">
        <v>-4.1099999999999998E-2</v>
      </c>
      <c r="E24" s="130">
        <v>-4.1000000000000002E-2</v>
      </c>
      <c r="F24" s="130">
        <v>-3.1099999999999999E-2</v>
      </c>
      <c r="G24" s="130">
        <v>-3.5499999999999997E-2</v>
      </c>
      <c r="H24" s="130">
        <v>-3.1300000000000001E-2</v>
      </c>
      <c r="I24" s="130">
        <v>-3.3500000000000002E-2</v>
      </c>
      <c r="J24" s="130">
        <v>-3.0700000000000002E-2</v>
      </c>
      <c r="K24" s="130">
        <v>-3.3700000000000001E-2</v>
      </c>
      <c r="L24" s="130">
        <v>-3.2300000000000002E-2</v>
      </c>
      <c r="M24" s="130">
        <v>-3.2300000000000002E-2</v>
      </c>
    </row>
    <row r="25" spans="1:13" s="48" customFormat="1" ht="15" customHeight="1">
      <c r="A25" s="47" t="s">
        <v>748</v>
      </c>
      <c r="B25" s="46" t="s">
        <v>909</v>
      </c>
      <c r="C25" s="165" t="s">
        <v>1422</v>
      </c>
      <c r="D25" s="130">
        <v>-2.0000000000000001E-4</v>
      </c>
      <c r="E25" s="130">
        <v>1E-4</v>
      </c>
      <c r="F25" s="130">
        <v>4.0000000000000002E-4</v>
      </c>
      <c r="G25" s="130">
        <v>4.0000000000000002E-4</v>
      </c>
      <c r="H25" s="130">
        <v>-1E-4</v>
      </c>
      <c r="I25" s="130">
        <v>-1E-4</v>
      </c>
      <c r="J25" s="130">
        <v>0</v>
      </c>
      <c r="K25" s="130">
        <v>0</v>
      </c>
      <c r="L25" s="130">
        <v>0</v>
      </c>
      <c r="M25" s="130">
        <v>1E-4</v>
      </c>
    </row>
    <row r="26" spans="1:13" s="48" customFormat="1" ht="15" customHeight="1" thickBot="1">
      <c r="A26" s="47" t="s">
        <v>748</v>
      </c>
      <c r="B26" s="46" t="s">
        <v>910</v>
      </c>
      <c r="C26" s="165" t="s">
        <v>1423</v>
      </c>
      <c r="D26" s="130">
        <v>0.1452</v>
      </c>
      <c r="E26" s="130">
        <v>0.14360000000000001</v>
      </c>
      <c r="F26" s="130">
        <v>9.3899999999999997E-2</v>
      </c>
      <c r="G26" s="130">
        <v>0.1125</v>
      </c>
      <c r="H26" s="130">
        <v>0.10050000000000001</v>
      </c>
      <c r="I26" s="130">
        <v>0.11700000000000001</v>
      </c>
      <c r="J26" s="130">
        <v>0.1142</v>
      </c>
      <c r="K26" s="130">
        <v>0.1149</v>
      </c>
      <c r="L26" s="130">
        <v>0.1096</v>
      </c>
      <c r="M26" s="130">
        <v>0.1008</v>
      </c>
    </row>
    <row r="27" spans="1:13" s="37" customFormat="1" ht="15" customHeight="1" thickTop="1" thickBot="1">
      <c r="A27" s="47"/>
      <c r="B27" s="174"/>
      <c r="C27" s="405" t="s">
        <v>564</v>
      </c>
      <c r="D27" s="402"/>
      <c r="E27" s="402"/>
      <c r="F27" s="402"/>
      <c r="G27" s="402"/>
      <c r="H27" s="402"/>
      <c r="I27" s="403"/>
      <c r="J27" s="403"/>
      <c r="K27" s="403"/>
      <c r="L27" s="403"/>
      <c r="M27" s="403"/>
    </row>
    <row r="28" spans="1:13" s="47" customFormat="1" ht="15" customHeight="1" thickTop="1">
      <c r="A28" s="47" t="s">
        <v>748</v>
      </c>
      <c r="B28" s="46" t="s">
        <v>911</v>
      </c>
      <c r="C28" s="165" t="s">
        <v>1424</v>
      </c>
      <c r="D28" s="130">
        <v>7.3800000000000004E-2</v>
      </c>
      <c r="E28" s="130">
        <v>7.5499999999999998E-2</v>
      </c>
      <c r="F28" s="130">
        <v>6.4699999999999994E-2</v>
      </c>
      <c r="G28" s="130">
        <v>7.6200000000000004E-2</v>
      </c>
      <c r="H28" s="130">
        <v>6.9800000000000001E-2</v>
      </c>
      <c r="I28" s="130">
        <v>7.5499999999999998E-2</v>
      </c>
      <c r="J28" s="130">
        <v>7.6799999999999993E-2</v>
      </c>
      <c r="K28" s="130">
        <v>7.2700000000000001E-2</v>
      </c>
      <c r="L28" s="130">
        <v>7.0999999999999994E-2</v>
      </c>
      <c r="M28" s="130">
        <v>7.1999999999999995E-2</v>
      </c>
    </row>
    <row r="29" spans="1:13" s="48" customFormat="1" ht="15" customHeight="1">
      <c r="A29" s="47" t="s">
        <v>748</v>
      </c>
      <c r="B29" s="46" t="s">
        <v>912</v>
      </c>
      <c r="C29" s="165" t="s">
        <v>1425</v>
      </c>
      <c r="D29" s="130">
        <v>1.0004</v>
      </c>
      <c r="E29" s="130">
        <v>0.24460000000000001</v>
      </c>
      <c r="F29" s="130">
        <v>0.18559999999999999</v>
      </c>
      <c r="G29" s="130">
        <v>0.214</v>
      </c>
      <c r="H29" s="130">
        <v>6.1199999999999997E-2</v>
      </c>
      <c r="I29" s="130">
        <v>8.8900000000000007E-2</v>
      </c>
      <c r="J29" s="130">
        <v>4.8899999999999999E-2</v>
      </c>
      <c r="K29" s="130">
        <v>8.8900000000000007E-2</v>
      </c>
      <c r="L29" s="130">
        <v>8.6099999999999996E-2</v>
      </c>
      <c r="M29" s="130">
        <v>8.1699999999999995E-2</v>
      </c>
    </row>
    <row r="30" spans="1:13" s="48" customFormat="1" ht="15" customHeight="1">
      <c r="A30" s="47" t="s">
        <v>748</v>
      </c>
      <c r="B30" s="46" t="s">
        <v>913</v>
      </c>
      <c r="C30" s="165" t="s">
        <v>1426</v>
      </c>
      <c r="D30" s="130">
        <v>0.15629999999999999</v>
      </c>
      <c r="E30" s="130">
        <v>0.14369999999999999</v>
      </c>
      <c r="F30" s="130">
        <v>0.1454</v>
      </c>
      <c r="G30" s="130">
        <v>0.15659999999999999</v>
      </c>
      <c r="H30" s="130">
        <v>8.7999999999999995E-2</v>
      </c>
      <c r="I30" s="130">
        <v>9.4700000000000006E-2</v>
      </c>
      <c r="J30" s="130">
        <v>3.9800000000000002E-2</v>
      </c>
      <c r="K30" s="130">
        <v>3.0300000000000001E-2</v>
      </c>
      <c r="L30" s="130">
        <v>5.7200000000000001E-2</v>
      </c>
      <c r="M30" s="130">
        <v>0.17119999999999999</v>
      </c>
    </row>
    <row r="31" spans="1:13" s="48" customFormat="1" ht="15" customHeight="1">
      <c r="A31" s="47" t="s">
        <v>748</v>
      </c>
      <c r="B31" s="46" t="s">
        <v>914</v>
      </c>
      <c r="C31" s="165" t="s">
        <v>1427</v>
      </c>
      <c r="D31" s="130">
        <v>5.6399999999999999E-2</v>
      </c>
      <c r="E31" s="130">
        <v>4.0800000000000003E-2</v>
      </c>
      <c r="F31" s="130">
        <v>7.7700000000000005E-2</v>
      </c>
      <c r="G31" s="130">
        <v>0.58350000000000002</v>
      </c>
      <c r="H31" s="130">
        <v>5.4999999999999997E-3</v>
      </c>
      <c r="I31" s="130">
        <v>0.01</v>
      </c>
      <c r="J31" s="130">
        <v>1.2699999999999999E-2</v>
      </c>
      <c r="K31" s="130">
        <v>2.7000000000000001E-3</v>
      </c>
      <c r="L31" s="130">
        <v>0.1515</v>
      </c>
      <c r="M31" s="130">
        <v>0.24690000000000001</v>
      </c>
    </row>
    <row r="32" spans="1:13" s="48" customFormat="1" ht="15" customHeight="1">
      <c r="A32" s="47" t="s">
        <v>748</v>
      </c>
      <c r="B32" s="46" t="s">
        <v>915</v>
      </c>
      <c r="C32" s="165" t="s">
        <v>1428</v>
      </c>
      <c r="D32" s="130">
        <v>6.7000000000000002E-3</v>
      </c>
      <c r="E32" s="130">
        <v>2.2000000000000001E-3</v>
      </c>
      <c r="F32" s="130">
        <v>4.4000000000000003E-3</v>
      </c>
      <c r="G32" s="130">
        <v>5.1000000000000004E-3</v>
      </c>
      <c r="H32" s="130">
        <v>2.3800000000000002E-2</v>
      </c>
      <c r="I32" s="130">
        <v>1.1299999999999999E-2</v>
      </c>
      <c r="J32" s="130">
        <v>2.2800000000000001E-2</v>
      </c>
      <c r="K32" s="130">
        <v>3.2800000000000003E-2</v>
      </c>
      <c r="L32" s="130">
        <v>0.37709999999999999</v>
      </c>
      <c r="M32" s="130">
        <v>3.0999999999999999E-3</v>
      </c>
    </row>
    <row r="33" spans="1:13" s="48" customFormat="1" ht="15" customHeight="1">
      <c r="A33" s="47" t="s">
        <v>748</v>
      </c>
      <c r="B33" s="46" t="s">
        <v>916</v>
      </c>
      <c r="C33" s="165" t="s">
        <v>1429</v>
      </c>
      <c r="D33" s="130">
        <v>1.9099999999999999E-2</v>
      </c>
      <c r="E33" s="130">
        <v>1.1299999999999999E-2</v>
      </c>
      <c r="F33" s="130">
        <v>1.3899999999999999E-2</v>
      </c>
      <c r="G33" s="130">
        <v>2.81E-2</v>
      </c>
      <c r="H33" s="130">
        <v>4.4999999999999997E-3</v>
      </c>
      <c r="I33" s="130">
        <v>3.2000000000000002E-3</v>
      </c>
      <c r="J33" s="130">
        <v>2.8999999999999998E-3</v>
      </c>
      <c r="K33" s="130">
        <v>4.3E-3</v>
      </c>
      <c r="L33" s="130">
        <v>2.0999999999999999E-3</v>
      </c>
      <c r="M33" s="130">
        <v>2.3E-3</v>
      </c>
    </row>
    <row r="34" spans="1:13" s="48" customFormat="1" ht="15" customHeight="1">
      <c r="A34" s="47" t="s">
        <v>748</v>
      </c>
      <c r="B34" s="46" t="s">
        <v>917</v>
      </c>
      <c r="C34" s="165" t="s">
        <v>1430</v>
      </c>
      <c r="D34" s="130">
        <v>8.8999999999999999E-3</v>
      </c>
      <c r="E34" s="130">
        <v>4.7000000000000002E-3</v>
      </c>
      <c r="F34" s="130">
        <v>7.1000000000000004E-3</v>
      </c>
      <c r="G34" s="130">
        <v>0.01</v>
      </c>
      <c r="H34" s="130">
        <v>1.4500000000000001E-2</v>
      </c>
      <c r="I34" s="130">
        <v>6.3E-3</v>
      </c>
      <c r="J34" s="130">
        <v>1.0699999999999999E-2</v>
      </c>
      <c r="K34" s="130">
        <v>9.4000000000000004E-3</v>
      </c>
      <c r="L34" s="130">
        <v>5.4300000000000001E-2</v>
      </c>
      <c r="M34" s="130">
        <v>2.3999999999999998E-3</v>
      </c>
    </row>
    <row r="35" spans="1:13" s="48" customFormat="1" ht="15" customHeight="1">
      <c r="A35" s="47" t="s">
        <v>748</v>
      </c>
      <c r="B35" s="46" t="s">
        <v>918</v>
      </c>
      <c r="C35" s="165" t="s">
        <v>1431</v>
      </c>
      <c r="D35" s="130">
        <v>0</v>
      </c>
      <c r="E35" s="130">
        <v>0</v>
      </c>
      <c r="F35" s="130">
        <v>0</v>
      </c>
      <c r="G35" s="130">
        <v>0</v>
      </c>
      <c r="H35" s="130">
        <v>0</v>
      </c>
      <c r="I35" s="130">
        <v>0</v>
      </c>
      <c r="J35" s="130">
        <v>0</v>
      </c>
      <c r="K35" s="130">
        <v>0</v>
      </c>
      <c r="L35" s="130">
        <v>0</v>
      </c>
      <c r="M35" s="130">
        <v>0</v>
      </c>
    </row>
    <row r="36" spans="1:13" s="48" customFormat="1" ht="15" customHeight="1">
      <c r="A36" s="47" t="s">
        <v>748</v>
      </c>
      <c r="B36" s="46" t="s">
        <v>919</v>
      </c>
      <c r="C36" s="165" t="s">
        <v>1432</v>
      </c>
      <c r="D36" s="130">
        <v>1.2999999999999999E-2</v>
      </c>
      <c r="E36" s="130">
        <v>1.6400000000000001E-2</v>
      </c>
      <c r="F36" s="130">
        <v>1.61E-2</v>
      </c>
      <c r="G36" s="130">
        <v>1.8200000000000001E-2</v>
      </c>
      <c r="H36" s="130">
        <v>1.89E-2</v>
      </c>
      <c r="I36" s="130">
        <v>2.0500000000000001E-2</v>
      </c>
      <c r="J36" s="130">
        <v>1.9599999999999999E-2</v>
      </c>
      <c r="K36" s="130">
        <v>1.9400000000000001E-2</v>
      </c>
      <c r="L36" s="130">
        <v>1.9800000000000002E-2</v>
      </c>
      <c r="M36" s="130">
        <v>2.06E-2</v>
      </c>
    </row>
    <row r="37" spans="1:13" s="48" customFormat="1" ht="15" customHeight="1">
      <c r="A37" s="47" t="s">
        <v>748</v>
      </c>
      <c r="B37" s="46" t="s">
        <v>920</v>
      </c>
      <c r="C37" s="165" t="s">
        <v>1433</v>
      </c>
      <c r="D37" s="130">
        <v>2.5999999999999999E-2</v>
      </c>
      <c r="E37" s="130">
        <v>2.98E-2</v>
      </c>
      <c r="F37" s="130">
        <v>2.2800000000000001E-2</v>
      </c>
      <c r="G37" s="130">
        <v>3.2899999999999999E-2</v>
      </c>
      <c r="H37" s="130">
        <v>2.7400000000000001E-2</v>
      </c>
      <c r="I37" s="130">
        <v>3.3599999999999998E-2</v>
      </c>
      <c r="J37" s="130">
        <v>3.2300000000000002E-2</v>
      </c>
      <c r="K37" s="130">
        <v>3.4799999999999998E-2</v>
      </c>
      <c r="L37" s="130">
        <v>3.5900000000000001E-2</v>
      </c>
      <c r="M37" s="130">
        <v>3.85E-2</v>
      </c>
    </row>
    <row r="38" spans="1:13" s="48" customFormat="1" ht="15" customHeight="1">
      <c r="A38" s="47"/>
      <c r="B38" s="46"/>
      <c r="C38" s="165" t="s">
        <v>1434</v>
      </c>
      <c r="D38" s="130">
        <v>0</v>
      </c>
      <c r="E38" s="130">
        <v>0</v>
      </c>
      <c r="F38" s="130">
        <v>0</v>
      </c>
      <c r="G38" s="130">
        <v>0</v>
      </c>
      <c r="H38" s="130">
        <v>0</v>
      </c>
      <c r="I38" s="130">
        <v>3.5999999999999999E-3</v>
      </c>
      <c r="J38" s="130">
        <v>7.0000000000000001E-3</v>
      </c>
      <c r="K38" s="130">
        <v>2.8E-3</v>
      </c>
      <c r="L38" s="130">
        <v>3.3E-3</v>
      </c>
      <c r="M38" s="130">
        <v>5.0000000000000001E-3</v>
      </c>
    </row>
    <row r="39" spans="1:13" s="48" customFormat="1" ht="15" customHeight="1" thickBot="1">
      <c r="A39" s="47" t="s">
        <v>748</v>
      </c>
      <c r="B39" s="46" t="s">
        <v>921</v>
      </c>
      <c r="C39" s="165" t="s">
        <v>1435</v>
      </c>
      <c r="D39" s="130">
        <v>0</v>
      </c>
      <c r="E39" s="130">
        <v>0</v>
      </c>
      <c r="F39" s="130">
        <v>0</v>
      </c>
      <c r="G39" s="130">
        <v>1.2999999999999999E-3</v>
      </c>
      <c r="H39" s="130">
        <v>1E-4</v>
      </c>
      <c r="I39" s="130">
        <v>1.1000000000000001E-3</v>
      </c>
      <c r="J39" s="130">
        <v>4.8999999999999998E-3</v>
      </c>
      <c r="K39" s="130">
        <v>5.1000000000000004E-3</v>
      </c>
      <c r="L39" s="130">
        <v>6.3E-3</v>
      </c>
      <c r="M39" s="130">
        <v>7.6E-3</v>
      </c>
    </row>
    <row r="40" spans="1:13" s="37" customFormat="1" ht="15" customHeight="1" thickTop="1" thickBot="1">
      <c r="A40" s="47"/>
      <c r="B40" s="51"/>
      <c r="C40" s="405" t="s">
        <v>565</v>
      </c>
      <c r="D40" s="402"/>
      <c r="E40" s="402"/>
      <c r="F40" s="402"/>
      <c r="G40" s="402"/>
      <c r="H40" s="402"/>
      <c r="I40" s="403"/>
      <c r="J40" s="403"/>
      <c r="K40" s="403"/>
      <c r="L40" s="403"/>
      <c r="M40" s="403"/>
    </row>
    <row r="41" spans="1:13" s="37" customFormat="1" ht="15" customHeight="1" thickTop="1" thickBot="1">
      <c r="A41" s="47"/>
      <c r="B41" s="174"/>
      <c r="C41" s="405" t="s">
        <v>566</v>
      </c>
      <c r="D41" s="402"/>
      <c r="E41" s="402"/>
      <c r="F41" s="402"/>
      <c r="G41" s="402"/>
      <c r="H41" s="402"/>
      <c r="I41" s="403"/>
      <c r="J41" s="403"/>
      <c r="K41" s="403"/>
      <c r="L41" s="403"/>
      <c r="M41" s="403"/>
    </row>
    <row r="42" spans="1:13" s="47" customFormat="1" ht="15" customHeight="1" thickTop="1">
      <c r="A42" s="47" t="s">
        <v>748</v>
      </c>
      <c r="B42" s="46" t="s">
        <v>922</v>
      </c>
      <c r="C42" s="165" t="s">
        <v>923</v>
      </c>
      <c r="D42" s="130">
        <v>4.1099999999999998E-2</v>
      </c>
      <c r="E42" s="130">
        <v>4.1000000000000002E-2</v>
      </c>
      <c r="F42" s="130">
        <v>3.1099999999999999E-2</v>
      </c>
      <c r="G42" s="130">
        <v>3.5499999999999997E-2</v>
      </c>
      <c r="H42" s="130">
        <v>3.1300000000000001E-2</v>
      </c>
      <c r="I42" s="130">
        <v>3.3500000000000002E-2</v>
      </c>
      <c r="J42" s="130">
        <v>3.0700000000000002E-2</v>
      </c>
      <c r="K42" s="130">
        <v>3.3700000000000001E-2</v>
      </c>
      <c r="L42" s="130">
        <v>3.2300000000000002E-2</v>
      </c>
      <c r="M42" s="130">
        <v>3.2300000000000002E-2</v>
      </c>
    </row>
    <row r="43" spans="1:13" s="48" customFormat="1" ht="15" customHeight="1">
      <c r="A43" s="47" t="s">
        <v>748</v>
      </c>
      <c r="B43" s="46" t="s">
        <v>924</v>
      </c>
      <c r="C43" s="165" t="s">
        <v>925</v>
      </c>
      <c r="D43" s="130">
        <v>4.4499999999999998E-2</v>
      </c>
      <c r="E43" s="130">
        <v>4.4299999999999999E-2</v>
      </c>
      <c r="F43" s="130">
        <v>3.3500000000000002E-2</v>
      </c>
      <c r="G43" s="130">
        <v>3.8100000000000002E-2</v>
      </c>
      <c r="H43" s="130">
        <v>3.3700000000000001E-2</v>
      </c>
      <c r="I43" s="130">
        <v>3.5999999999999997E-2</v>
      </c>
      <c r="J43" s="130">
        <v>3.3399999999999999E-2</v>
      </c>
      <c r="K43" s="130">
        <v>3.7999999999999999E-2</v>
      </c>
      <c r="L43" s="130">
        <v>3.5900000000000001E-2</v>
      </c>
      <c r="M43" s="130">
        <v>3.6200000000000003E-2</v>
      </c>
    </row>
    <row r="44" spans="1:13" s="48" customFormat="1" ht="15" customHeight="1">
      <c r="A44" s="47" t="s">
        <v>748</v>
      </c>
      <c r="B44" s="46" t="s">
        <v>926</v>
      </c>
      <c r="C44" s="165" t="s">
        <v>927</v>
      </c>
      <c r="D44" s="130">
        <v>5.6599999999999998E-2</v>
      </c>
      <c r="E44" s="130">
        <v>5.5500000000000001E-2</v>
      </c>
      <c r="F44" s="130">
        <v>4.2799999999999998E-2</v>
      </c>
      <c r="G44" s="130">
        <v>5.0099999999999999E-2</v>
      </c>
      <c r="H44" s="130">
        <v>4.3400000000000001E-2</v>
      </c>
      <c r="I44" s="130">
        <v>4.4999999999999998E-2</v>
      </c>
      <c r="J44" s="130">
        <v>4.1000000000000002E-2</v>
      </c>
      <c r="K44" s="130">
        <v>4.6600000000000003E-2</v>
      </c>
      <c r="L44" s="130">
        <v>4.5199999999999997E-2</v>
      </c>
      <c r="M44" s="130">
        <v>4.7699999999999999E-2</v>
      </c>
    </row>
    <row r="45" spans="1:13" s="48" customFormat="1" ht="15" customHeight="1" thickBot="1">
      <c r="A45" s="47" t="s">
        <v>748</v>
      </c>
      <c r="B45" s="46" t="s">
        <v>928</v>
      </c>
      <c r="C45" s="165" t="s">
        <v>1436</v>
      </c>
      <c r="D45" s="130">
        <v>5.6899999999999999E-2</v>
      </c>
      <c r="E45" s="130">
        <v>5.7299999999999997E-2</v>
      </c>
      <c r="F45" s="130">
        <v>4.36E-2</v>
      </c>
      <c r="G45" s="130">
        <v>5.0500000000000003E-2</v>
      </c>
      <c r="H45" s="130">
        <v>4.53E-2</v>
      </c>
      <c r="I45" s="130">
        <v>5.0599999999999999E-2</v>
      </c>
      <c r="J45" s="130">
        <v>4.8800000000000003E-2</v>
      </c>
      <c r="K45" s="130">
        <v>5.4399999999999997E-2</v>
      </c>
      <c r="L45" s="130">
        <v>5.2400000000000002E-2</v>
      </c>
      <c r="M45" s="130">
        <v>5.2400000000000002E-2</v>
      </c>
    </row>
    <row r="46" spans="1:13" s="37" customFormat="1" ht="15" customHeight="1" thickTop="1" thickBot="1">
      <c r="A46" s="47"/>
      <c r="B46" s="174"/>
      <c r="C46" s="405" t="s">
        <v>567</v>
      </c>
      <c r="D46" s="402"/>
      <c r="E46" s="402"/>
      <c r="F46" s="402"/>
      <c r="G46" s="402"/>
      <c r="H46" s="402"/>
      <c r="I46" s="403"/>
      <c r="J46" s="403"/>
      <c r="K46" s="403"/>
      <c r="L46" s="403"/>
      <c r="M46" s="403"/>
    </row>
    <row r="47" spans="1:13" s="50" customFormat="1" ht="15" customHeight="1" thickTop="1">
      <c r="A47" s="50" t="s">
        <v>748</v>
      </c>
      <c r="B47" s="46" t="s">
        <v>929</v>
      </c>
      <c r="C47" s="165" t="s">
        <v>930</v>
      </c>
      <c r="D47" s="130">
        <v>0.56340000000000001</v>
      </c>
      <c r="E47" s="130">
        <v>0.56759999999999999</v>
      </c>
      <c r="F47" s="130">
        <v>0.55789999999999995</v>
      </c>
      <c r="G47" s="130">
        <v>0.55630000000000002</v>
      </c>
      <c r="H47" s="130">
        <v>0.53449999999999998</v>
      </c>
      <c r="I47" s="130">
        <v>0.53200000000000003</v>
      </c>
      <c r="J47" s="130">
        <v>0.53839999999999999</v>
      </c>
      <c r="K47" s="130">
        <v>0.48430000000000001</v>
      </c>
      <c r="L47" s="130">
        <v>0.50790000000000002</v>
      </c>
      <c r="M47" s="130">
        <v>0.51139999999999997</v>
      </c>
    </row>
    <row r="48" spans="1:13" ht="15" customHeight="1">
      <c r="A48" s="47" t="s">
        <v>748</v>
      </c>
      <c r="B48" s="46" t="s">
        <v>931</v>
      </c>
      <c r="C48" s="165" t="s">
        <v>932</v>
      </c>
      <c r="D48" s="130">
        <v>4.5499999999999999E-2</v>
      </c>
      <c r="E48" s="130">
        <v>4.1799999999999997E-2</v>
      </c>
      <c r="F48" s="130">
        <v>3.6400000000000002E-2</v>
      </c>
      <c r="G48" s="130">
        <v>3.9800000000000002E-2</v>
      </c>
      <c r="H48" s="130">
        <v>3.9399999999999998E-2</v>
      </c>
      <c r="I48" s="130">
        <v>4.4699999999999997E-2</v>
      </c>
      <c r="J48" s="130">
        <v>4.8500000000000001E-2</v>
      </c>
      <c r="K48" s="130">
        <v>4.3799999999999999E-2</v>
      </c>
      <c r="L48" s="130">
        <v>4.4299999999999999E-2</v>
      </c>
      <c r="M48" s="130">
        <v>4.5600000000000002E-2</v>
      </c>
    </row>
    <row r="49" spans="1:13" ht="15" customHeight="1">
      <c r="A49" s="47" t="s">
        <v>748</v>
      </c>
      <c r="B49" s="46" t="s">
        <v>933</v>
      </c>
      <c r="C49" s="165" t="s">
        <v>934</v>
      </c>
      <c r="D49" s="130">
        <v>0.3911</v>
      </c>
      <c r="E49" s="130">
        <v>0.3906</v>
      </c>
      <c r="F49" s="130">
        <v>0.40570000000000001</v>
      </c>
      <c r="G49" s="130">
        <v>0.40400000000000003</v>
      </c>
      <c r="H49" s="130">
        <v>0.42609999999999998</v>
      </c>
      <c r="I49" s="130">
        <v>0.42330000000000001</v>
      </c>
      <c r="J49" s="130">
        <v>0.41299999999999998</v>
      </c>
      <c r="K49" s="130">
        <v>0.47189999999999999</v>
      </c>
      <c r="L49" s="130">
        <v>0.44779999999999998</v>
      </c>
      <c r="M49" s="130">
        <v>0.443</v>
      </c>
    </row>
    <row r="50" spans="1:13" ht="15" customHeight="1" thickBot="1">
      <c r="A50" s="47" t="s">
        <v>748</v>
      </c>
      <c r="B50" s="46" t="s">
        <v>935</v>
      </c>
      <c r="C50" s="165" t="s">
        <v>936</v>
      </c>
      <c r="D50" s="130">
        <v>0.58919999999999995</v>
      </c>
      <c r="E50" s="130">
        <v>0.5847</v>
      </c>
      <c r="F50" s="130">
        <v>0.54610000000000003</v>
      </c>
      <c r="G50" s="130">
        <v>0.52239999999999998</v>
      </c>
      <c r="H50" s="130">
        <v>0.52710000000000001</v>
      </c>
      <c r="I50" s="130">
        <v>0.53339999999999999</v>
      </c>
      <c r="J50" s="130">
        <v>0.55600000000000005</v>
      </c>
      <c r="K50" s="130">
        <v>0.61870000000000003</v>
      </c>
      <c r="L50" s="130">
        <v>0.57569999999999999</v>
      </c>
      <c r="M50" s="130">
        <v>0.52449999999999997</v>
      </c>
    </row>
    <row r="51" spans="1:13" s="47" customFormat="1" ht="15" customHeight="1" thickTop="1" thickBot="1">
      <c r="B51" s="51"/>
      <c r="C51" s="405" t="s">
        <v>568</v>
      </c>
      <c r="D51" s="402"/>
      <c r="E51" s="402"/>
      <c r="F51" s="402"/>
      <c r="G51" s="402"/>
      <c r="H51" s="402"/>
      <c r="I51" s="403"/>
      <c r="J51" s="403"/>
      <c r="K51" s="403"/>
      <c r="L51" s="403"/>
      <c r="M51" s="403"/>
    </row>
    <row r="52" spans="1:13" s="47" customFormat="1" ht="15" customHeight="1" thickTop="1">
      <c r="A52" s="47" t="s">
        <v>748</v>
      </c>
      <c r="B52" s="46" t="s">
        <v>937</v>
      </c>
      <c r="C52" s="165" t="s">
        <v>938</v>
      </c>
      <c r="D52" s="130">
        <v>5.5100000000000003E-2</v>
      </c>
      <c r="E52" s="130">
        <v>5.0900000000000001E-2</v>
      </c>
      <c r="F52" s="130">
        <v>3.6900000000000002E-2</v>
      </c>
      <c r="G52" s="130">
        <v>4.0599999999999997E-2</v>
      </c>
      <c r="H52" s="130">
        <v>4.1799999999999997E-2</v>
      </c>
      <c r="I52" s="130">
        <v>4.5699999999999998E-2</v>
      </c>
      <c r="J52" s="130">
        <v>4.6199999999999998E-2</v>
      </c>
      <c r="K52" s="130">
        <v>4.2000000000000003E-2</v>
      </c>
      <c r="L52" s="130">
        <v>4.0599999999999997E-2</v>
      </c>
      <c r="M52" s="130">
        <v>3.7900000000000003E-2</v>
      </c>
    </row>
    <row r="53" spans="1:13" s="47" customFormat="1" ht="15" customHeight="1">
      <c r="A53" s="47" t="s">
        <v>748</v>
      </c>
      <c r="B53" s="46" t="s">
        <v>939</v>
      </c>
      <c r="C53" s="165" t="s">
        <v>940</v>
      </c>
      <c r="D53" s="130">
        <v>4.8500000000000001E-2</v>
      </c>
      <c r="E53" s="130">
        <v>4.3400000000000001E-2</v>
      </c>
      <c r="F53" s="130">
        <v>3.49E-2</v>
      </c>
      <c r="G53" s="130">
        <v>3.9E-2</v>
      </c>
      <c r="H53" s="130">
        <v>4.0500000000000001E-2</v>
      </c>
      <c r="I53" s="130">
        <v>4.4900000000000002E-2</v>
      </c>
      <c r="J53" s="130">
        <v>4.5600000000000002E-2</v>
      </c>
      <c r="K53" s="130">
        <v>4.19E-2</v>
      </c>
      <c r="L53" s="130">
        <v>4.0300000000000002E-2</v>
      </c>
      <c r="M53" s="130">
        <v>3.9E-2</v>
      </c>
    </row>
    <row r="54" spans="1:13" s="47" customFormat="1" ht="15" customHeight="1">
      <c r="A54" s="47" t="s">
        <v>748</v>
      </c>
      <c r="B54" s="46" t="s">
        <v>941</v>
      </c>
      <c r="C54" s="165" t="s">
        <v>1437</v>
      </c>
      <c r="D54" s="130">
        <v>5.0999999999999997E-2</v>
      </c>
      <c r="E54" s="130">
        <v>4.5999999999999999E-2</v>
      </c>
      <c r="F54" s="130">
        <v>3.6900000000000002E-2</v>
      </c>
      <c r="G54" s="130">
        <v>4.0899999999999999E-2</v>
      </c>
      <c r="H54" s="130">
        <v>4.3299999999999998E-2</v>
      </c>
      <c r="I54" s="130">
        <v>4.7699999999999999E-2</v>
      </c>
      <c r="J54" s="130">
        <v>5.0200000000000002E-2</v>
      </c>
      <c r="K54" s="130">
        <v>4.8599999999999997E-2</v>
      </c>
      <c r="L54" s="130">
        <v>4.5499999999999999E-2</v>
      </c>
      <c r="M54" s="130">
        <v>4.3400000000000001E-2</v>
      </c>
    </row>
    <row r="55" spans="1:13" s="47" customFormat="1" ht="15" customHeight="1">
      <c r="A55" s="47" t="s">
        <v>748</v>
      </c>
      <c r="B55" s="46" t="s">
        <v>942</v>
      </c>
      <c r="C55" s="165" t="s">
        <v>943</v>
      </c>
      <c r="D55" s="130">
        <v>6.5100000000000005E-2</v>
      </c>
      <c r="E55" s="130">
        <v>6.3100000000000003E-2</v>
      </c>
      <c r="F55" s="130">
        <v>5.2900000000000003E-2</v>
      </c>
      <c r="G55" s="130">
        <v>6.1199999999999997E-2</v>
      </c>
      <c r="H55" s="130">
        <v>5.8700000000000002E-2</v>
      </c>
      <c r="I55" s="130">
        <v>6.4600000000000005E-2</v>
      </c>
      <c r="J55" s="130">
        <v>6.5799999999999997E-2</v>
      </c>
      <c r="K55" s="130">
        <v>6.4199999999999993E-2</v>
      </c>
      <c r="L55" s="130">
        <v>6.1600000000000002E-2</v>
      </c>
      <c r="M55" s="130">
        <v>6.0400000000000002E-2</v>
      </c>
    </row>
    <row r="56" spans="1:13" s="47" customFormat="1" ht="15" customHeight="1">
      <c r="A56" s="47" t="s">
        <v>748</v>
      </c>
      <c r="B56" s="46" t="s">
        <v>944</v>
      </c>
      <c r="C56" s="165" t="s">
        <v>945</v>
      </c>
      <c r="D56" s="130">
        <v>-1.4E-2</v>
      </c>
      <c r="E56" s="130">
        <v>-1.7100000000000001E-2</v>
      </c>
      <c r="F56" s="130">
        <v>-1.6E-2</v>
      </c>
      <c r="G56" s="130">
        <v>-2.0299999999999999E-2</v>
      </c>
      <c r="H56" s="130">
        <v>-1.55E-2</v>
      </c>
      <c r="I56" s="130">
        <v>-1.7000000000000001E-2</v>
      </c>
      <c r="J56" s="130">
        <v>-1.5599999999999999E-2</v>
      </c>
      <c r="K56" s="130">
        <v>-1.5599999999999999E-2</v>
      </c>
      <c r="L56" s="130">
        <v>-1.61E-2</v>
      </c>
      <c r="M56" s="130">
        <v>-1.7000000000000001E-2</v>
      </c>
    </row>
    <row r="57" spans="1:13" s="47" customFormat="1" ht="15" customHeight="1">
      <c r="A57" s="47" t="s">
        <v>748</v>
      </c>
      <c r="B57" s="46" t="s">
        <v>946</v>
      </c>
      <c r="C57" s="165" t="s">
        <v>947</v>
      </c>
      <c r="D57" s="130">
        <v>-2.5000000000000001E-3</v>
      </c>
      <c r="E57" s="130">
        <v>-2.5999999999999999E-3</v>
      </c>
      <c r="F57" s="130">
        <v>-2E-3</v>
      </c>
      <c r="G57" s="130">
        <v>-1.9E-3</v>
      </c>
      <c r="H57" s="130">
        <v>-2.7000000000000001E-3</v>
      </c>
      <c r="I57" s="130">
        <v>-2.8E-3</v>
      </c>
      <c r="J57" s="130">
        <v>-4.5999999999999999E-3</v>
      </c>
      <c r="K57" s="130">
        <v>-6.7000000000000002E-3</v>
      </c>
      <c r="L57" s="130">
        <v>-5.1999999999999998E-3</v>
      </c>
      <c r="M57" s="130">
        <v>-4.4000000000000003E-3</v>
      </c>
    </row>
    <row r="58" spans="1:13" s="47" customFormat="1" ht="15" customHeight="1" thickBot="1">
      <c r="A58" s="47" t="s">
        <v>748</v>
      </c>
      <c r="B58" s="46" t="s">
        <v>948</v>
      </c>
      <c r="C58" s="165" t="s">
        <v>949</v>
      </c>
      <c r="D58" s="130">
        <v>6.1999999999999998E-3</v>
      </c>
      <c r="E58" s="130">
        <v>7.1999999999999998E-3</v>
      </c>
      <c r="F58" s="130">
        <v>2E-3</v>
      </c>
      <c r="G58" s="130">
        <v>1.6000000000000001E-3</v>
      </c>
      <c r="H58" s="130">
        <v>1.2999999999999999E-3</v>
      </c>
      <c r="I58" s="130">
        <v>8.9999999999999998E-4</v>
      </c>
      <c r="J58" s="130">
        <v>5.9999999999999995E-4</v>
      </c>
      <c r="K58" s="130">
        <v>1E-4</v>
      </c>
      <c r="L58" s="130">
        <v>2.9999999999999997E-4</v>
      </c>
      <c r="M58" s="130">
        <v>-1.1000000000000001E-3</v>
      </c>
    </row>
    <row r="59" spans="1:13" s="37" customFormat="1" ht="15" customHeight="1" thickTop="1" thickBot="1">
      <c r="A59" s="47"/>
      <c r="B59" s="47"/>
      <c r="C59" s="405" t="s">
        <v>950</v>
      </c>
      <c r="D59" s="406"/>
      <c r="E59" s="406"/>
      <c r="F59" s="406"/>
      <c r="G59" s="406"/>
      <c r="H59" s="406"/>
      <c r="I59" s="406"/>
      <c r="J59" s="406"/>
      <c r="K59" s="406"/>
      <c r="L59" s="406"/>
      <c r="M59" s="406"/>
    </row>
    <row r="60" spans="1:13" s="47" customFormat="1" ht="15" customHeight="1" thickTop="1">
      <c r="A60" s="47" t="s">
        <v>748</v>
      </c>
      <c r="B60" s="46" t="s">
        <v>937</v>
      </c>
      <c r="C60" s="165" t="s">
        <v>938</v>
      </c>
      <c r="D60" s="130">
        <v>5.5100000000000003E-2</v>
      </c>
      <c r="E60" s="130">
        <v>5.0900000000000001E-2</v>
      </c>
      <c r="F60" s="130">
        <v>3.6900000000000002E-2</v>
      </c>
      <c r="G60" s="130">
        <v>4.0599999999999997E-2</v>
      </c>
      <c r="H60" s="130">
        <v>4.1799999999999997E-2</v>
      </c>
      <c r="I60" s="130">
        <v>4.5699999999999998E-2</v>
      </c>
      <c r="J60" s="130">
        <v>4.6199999999999998E-2</v>
      </c>
      <c r="K60" s="130">
        <v>4.2000000000000003E-2</v>
      </c>
      <c r="L60" s="130">
        <v>4.0599999999999997E-2</v>
      </c>
      <c r="M60" s="130">
        <v>3.7900000000000003E-2</v>
      </c>
    </row>
    <row r="61" spans="1:13" s="47" customFormat="1" ht="15" customHeight="1">
      <c r="A61" s="47" t="s">
        <v>748</v>
      </c>
      <c r="B61" s="46" t="s">
        <v>951</v>
      </c>
      <c r="C61" s="165" t="s">
        <v>952</v>
      </c>
      <c r="D61" s="130">
        <v>-4.7000000000000002E-3</v>
      </c>
      <c r="E61" s="130">
        <v>-1.9E-3</v>
      </c>
      <c r="F61" s="130">
        <v>-1.6000000000000001E-3</v>
      </c>
      <c r="G61" s="130">
        <v>-2.2000000000000001E-3</v>
      </c>
      <c r="H61" s="130">
        <v>-2.7000000000000001E-3</v>
      </c>
      <c r="I61" s="130">
        <v>-3.3E-3</v>
      </c>
      <c r="J61" s="130">
        <v>-1.8E-3</v>
      </c>
      <c r="K61" s="130">
        <v>1.1000000000000001E-3</v>
      </c>
      <c r="L61" s="130">
        <v>8.0000000000000004E-4</v>
      </c>
      <c r="M61" s="130">
        <v>1E-3</v>
      </c>
    </row>
    <row r="62" spans="1:13" s="48" customFormat="1" ht="15" customHeight="1">
      <c r="A62" s="47" t="s">
        <v>748</v>
      </c>
      <c r="B62" s="46" t="s">
        <v>953</v>
      </c>
      <c r="C62" s="165" t="s">
        <v>954</v>
      </c>
      <c r="D62" s="130">
        <v>-4.1300000000000003E-2</v>
      </c>
      <c r="E62" s="130">
        <v>-4.1200000000000001E-2</v>
      </c>
      <c r="F62" s="130">
        <v>-3.1099999999999999E-2</v>
      </c>
      <c r="G62" s="130">
        <v>-3.56E-2</v>
      </c>
      <c r="H62" s="130">
        <v>-3.1300000000000001E-2</v>
      </c>
      <c r="I62" s="130">
        <v>-3.3500000000000002E-2</v>
      </c>
      <c r="J62" s="130">
        <v>-3.0700000000000002E-2</v>
      </c>
      <c r="K62" s="130">
        <v>-3.3700000000000001E-2</v>
      </c>
      <c r="L62" s="130">
        <v>-3.2300000000000002E-2</v>
      </c>
      <c r="M62" s="130">
        <v>-3.2399999999999998E-2</v>
      </c>
    </row>
    <row r="63" spans="1:13" s="48" customFormat="1" ht="15" customHeight="1">
      <c r="A63" s="47" t="s">
        <v>748</v>
      </c>
      <c r="B63" s="46" t="s">
        <v>955</v>
      </c>
      <c r="C63" s="165" t="s">
        <v>956</v>
      </c>
      <c r="D63" s="130">
        <v>0</v>
      </c>
      <c r="E63" s="130">
        <v>1E-4</v>
      </c>
      <c r="F63" s="130">
        <v>0</v>
      </c>
      <c r="G63" s="130">
        <v>2.0000000000000001E-4</v>
      </c>
      <c r="H63" s="130">
        <v>0</v>
      </c>
      <c r="I63" s="130">
        <v>1E-4</v>
      </c>
      <c r="J63" s="130">
        <v>0</v>
      </c>
      <c r="K63" s="130">
        <v>0</v>
      </c>
      <c r="L63" s="130">
        <v>0</v>
      </c>
      <c r="M63" s="130">
        <v>0</v>
      </c>
    </row>
    <row r="64" spans="1:13" s="48" customFormat="1" ht="15" customHeight="1">
      <c r="A64" s="47" t="s">
        <v>748</v>
      </c>
      <c r="B64" s="46" t="s">
        <v>957</v>
      </c>
      <c r="C64" s="165" t="s">
        <v>958</v>
      </c>
      <c r="D64" s="130">
        <v>-2.0000000000000001E-4</v>
      </c>
      <c r="E64" s="130">
        <v>1E-4</v>
      </c>
      <c r="F64" s="130">
        <v>4.0000000000000002E-4</v>
      </c>
      <c r="G64" s="130">
        <v>2.0000000000000001E-4</v>
      </c>
      <c r="H64" s="130">
        <v>-2.0000000000000001E-4</v>
      </c>
      <c r="I64" s="130">
        <v>-2.0000000000000001E-4</v>
      </c>
      <c r="J64" s="130">
        <v>0</v>
      </c>
      <c r="K64" s="130">
        <v>0</v>
      </c>
      <c r="L64" s="130">
        <v>0</v>
      </c>
      <c r="M64" s="130">
        <v>1E-4</v>
      </c>
    </row>
    <row r="65" spans="1:13" s="48" customFormat="1" ht="15" customHeight="1" thickBot="1">
      <c r="A65" s="47"/>
      <c r="B65" s="46"/>
      <c r="C65" s="165" t="s">
        <v>959</v>
      </c>
      <c r="D65" s="130">
        <v>5.0000000000000001E-4</v>
      </c>
      <c r="E65" s="130">
        <v>2.9999999999999997E-4</v>
      </c>
      <c r="F65" s="130">
        <v>2.0000000000000001E-4</v>
      </c>
      <c r="G65" s="130">
        <v>2.0000000000000001E-4</v>
      </c>
      <c r="H65" s="130">
        <v>1E-4</v>
      </c>
      <c r="I65" s="130">
        <v>0</v>
      </c>
      <c r="J65" s="130">
        <v>0</v>
      </c>
      <c r="K65" s="130">
        <v>0</v>
      </c>
      <c r="L65" s="130">
        <v>0</v>
      </c>
      <c r="M65" s="130">
        <v>0</v>
      </c>
    </row>
    <row r="66" spans="1:13" s="47" customFormat="1" ht="15" customHeight="1" thickTop="1" thickBot="1">
      <c r="A66" s="47" t="s">
        <v>748</v>
      </c>
      <c r="B66" s="46" t="s">
        <v>960</v>
      </c>
      <c r="C66" s="405" t="s">
        <v>961</v>
      </c>
      <c r="D66" s="402">
        <v>8.9999999999999993E-3</v>
      </c>
      <c r="E66" s="402">
        <v>8.0000000000000002E-3</v>
      </c>
      <c r="F66" s="402">
        <v>4.8999999999999998E-3</v>
      </c>
      <c r="G66" s="402">
        <v>3.5000000000000001E-3</v>
      </c>
      <c r="H66" s="402">
        <v>7.7000000000000002E-3</v>
      </c>
      <c r="I66" s="407">
        <v>8.8000000000000005E-3</v>
      </c>
      <c r="J66" s="407">
        <v>1.3599999999999999E-2</v>
      </c>
      <c r="K66" s="407">
        <v>9.4000000000000004E-3</v>
      </c>
      <c r="L66" s="407">
        <v>9.1000000000000004E-3</v>
      </c>
      <c r="M66" s="407">
        <v>6.7000000000000002E-3</v>
      </c>
    </row>
    <row r="67" spans="1:13" ht="3.75" customHeight="1" thickTop="1" thickBot="1">
      <c r="A67" s="175"/>
      <c r="B67" s="175"/>
      <c r="C67" s="118"/>
      <c r="D67" s="118"/>
      <c r="E67" s="118"/>
      <c r="F67" s="118"/>
      <c r="G67" s="118"/>
      <c r="H67" s="118"/>
      <c r="I67" s="118"/>
      <c r="J67" s="118"/>
      <c r="K67" s="118"/>
      <c r="L67" s="118"/>
      <c r="M67" s="118"/>
    </row>
    <row r="68" spans="1:13" ht="15" customHeight="1">
      <c r="A68" s="47"/>
      <c r="B68" s="47"/>
      <c r="C68" s="170" t="s">
        <v>1401</v>
      </c>
      <c r="D68" s="47"/>
      <c r="E68" s="47"/>
      <c r="F68" s="47"/>
      <c r="G68" s="47"/>
      <c r="H68" s="47"/>
      <c r="I68" s="47"/>
      <c r="J68" s="47"/>
      <c r="K68" s="47"/>
      <c r="L68" s="47"/>
      <c r="M68" s="47"/>
    </row>
    <row r="69" spans="1:13" ht="15" customHeight="1">
      <c r="A69" s="47"/>
      <c r="B69" s="47"/>
      <c r="C69" s="170" t="s">
        <v>1445</v>
      </c>
      <c r="D69" s="47"/>
      <c r="E69" s="47"/>
      <c r="F69" s="47"/>
      <c r="G69" s="47"/>
      <c r="H69" s="47"/>
      <c r="I69" s="47"/>
      <c r="J69" s="47"/>
      <c r="K69" s="47"/>
      <c r="L69" s="47"/>
      <c r="M69" s="47"/>
    </row>
    <row r="70" spans="1:13" ht="15" customHeight="1">
      <c r="A70" s="47"/>
      <c r="B70" s="47"/>
      <c r="C70" s="170" t="s">
        <v>1446</v>
      </c>
      <c r="D70" s="47"/>
      <c r="E70" s="47"/>
      <c r="F70" s="47"/>
      <c r="G70" s="47"/>
      <c r="H70" s="47"/>
      <c r="I70" s="47"/>
      <c r="J70" s="47"/>
      <c r="K70" s="47"/>
      <c r="L70" s="47"/>
      <c r="M70" s="47"/>
    </row>
    <row r="71" spans="1:13" ht="15" customHeight="1">
      <c r="A71" s="47"/>
      <c r="B71" s="47"/>
      <c r="C71" s="170" t="s">
        <v>1404</v>
      </c>
      <c r="D71" s="47"/>
      <c r="E71" s="47"/>
      <c r="F71" s="47"/>
      <c r="G71" s="47"/>
      <c r="H71" s="47"/>
      <c r="I71" s="47"/>
      <c r="J71" s="47"/>
      <c r="K71" s="47"/>
      <c r="L71" s="47"/>
      <c r="M71" s="47"/>
    </row>
    <row r="72" spans="1:13" ht="15" customHeight="1">
      <c r="A72" s="47"/>
      <c r="B72" s="47"/>
      <c r="C72" s="170" t="s">
        <v>1405</v>
      </c>
      <c r="D72" s="47"/>
      <c r="E72" s="47"/>
      <c r="F72" s="47"/>
      <c r="G72" s="47"/>
      <c r="H72" s="47"/>
      <c r="I72" s="47"/>
      <c r="J72" s="47"/>
      <c r="K72" s="47"/>
      <c r="L72" s="47"/>
      <c r="M72" s="47"/>
    </row>
    <row r="73" spans="1:13" ht="30" customHeight="1">
      <c r="A73" s="47"/>
      <c r="B73" s="47"/>
      <c r="C73" s="760" t="s">
        <v>964</v>
      </c>
      <c r="D73" s="760"/>
      <c r="E73" s="760"/>
      <c r="F73" s="760"/>
      <c r="G73" s="760"/>
      <c r="H73" s="760"/>
      <c r="I73" s="760"/>
      <c r="J73" s="760"/>
      <c r="K73" s="760"/>
      <c r="L73" s="760"/>
      <c r="M73" s="760"/>
    </row>
    <row r="74" spans="1:13" ht="15" customHeight="1">
      <c r="A74" s="47"/>
      <c r="B74" s="47"/>
      <c r="C74" s="170" t="s">
        <v>571</v>
      </c>
      <c r="D74" s="47"/>
      <c r="E74" s="47"/>
      <c r="F74" s="47"/>
      <c r="G74" s="47"/>
      <c r="H74" s="47"/>
      <c r="I74" s="47"/>
      <c r="J74" s="47"/>
      <c r="K74" s="47"/>
      <c r="L74" s="47"/>
      <c r="M74" s="47"/>
    </row>
    <row r="75" spans="1:13" ht="30" customHeight="1">
      <c r="A75" s="47"/>
      <c r="B75" s="47"/>
      <c r="C75" s="760" t="s">
        <v>965</v>
      </c>
      <c r="D75" s="760"/>
      <c r="E75" s="760"/>
      <c r="F75" s="760"/>
      <c r="G75" s="760"/>
      <c r="H75" s="760"/>
      <c r="I75" s="760"/>
      <c r="J75" s="760"/>
      <c r="K75" s="760"/>
      <c r="L75" s="760"/>
      <c r="M75" s="760"/>
    </row>
    <row r="76" spans="1:13" ht="15" customHeight="1">
      <c r="A76" s="47"/>
      <c r="B76" s="47"/>
      <c r="C76" s="47"/>
      <c r="D76" s="47"/>
      <c r="E76" s="47"/>
      <c r="F76" s="47"/>
      <c r="G76" s="47"/>
      <c r="H76" s="47"/>
      <c r="I76" s="47"/>
      <c r="J76" s="47"/>
      <c r="K76" s="47"/>
      <c r="L76" s="47"/>
      <c r="M76" s="47"/>
    </row>
  </sheetData>
  <mergeCells count="7">
    <mergeCell ref="C73:M73"/>
    <mergeCell ref="C75:M75"/>
    <mergeCell ref="C1:M1"/>
    <mergeCell ref="A2:M2"/>
    <mergeCell ref="C3:M3"/>
    <mergeCell ref="A4:M4"/>
    <mergeCell ref="E6:M6"/>
  </mergeCells>
  <pageMargins left="0.93" right="0.42" top="0.69" bottom="0.59" header="0.5" footer="0.5"/>
  <pageSetup scale="35"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pageSetUpPr fitToPage="1"/>
  </sheetPr>
  <dimension ref="A1:E37"/>
  <sheetViews>
    <sheetView zoomScaleNormal="100" workbookViewId="0">
      <selection sqref="A1:E1"/>
    </sheetView>
  </sheetViews>
  <sheetFormatPr defaultColWidth="9.140625" defaultRowHeight="12.75"/>
  <cols>
    <col min="1" max="1" width="95.140625" style="33" customWidth="1"/>
    <col min="2" max="3" width="13.42578125" style="633" bestFit="1" customWidth="1"/>
    <col min="4" max="4" width="12.28515625" style="633" bestFit="1" customWidth="1"/>
    <col min="5" max="5" width="13.42578125" style="633" bestFit="1" customWidth="1"/>
    <col min="6" max="256" width="9.140625" style="633"/>
    <col min="257" max="257" width="95.140625" style="633" customWidth="1"/>
    <col min="258" max="260" width="15.7109375" style="633" customWidth="1"/>
    <col min="261" max="261" width="15" style="633" customWidth="1"/>
    <col min="262" max="512" width="9.140625" style="633"/>
    <col min="513" max="513" width="95.140625" style="633" customWidth="1"/>
    <col min="514" max="516" width="15.7109375" style="633" customWidth="1"/>
    <col min="517" max="517" width="15" style="633" customWidth="1"/>
    <col min="518" max="768" width="9.140625" style="633"/>
    <col min="769" max="769" width="95.140625" style="633" customWidth="1"/>
    <col min="770" max="772" width="15.7109375" style="633" customWidth="1"/>
    <col min="773" max="773" width="15" style="633" customWidth="1"/>
    <col min="774" max="1024" width="9.140625" style="633"/>
    <col min="1025" max="1025" width="95.140625" style="633" customWidth="1"/>
    <col min="1026" max="1028" width="15.7109375" style="633" customWidth="1"/>
    <col min="1029" max="1029" width="15" style="633" customWidth="1"/>
    <col min="1030" max="1280" width="9.140625" style="633"/>
    <col min="1281" max="1281" width="95.140625" style="633" customWidth="1"/>
    <col min="1282" max="1284" width="15.7109375" style="633" customWidth="1"/>
    <col min="1285" max="1285" width="15" style="633" customWidth="1"/>
    <col min="1286" max="1536" width="9.140625" style="633"/>
    <col min="1537" max="1537" width="95.140625" style="633" customWidth="1"/>
    <col min="1538" max="1540" width="15.7109375" style="633" customWidth="1"/>
    <col min="1541" max="1541" width="15" style="633" customWidth="1"/>
    <col min="1542" max="1792" width="9.140625" style="633"/>
    <col min="1793" max="1793" width="95.140625" style="633" customWidth="1"/>
    <col min="1794" max="1796" width="15.7109375" style="633" customWidth="1"/>
    <col min="1797" max="1797" width="15" style="633" customWidth="1"/>
    <col min="1798" max="2048" width="9.140625" style="633"/>
    <col min="2049" max="2049" width="95.140625" style="633" customWidth="1"/>
    <col min="2050" max="2052" width="15.7109375" style="633" customWidth="1"/>
    <col min="2053" max="2053" width="15" style="633" customWidth="1"/>
    <col min="2054" max="2304" width="9.140625" style="633"/>
    <col min="2305" max="2305" width="95.140625" style="633" customWidth="1"/>
    <col min="2306" max="2308" width="15.7109375" style="633" customWidth="1"/>
    <col min="2309" max="2309" width="15" style="633" customWidth="1"/>
    <col min="2310" max="2560" width="9.140625" style="633"/>
    <col min="2561" max="2561" width="95.140625" style="633" customWidth="1"/>
    <col min="2562" max="2564" width="15.7109375" style="633" customWidth="1"/>
    <col min="2565" max="2565" width="15" style="633" customWidth="1"/>
    <col min="2566" max="2816" width="9.140625" style="633"/>
    <col min="2817" max="2817" width="95.140625" style="633" customWidth="1"/>
    <col min="2818" max="2820" width="15.7109375" style="633" customWidth="1"/>
    <col min="2821" max="2821" width="15" style="633" customWidth="1"/>
    <col min="2822" max="3072" width="9.140625" style="633"/>
    <col min="3073" max="3073" width="95.140625" style="633" customWidth="1"/>
    <col min="3074" max="3076" width="15.7109375" style="633" customWidth="1"/>
    <col min="3077" max="3077" width="15" style="633" customWidth="1"/>
    <col min="3078" max="3328" width="9.140625" style="633"/>
    <col min="3329" max="3329" width="95.140625" style="633" customWidth="1"/>
    <col min="3330" max="3332" width="15.7109375" style="633" customWidth="1"/>
    <col min="3333" max="3333" width="15" style="633" customWidth="1"/>
    <col min="3334" max="3584" width="9.140625" style="633"/>
    <col min="3585" max="3585" width="95.140625" style="633" customWidth="1"/>
    <col min="3586" max="3588" width="15.7109375" style="633" customWidth="1"/>
    <col min="3589" max="3589" width="15" style="633" customWidth="1"/>
    <col min="3590" max="3840" width="9.140625" style="633"/>
    <col min="3841" max="3841" width="95.140625" style="633" customWidth="1"/>
    <col min="3842" max="3844" width="15.7109375" style="633" customWidth="1"/>
    <col min="3845" max="3845" width="15" style="633" customWidth="1"/>
    <col min="3846" max="4096" width="9.140625" style="633"/>
    <col min="4097" max="4097" width="95.140625" style="633" customWidth="1"/>
    <col min="4098" max="4100" width="15.7109375" style="633" customWidth="1"/>
    <col min="4101" max="4101" width="15" style="633" customWidth="1"/>
    <col min="4102" max="4352" width="9.140625" style="633"/>
    <col min="4353" max="4353" width="95.140625" style="633" customWidth="1"/>
    <col min="4354" max="4356" width="15.7109375" style="633" customWidth="1"/>
    <col min="4357" max="4357" width="15" style="633" customWidth="1"/>
    <col min="4358" max="4608" width="9.140625" style="633"/>
    <col min="4609" max="4609" width="95.140625" style="633" customWidth="1"/>
    <col min="4610" max="4612" width="15.7109375" style="633" customWidth="1"/>
    <col min="4613" max="4613" width="15" style="633" customWidth="1"/>
    <col min="4614" max="4864" width="9.140625" style="633"/>
    <col min="4865" max="4865" width="95.140625" style="633" customWidth="1"/>
    <col min="4866" max="4868" width="15.7109375" style="633" customWidth="1"/>
    <col min="4869" max="4869" width="15" style="633" customWidth="1"/>
    <col min="4870" max="5120" width="9.140625" style="633"/>
    <col min="5121" max="5121" width="95.140625" style="633" customWidth="1"/>
    <col min="5122" max="5124" width="15.7109375" style="633" customWidth="1"/>
    <col min="5125" max="5125" width="15" style="633" customWidth="1"/>
    <col min="5126" max="5376" width="9.140625" style="633"/>
    <col min="5377" max="5377" width="95.140625" style="633" customWidth="1"/>
    <col min="5378" max="5380" width="15.7109375" style="633" customWidth="1"/>
    <col min="5381" max="5381" width="15" style="633" customWidth="1"/>
    <col min="5382" max="5632" width="9.140625" style="633"/>
    <col min="5633" max="5633" width="95.140625" style="633" customWidth="1"/>
    <col min="5634" max="5636" width="15.7109375" style="633" customWidth="1"/>
    <col min="5637" max="5637" width="15" style="633" customWidth="1"/>
    <col min="5638" max="5888" width="9.140625" style="633"/>
    <col min="5889" max="5889" width="95.140625" style="633" customWidth="1"/>
    <col min="5890" max="5892" width="15.7109375" style="633" customWidth="1"/>
    <col min="5893" max="5893" width="15" style="633" customWidth="1"/>
    <col min="5894" max="6144" width="9.140625" style="633"/>
    <col min="6145" max="6145" width="95.140625" style="633" customWidth="1"/>
    <col min="6146" max="6148" width="15.7109375" style="633" customWidth="1"/>
    <col min="6149" max="6149" width="15" style="633" customWidth="1"/>
    <col min="6150" max="6400" width="9.140625" style="633"/>
    <col min="6401" max="6401" width="95.140625" style="633" customWidth="1"/>
    <col min="6402" max="6404" width="15.7109375" style="633" customWidth="1"/>
    <col min="6405" max="6405" width="15" style="633" customWidth="1"/>
    <col min="6406" max="6656" width="9.140625" style="633"/>
    <col min="6657" max="6657" width="95.140625" style="633" customWidth="1"/>
    <col min="6658" max="6660" width="15.7109375" style="633" customWidth="1"/>
    <col min="6661" max="6661" width="15" style="633" customWidth="1"/>
    <col min="6662" max="6912" width="9.140625" style="633"/>
    <col min="6913" max="6913" width="95.140625" style="633" customWidth="1"/>
    <col min="6914" max="6916" width="15.7109375" style="633" customWidth="1"/>
    <col min="6917" max="6917" width="15" style="633" customWidth="1"/>
    <col min="6918" max="7168" width="9.140625" style="633"/>
    <col min="7169" max="7169" width="95.140625" style="633" customWidth="1"/>
    <col min="7170" max="7172" width="15.7109375" style="633" customWidth="1"/>
    <col min="7173" max="7173" width="15" style="633" customWidth="1"/>
    <col min="7174" max="7424" width="9.140625" style="633"/>
    <col min="7425" max="7425" width="95.140625" style="633" customWidth="1"/>
    <col min="7426" max="7428" width="15.7109375" style="633" customWidth="1"/>
    <col min="7429" max="7429" width="15" style="633" customWidth="1"/>
    <col min="7430" max="7680" width="9.140625" style="633"/>
    <col min="7681" max="7681" width="95.140625" style="633" customWidth="1"/>
    <col min="7682" max="7684" width="15.7109375" style="633" customWidth="1"/>
    <col min="7685" max="7685" width="15" style="633" customWidth="1"/>
    <col min="7686" max="7936" width="9.140625" style="633"/>
    <col min="7937" max="7937" width="95.140625" style="633" customWidth="1"/>
    <col min="7938" max="7940" width="15.7109375" style="633" customWidth="1"/>
    <col min="7941" max="7941" width="15" style="633" customWidth="1"/>
    <col min="7942" max="8192" width="9.140625" style="633"/>
    <col min="8193" max="8193" width="95.140625" style="633" customWidth="1"/>
    <col min="8194" max="8196" width="15.7109375" style="633" customWidth="1"/>
    <col min="8197" max="8197" width="15" style="633" customWidth="1"/>
    <col min="8198" max="8448" width="9.140625" style="633"/>
    <col min="8449" max="8449" width="95.140625" style="633" customWidth="1"/>
    <col min="8450" max="8452" width="15.7109375" style="633" customWidth="1"/>
    <col min="8453" max="8453" width="15" style="633" customWidth="1"/>
    <col min="8454" max="8704" width="9.140625" style="633"/>
    <col min="8705" max="8705" width="95.140625" style="633" customWidth="1"/>
    <col min="8706" max="8708" width="15.7109375" style="633" customWidth="1"/>
    <col min="8709" max="8709" width="15" style="633" customWidth="1"/>
    <col min="8710" max="8960" width="9.140625" style="633"/>
    <col min="8961" max="8961" width="95.140625" style="633" customWidth="1"/>
    <col min="8962" max="8964" width="15.7109375" style="633" customWidth="1"/>
    <col min="8965" max="8965" width="15" style="633" customWidth="1"/>
    <col min="8966" max="9216" width="9.140625" style="633"/>
    <col min="9217" max="9217" width="95.140625" style="633" customWidth="1"/>
    <col min="9218" max="9220" width="15.7109375" style="633" customWidth="1"/>
    <col min="9221" max="9221" width="15" style="633" customWidth="1"/>
    <col min="9222" max="9472" width="9.140625" style="633"/>
    <col min="9473" max="9473" width="95.140625" style="633" customWidth="1"/>
    <col min="9474" max="9476" width="15.7109375" style="633" customWidth="1"/>
    <col min="9477" max="9477" width="15" style="633" customWidth="1"/>
    <col min="9478" max="9728" width="9.140625" style="633"/>
    <col min="9729" max="9729" width="95.140625" style="633" customWidth="1"/>
    <col min="9730" max="9732" width="15.7109375" style="633" customWidth="1"/>
    <col min="9733" max="9733" width="15" style="633" customWidth="1"/>
    <col min="9734" max="9984" width="9.140625" style="633"/>
    <col min="9985" max="9985" width="95.140625" style="633" customWidth="1"/>
    <col min="9986" max="9988" width="15.7109375" style="633" customWidth="1"/>
    <col min="9989" max="9989" width="15" style="633" customWidth="1"/>
    <col min="9990" max="10240" width="9.140625" style="633"/>
    <col min="10241" max="10241" width="95.140625" style="633" customWidth="1"/>
    <col min="10242" max="10244" width="15.7109375" style="633" customWidth="1"/>
    <col min="10245" max="10245" width="15" style="633" customWidth="1"/>
    <col min="10246" max="10496" width="9.140625" style="633"/>
    <col min="10497" max="10497" width="95.140625" style="633" customWidth="1"/>
    <col min="10498" max="10500" width="15.7109375" style="633" customWidth="1"/>
    <col min="10501" max="10501" width="15" style="633" customWidth="1"/>
    <col min="10502" max="10752" width="9.140625" style="633"/>
    <col min="10753" max="10753" width="95.140625" style="633" customWidth="1"/>
    <col min="10754" max="10756" width="15.7109375" style="633" customWidth="1"/>
    <col min="10757" max="10757" width="15" style="633" customWidth="1"/>
    <col min="10758" max="11008" width="9.140625" style="633"/>
    <col min="11009" max="11009" width="95.140625" style="633" customWidth="1"/>
    <col min="11010" max="11012" width="15.7109375" style="633" customWidth="1"/>
    <col min="11013" max="11013" width="15" style="633" customWidth="1"/>
    <col min="11014" max="11264" width="9.140625" style="633"/>
    <col min="11265" max="11265" width="95.140625" style="633" customWidth="1"/>
    <col min="11266" max="11268" width="15.7109375" style="633" customWidth="1"/>
    <col min="11269" max="11269" width="15" style="633" customWidth="1"/>
    <col min="11270" max="11520" width="9.140625" style="633"/>
    <col min="11521" max="11521" width="95.140625" style="633" customWidth="1"/>
    <col min="11522" max="11524" width="15.7109375" style="633" customWidth="1"/>
    <col min="11525" max="11525" width="15" style="633" customWidth="1"/>
    <col min="11526" max="11776" width="9.140625" style="633"/>
    <col min="11777" max="11777" width="95.140625" style="633" customWidth="1"/>
    <col min="11778" max="11780" width="15.7109375" style="633" customWidth="1"/>
    <col min="11781" max="11781" width="15" style="633" customWidth="1"/>
    <col min="11782" max="12032" width="9.140625" style="633"/>
    <col min="12033" max="12033" width="95.140625" style="633" customWidth="1"/>
    <col min="12034" max="12036" width="15.7109375" style="633" customWidth="1"/>
    <col min="12037" max="12037" width="15" style="633" customWidth="1"/>
    <col min="12038" max="12288" width="9.140625" style="633"/>
    <col min="12289" max="12289" width="95.140625" style="633" customWidth="1"/>
    <col min="12290" max="12292" width="15.7109375" style="633" customWidth="1"/>
    <col min="12293" max="12293" width="15" style="633" customWidth="1"/>
    <col min="12294" max="12544" width="9.140625" style="633"/>
    <col min="12545" max="12545" width="95.140625" style="633" customWidth="1"/>
    <col min="12546" max="12548" width="15.7109375" style="633" customWidth="1"/>
    <col min="12549" max="12549" width="15" style="633" customWidth="1"/>
    <col min="12550" max="12800" width="9.140625" style="633"/>
    <col min="12801" max="12801" width="95.140625" style="633" customWidth="1"/>
    <col min="12802" max="12804" width="15.7109375" style="633" customWidth="1"/>
    <col min="12805" max="12805" width="15" style="633" customWidth="1"/>
    <col min="12806" max="13056" width="9.140625" style="633"/>
    <col min="13057" max="13057" width="95.140625" style="633" customWidth="1"/>
    <col min="13058" max="13060" width="15.7109375" style="633" customWidth="1"/>
    <col min="13061" max="13061" width="15" style="633" customWidth="1"/>
    <col min="13062" max="13312" width="9.140625" style="633"/>
    <col min="13313" max="13313" width="95.140625" style="633" customWidth="1"/>
    <col min="13314" max="13316" width="15.7109375" style="633" customWidth="1"/>
    <col min="13317" max="13317" width="15" style="633" customWidth="1"/>
    <col min="13318" max="13568" width="9.140625" style="633"/>
    <col min="13569" max="13569" width="95.140625" style="633" customWidth="1"/>
    <col min="13570" max="13572" width="15.7109375" style="633" customWidth="1"/>
    <col min="13573" max="13573" width="15" style="633" customWidth="1"/>
    <col min="13574" max="13824" width="9.140625" style="633"/>
    <col min="13825" max="13825" width="95.140625" style="633" customWidth="1"/>
    <col min="13826" max="13828" width="15.7109375" style="633" customWidth="1"/>
    <col min="13829" max="13829" width="15" style="633" customWidth="1"/>
    <col min="13830" max="14080" width="9.140625" style="633"/>
    <col min="14081" max="14081" width="95.140625" style="633" customWidth="1"/>
    <col min="14082" max="14084" width="15.7109375" style="633" customWidth="1"/>
    <col min="14085" max="14085" width="15" style="633" customWidth="1"/>
    <col min="14086" max="14336" width="9.140625" style="633"/>
    <col min="14337" max="14337" width="95.140625" style="633" customWidth="1"/>
    <col min="14338" max="14340" width="15.7109375" style="633" customWidth="1"/>
    <col min="14341" max="14341" width="15" style="633" customWidth="1"/>
    <col min="14342" max="14592" width="9.140625" style="633"/>
    <col min="14593" max="14593" width="95.140625" style="633" customWidth="1"/>
    <col min="14594" max="14596" width="15.7109375" style="633" customWidth="1"/>
    <col min="14597" max="14597" width="15" style="633" customWidth="1"/>
    <col min="14598" max="14848" width="9.140625" style="633"/>
    <col min="14849" max="14849" width="95.140625" style="633" customWidth="1"/>
    <col min="14850" max="14852" width="15.7109375" style="633" customWidth="1"/>
    <col min="14853" max="14853" width="15" style="633" customWidth="1"/>
    <col min="14854" max="15104" width="9.140625" style="633"/>
    <col min="15105" max="15105" width="95.140625" style="633" customWidth="1"/>
    <col min="15106" max="15108" width="15.7109375" style="633" customWidth="1"/>
    <col min="15109" max="15109" width="15" style="633" customWidth="1"/>
    <col min="15110" max="15360" width="9.140625" style="633"/>
    <col min="15361" max="15361" width="95.140625" style="633" customWidth="1"/>
    <col min="15362" max="15364" width="15.7109375" style="633" customWidth="1"/>
    <col min="15365" max="15365" width="15" style="633" customWidth="1"/>
    <col min="15366" max="15616" width="9.140625" style="633"/>
    <col min="15617" max="15617" width="95.140625" style="633" customWidth="1"/>
    <col min="15618" max="15620" width="15.7109375" style="633" customWidth="1"/>
    <col min="15621" max="15621" width="15" style="633" customWidth="1"/>
    <col min="15622" max="15872" width="9.140625" style="633"/>
    <col min="15873" max="15873" width="95.140625" style="633" customWidth="1"/>
    <col min="15874" max="15876" width="15.7109375" style="633" customWidth="1"/>
    <col min="15877" max="15877" width="15" style="633" customWidth="1"/>
    <col min="15878" max="16128" width="9.140625" style="633"/>
    <col min="16129" max="16129" width="95.140625" style="633" customWidth="1"/>
    <col min="16130" max="16132" width="15.7109375" style="633" customWidth="1"/>
    <col min="16133" max="16133" width="15" style="633" customWidth="1"/>
    <col min="16134" max="16384" width="9.140625" style="633"/>
  </cols>
  <sheetData>
    <row r="1" spans="1:5" ht="30" customHeight="1">
      <c r="A1" s="751" t="s">
        <v>444</v>
      </c>
      <c r="B1" s="751"/>
      <c r="C1" s="751"/>
      <c r="D1" s="751"/>
      <c r="E1" s="751"/>
    </row>
    <row r="2" spans="1:5" ht="15" customHeight="1">
      <c r="A2" s="752" t="s">
        <v>650</v>
      </c>
      <c r="B2" s="752"/>
      <c r="C2" s="752"/>
      <c r="D2" s="752"/>
      <c r="E2" s="752"/>
    </row>
    <row r="3" spans="1:5" ht="15" customHeight="1">
      <c r="A3" s="764" t="s">
        <v>1500</v>
      </c>
      <c r="B3" s="764"/>
      <c r="C3" s="764"/>
      <c r="D3" s="764"/>
      <c r="E3" s="764"/>
    </row>
    <row r="4" spans="1:5" s="78" customFormat="1" ht="30" customHeight="1">
      <c r="A4" s="753" t="s">
        <v>651</v>
      </c>
      <c r="B4" s="753"/>
      <c r="C4" s="753"/>
      <c r="D4" s="753"/>
      <c r="E4" s="753"/>
    </row>
    <row r="5" spans="1:5" ht="3.75" customHeight="1">
      <c r="A5" s="47"/>
      <c r="B5" s="47"/>
      <c r="C5" s="47"/>
      <c r="D5" s="47"/>
      <c r="E5" s="47"/>
    </row>
    <row r="6" spans="1:5" s="14" customFormat="1" ht="30" customHeight="1">
      <c r="A6" s="239"/>
      <c r="B6" s="240" t="s">
        <v>63</v>
      </c>
      <c r="C6" s="240" t="s">
        <v>65</v>
      </c>
      <c r="D6" s="240" t="s">
        <v>67</v>
      </c>
      <c r="E6" s="369" t="s">
        <v>519</v>
      </c>
    </row>
    <row r="7" spans="1:5" s="275" customFormat="1" ht="15" customHeight="1">
      <c r="A7" s="521" t="s">
        <v>652</v>
      </c>
      <c r="B7" s="242">
        <v>0.63870000000000005</v>
      </c>
      <c r="C7" s="242">
        <v>0.16900000000000001</v>
      </c>
      <c r="D7" s="242">
        <v>0.93359999999999999</v>
      </c>
      <c r="E7" s="242">
        <v>0.5222</v>
      </c>
    </row>
    <row r="8" spans="1:5" s="276" customFormat="1" ht="15" customHeight="1">
      <c r="A8" s="120" t="s">
        <v>653</v>
      </c>
      <c r="B8" s="121">
        <v>403163537.07999998</v>
      </c>
      <c r="C8" s="121">
        <v>145692254.22999999</v>
      </c>
      <c r="D8" s="121">
        <v>46625997.780000001</v>
      </c>
      <c r="E8" s="121">
        <v>595481789.09000003</v>
      </c>
    </row>
    <row r="9" spans="1:5" s="276" customFormat="1" ht="15" customHeight="1">
      <c r="A9" s="120" t="s">
        <v>654</v>
      </c>
      <c r="B9" s="121">
        <v>0</v>
      </c>
      <c r="C9" s="121">
        <v>0</v>
      </c>
      <c r="D9" s="121">
        <v>0</v>
      </c>
      <c r="E9" s="121">
        <v>0</v>
      </c>
    </row>
    <row r="10" spans="1:5" s="276" customFormat="1" ht="15" customHeight="1">
      <c r="A10" s="120" t="s">
        <v>655</v>
      </c>
      <c r="B10" s="121">
        <v>343053664.70999998</v>
      </c>
      <c r="C10" s="121">
        <v>77000033.049999997</v>
      </c>
      <c r="D10" s="121">
        <v>25205043.039999999</v>
      </c>
      <c r="E10" s="121">
        <v>445258740.80000001</v>
      </c>
    </row>
    <row r="11" spans="1:5" s="276" customFormat="1" ht="15" customHeight="1">
      <c r="A11" s="120" t="s">
        <v>656</v>
      </c>
      <c r="B11" s="121">
        <v>1285929823.76</v>
      </c>
      <c r="C11" s="121">
        <v>589008196.90999997</v>
      </c>
      <c r="D11" s="121">
        <v>197207192.18000001</v>
      </c>
      <c r="E11" s="121">
        <v>2072145212.8499999</v>
      </c>
    </row>
    <row r="12" spans="1:5" s="276" customFormat="1" ht="15" customHeight="1">
      <c r="A12" s="120" t="s">
        <v>657</v>
      </c>
      <c r="B12" s="121">
        <v>43321167.710000001</v>
      </c>
      <c r="C12" s="121">
        <v>0</v>
      </c>
      <c r="D12" s="121">
        <v>226543.9</v>
      </c>
      <c r="E12" s="121">
        <v>43547711.609999999</v>
      </c>
    </row>
    <row r="13" spans="1:5" s="276" customFormat="1" ht="15" customHeight="1">
      <c r="A13" s="120" t="s">
        <v>658</v>
      </c>
      <c r="B13" s="121">
        <v>436211663.30000001</v>
      </c>
      <c r="C13" s="121">
        <v>293521099.41000003</v>
      </c>
      <c r="D13" s="121">
        <v>79974716.810000002</v>
      </c>
      <c r="E13" s="121">
        <v>809707479.51999998</v>
      </c>
    </row>
    <row r="14" spans="1:5" s="276" customFormat="1" ht="15" customHeight="1">
      <c r="A14" s="243" t="s">
        <v>659</v>
      </c>
      <c r="B14" s="277">
        <v>2511679856.5599999</v>
      </c>
      <c r="C14" s="277">
        <v>1105221583.5999999</v>
      </c>
      <c r="D14" s="277">
        <v>349239493.70999998</v>
      </c>
      <c r="E14" s="277">
        <v>3966140933.8699999</v>
      </c>
    </row>
    <row r="15" spans="1:5" s="276" customFormat="1" ht="15" customHeight="1">
      <c r="A15" s="120" t="s">
        <v>660</v>
      </c>
      <c r="B15" s="121">
        <v>1180278183.9045</v>
      </c>
      <c r="C15" s="121">
        <v>603425204.47500002</v>
      </c>
      <c r="D15" s="121">
        <v>183789229.433</v>
      </c>
      <c r="E15" s="121">
        <v>1967492617.8125</v>
      </c>
    </row>
    <row r="16" spans="1:5" s="276" customFormat="1" ht="15" customHeight="1">
      <c r="A16" s="120" t="s">
        <v>661</v>
      </c>
      <c r="B16" s="123">
        <v>0.46989999999999998</v>
      </c>
      <c r="C16" s="123">
        <v>0.54600000000000004</v>
      </c>
      <c r="D16" s="123">
        <v>0.52629999999999999</v>
      </c>
      <c r="E16" s="123">
        <v>0.49609999999999999</v>
      </c>
    </row>
    <row r="17" spans="1:5" s="276" customFormat="1" ht="15" customHeight="1">
      <c r="A17" s="243" t="s">
        <v>662</v>
      </c>
      <c r="B17" s="277">
        <v>118027818.39049999</v>
      </c>
      <c r="C17" s="277">
        <v>60342520.447499998</v>
      </c>
      <c r="D17" s="277">
        <v>18378922.943300001</v>
      </c>
      <c r="E17" s="277">
        <v>196749261.78130001</v>
      </c>
    </row>
    <row r="18" spans="1:5" s="276" customFormat="1" ht="15" customHeight="1">
      <c r="A18" s="120" t="s">
        <v>663</v>
      </c>
      <c r="B18" s="121">
        <v>703179832</v>
      </c>
      <c r="C18" s="121">
        <v>108029151</v>
      </c>
      <c r="D18" s="121">
        <v>169301807</v>
      </c>
      <c r="E18" s="121">
        <v>980510790</v>
      </c>
    </row>
    <row r="19" spans="1:5" s="276" customFormat="1" ht="15" customHeight="1">
      <c r="A19" s="120" t="s">
        <v>664</v>
      </c>
      <c r="B19" s="121">
        <v>0</v>
      </c>
      <c r="C19" s="121">
        <v>0</v>
      </c>
      <c r="D19" s="121">
        <v>0</v>
      </c>
      <c r="E19" s="121">
        <v>0</v>
      </c>
    </row>
    <row r="20" spans="1:5" s="276" customFormat="1" ht="15" customHeight="1">
      <c r="A20" s="244" t="s">
        <v>665</v>
      </c>
      <c r="B20" s="121">
        <v>0</v>
      </c>
      <c r="C20" s="121">
        <v>0</v>
      </c>
      <c r="D20" s="121">
        <v>0</v>
      </c>
      <c r="E20" s="121">
        <v>0</v>
      </c>
    </row>
    <row r="21" spans="1:5" s="276" customFormat="1" ht="15" customHeight="1">
      <c r="A21" s="120" t="s">
        <v>666</v>
      </c>
      <c r="B21" s="121">
        <v>0</v>
      </c>
      <c r="C21" s="121">
        <v>6487633</v>
      </c>
      <c r="D21" s="121">
        <v>0</v>
      </c>
      <c r="E21" s="121">
        <v>6487633</v>
      </c>
    </row>
    <row r="22" spans="1:5" s="276" customFormat="1" ht="15" customHeight="1">
      <c r="A22" s="243" t="s">
        <v>667</v>
      </c>
      <c r="B22" s="278">
        <v>703179832</v>
      </c>
      <c r="C22" s="278">
        <v>101541518</v>
      </c>
      <c r="D22" s="278">
        <v>169301807</v>
      </c>
      <c r="E22" s="277">
        <v>974023157</v>
      </c>
    </row>
    <row r="23" spans="1:5" s="276" customFormat="1" ht="15" customHeight="1">
      <c r="A23" s="120" t="s">
        <v>668</v>
      </c>
      <c r="B23" s="121">
        <v>0</v>
      </c>
      <c r="C23" s="279">
        <v>0</v>
      </c>
      <c r="D23" s="279">
        <v>0</v>
      </c>
      <c r="E23" s="121">
        <v>0</v>
      </c>
    </row>
    <row r="24" spans="1:5" s="276" customFormat="1" ht="15" customHeight="1">
      <c r="A24" s="120" t="s">
        <v>669</v>
      </c>
      <c r="B24" s="121">
        <v>0</v>
      </c>
      <c r="C24" s="121">
        <v>0</v>
      </c>
      <c r="D24" s="121">
        <v>0</v>
      </c>
      <c r="E24" s="121">
        <v>0</v>
      </c>
    </row>
    <row r="25" spans="1:5" s="280" customFormat="1" ht="15" customHeight="1">
      <c r="A25" s="120" t="s">
        <v>670</v>
      </c>
      <c r="B25" s="121">
        <v>0</v>
      </c>
      <c r="C25" s="121">
        <v>0</v>
      </c>
      <c r="D25" s="121">
        <v>0</v>
      </c>
      <c r="E25" s="121">
        <v>0</v>
      </c>
    </row>
    <row r="26" spans="1:5" s="276" customFormat="1" ht="15" customHeight="1">
      <c r="A26" s="120" t="s">
        <v>671</v>
      </c>
      <c r="B26" s="121">
        <v>0</v>
      </c>
      <c r="C26" s="121">
        <v>0</v>
      </c>
      <c r="D26" s="121">
        <v>0</v>
      </c>
      <c r="E26" s="121">
        <v>0</v>
      </c>
    </row>
    <row r="27" spans="1:5" s="36" customFormat="1" ht="15" customHeight="1">
      <c r="A27" s="120" t="s">
        <v>672</v>
      </c>
      <c r="B27" s="121">
        <v>50864035</v>
      </c>
      <c r="C27" s="121">
        <v>428953</v>
      </c>
      <c r="D27" s="121">
        <v>2280773</v>
      </c>
      <c r="E27" s="121">
        <v>53573761</v>
      </c>
    </row>
    <row r="28" spans="1:5" s="281" customFormat="1" ht="15" customHeight="1">
      <c r="A28" s="244" t="s">
        <v>673</v>
      </c>
      <c r="B28" s="121">
        <v>0</v>
      </c>
      <c r="C28" s="121">
        <v>0</v>
      </c>
      <c r="D28" s="121">
        <v>0</v>
      </c>
      <c r="E28" s="121">
        <v>0</v>
      </c>
    </row>
    <row r="29" spans="1:5" s="276" customFormat="1" ht="15" customHeight="1">
      <c r="A29" s="243" t="s">
        <v>674</v>
      </c>
      <c r="B29" s="277">
        <v>50864035</v>
      </c>
      <c r="C29" s="277">
        <v>428953</v>
      </c>
      <c r="D29" s="277">
        <v>2280773</v>
      </c>
      <c r="E29" s="277">
        <v>53573761</v>
      </c>
    </row>
    <row r="30" spans="1:5" s="276" customFormat="1" ht="15" customHeight="1">
      <c r="A30" s="120" t="s">
        <v>675</v>
      </c>
      <c r="B30" s="121">
        <v>0</v>
      </c>
      <c r="C30" s="121">
        <v>0</v>
      </c>
      <c r="D30" s="121">
        <v>0</v>
      </c>
      <c r="E30" s="121">
        <v>0</v>
      </c>
    </row>
    <row r="31" spans="1:5" s="276" customFormat="1" ht="15" customHeight="1">
      <c r="A31" s="120" t="s">
        <v>676</v>
      </c>
      <c r="B31" s="121">
        <v>246960</v>
      </c>
      <c r="C31" s="121">
        <v>0</v>
      </c>
      <c r="D31" s="121">
        <v>0</v>
      </c>
      <c r="E31" s="121">
        <v>246960</v>
      </c>
    </row>
    <row r="32" spans="1:5" s="276" customFormat="1" ht="15" customHeight="1">
      <c r="A32" s="243" t="s">
        <v>677</v>
      </c>
      <c r="B32" s="277">
        <v>753796907</v>
      </c>
      <c r="C32" s="277">
        <v>101970471</v>
      </c>
      <c r="D32" s="277">
        <v>171582580</v>
      </c>
      <c r="E32" s="277">
        <v>1027349958</v>
      </c>
    </row>
    <row r="33" spans="1:5" ht="15" customHeight="1">
      <c r="A33" s="120" t="s">
        <v>678</v>
      </c>
      <c r="B33" s="121">
        <v>635769088.60959995</v>
      </c>
      <c r="C33" s="121">
        <v>41627950.552500002</v>
      </c>
      <c r="D33" s="121">
        <v>153203657.05669999</v>
      </c>
      <c r="E33" s="121">
        <v>830600696.21879995</v>
      </c>
    </row>
    <row r="34" spans="1:5" ht="15" customHeight="1">
      <c r="A34" s="120" t="s">
        <v>679</v>
      </c>
      <c r="B34" s="123">
        <v>3.6600000000000001E-2</v>
      </c>
      <c r="C34" s="123">
        <v>0.28039999999999998</v>
      </c>
      <c r="D34" s="123">
        <v>1.14E-2</v>
      </c>
      <c r="E34" s="123">
        <v>5.6599999999999998E-2</v>
      </c>
    </row>
    <row r="35" spans="1:5" ht="3.75" customHeight="1" thickBot="1">
      <c r="A35" s="522"/>
      <c r="B35" s="522"/>
      <c r="C35" s="522"/>
      <c r="D35" s="522"/>
      <c r="E35" s="522"/>
    </row>
    <row r="36" spans="1:5" ht="30" customHeight="1">
      <c r="A36" s="788" t="s">
        <v>680</v>
      </c>
      <c r="B36" s="788"/>
      <c r="C36" s="788"/>
      <c r="D36" s="788"/>
      <c r="E36" s="788"/>
    </row>
    <row r="37" spans="1:5" ht="15" customHeight="1">
      <c r="A37" s="120"/>
      <c r="B37" s="47"/>
      <c r="C37" s="47"/>
      <c r="D37" s="47"/>
      <c r="E37" s="47"/>
    </row>
  </sheetData>
  <mergeCells count="5">
    <mergeCell ref="A1:E1"/>
    <mergeCell ref="A2:E2"/>
    <mergeCell ref="A3:E3"/>
    <mergeCell ref="A4:E4"/>
    <mergeCell ref="A36:E36"/>
  </mergeCells>
  <pageMargins left="0.66" right="0.46" top="0.54" bottom="0.35" header="0.5" footer="0.35"/>
  <pageSetup scale="38" orientation="landscape" horizont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F26"/>
  <sheetViews>
    <sheetView zoomScaleNormal="100" workbookViewId="0">
      <selection sqref="A1:F1"/>
    </sheetView>
  </sheetViews>
  <sheetFormatPr defaultColWidth="9.140625" defaultRowHeight="12.75"/>
  <cols>
    <col min="1" max="1" width="44.5703125" style="33" customWidth="1"/>
    <col min="2" max="2" width="9.140625" style="633" bestFit="1" customWidth="1"/>
    <col min="3" max="4" width="7.5703125" style="633" bestFit="1" customWidth="1"/>
    <col min="5" max="5" width="9.28515625" style="633" bestFit="1" customWidth="1"/>
    <col min="6" max="6" width="10.7109375" style="633" customWidth="1"/>
    <col min="7" max="16384" width="9.140625" style="633"/>
  </cols>
  <sheetData>
    <row r="1" spans="1:6" s="28" customFormat="1" ht="30" customHeight="1">
      <c r="A1" s="751" t="s">
        <v>444</v>
      </c>
      <c r="B1" s="751"/>
      <c r="C1" s="751"/>
      <c r="D1" s="751"/>
      <c r="E1" s="751"/>
      <c r="F1" s="751"/>
    </row>
    <row r="2" spans="1:6" s="28" customFormat="1" ht="15" customHeight="1">
      <c r="A2" s="752" t="s">
        <v>681</v>
      </c>
      <c r="B2" s="752"/>
      <c r="C2" s="752"/>
      <c r="D2" s="752"/>
      <c r="E2" s="752"/>
      <c r="F2" s="752"/>
    </row>
    <row r="3" spans="1:6" s="28" customFormat="1" ht="15" customHeight="1">
      <c r="A3" s="764" t="s">
        <v>1500</v>
      </c>
      <c r="B3" s="764"/>
      <c r="C3" s="764"/>
      <c r="D3" s="764"/>
      <c r="E3" s="764"/>
      <c r="F3" s="764"/>
    </row>
    <row r="4" spans="1:6" s="29" customFormat="1" ht="30" customHeight="1">
      <c r="A4" s="753" t="s">
        <v>512</v>
      </c>
      <c r="B4" s="753"/>
      <c r="C4" s="753"/>
      <c r="D4" s="753"/>
      <c r="E4" s="753"/>
      <c r="F4" s="753"/>
    </row>
    <row r="5" spans="1:6" ht="3.75" customHeight="1">
      <c r="A5" s="125"/>
      <c r="B5" s="47"/>
      <c r="C5" s="126"/>
      <c r="D5" s="126"/>
      <c r="E5" s="47"/>
      <c r="F5" s="282"/>
    </row>
    <row r="6" spans="1:6" ht="30" customHeight="1">
      <c r="A6" s="299"/>
      <c r="B6" s="300" t="s">
        <v>63</v>
      </c>
      <c r="C6" s="300" t="s">
        <v>65</v>
      </c>
      <c r="D6" s="300" t="s">
        <v>67</v>
      </c>
      <c r="E6" s="308" t="s">
        <v>519</v>
      </c>
      <c r="F6" s="308" t="s">
        <v>682</v>
      </c>
    </row>
    <row r="7" spans="1:6" ht="15" customHeight="1">
      <c r="A7" s="71" t="s">
        <v>683</v>
      </c>
      <c r="B7" s="126">
        <v>1610575.6086800001</v>
      </c>
      <c r="C7" s="126">
        <v>761529.89048000006</v>
      </c>
      <c r="D7" s="126">
        <v>221655.81586999999</v>
      </c>
      <c r="E7" s="126">
        <v>2593761.3150300002</v>
      </c>
      <c r="F7" s="248">
        <v>0.97924650280784642</v>
      </c>
    </row>
    <row r="8" spans="1:6" ht="15" customHeight="1">
      <c r="A8" s="71" t="s">
        <v>684</v>
      </c>
      <c r="B8" s="126">
        <v>2916.57359</v>
      </c>
      <c r="C8" s="126">
        <v>3531.0266700000002</v>
      </c>
      <c r="D8" s="126">
        <v>3127.8373099999999</v>
      </c>
      <c r="E8" s="126">
        <v>9575.4375700000001</v>
      </c>
      <c r="F8" s="248">
        <v>3.6151027848793801E-3</v>
      </c>
    </row>
    <row r="9" spans="1:6" ht="15" customHeight="1">
      <c r="A9" s="71" t="s">
        <v>685</v>
      </c>
      <c r="B9" s="126">
        <v>2631.3068699999999</v>
      </c>
      <c r="C9" s="126">
        <v>4242.2962300000008</v>
      </c>
      <c r="D9" s="126">
        <v>3277.3447000000001</v>
      </c>
      <c r="E9" s="126">
        <v>10150.9478</v>
      </c>
      <c r="F9" s="248">
        <v>3.8323804413822986E-3</v>
      </c>
    </row>
    <row r="10" spans="1:6" ht="15" customHeight="1">
      <c r="A10" s="71" t="s">
        <v>686</v>
      </c>
      <c r="B10" s="126">
        <v>69.504949999999994</v>
      </c>
      <c r="C10" s="126">
        <v>127.28645</v>
      </c>
      <c r="D10" s="126">
        <v>87.183480000000003</v>
      </c>
      <c r="E10" s="126">
        <v>283.97487999999998</v>
      </c>
      <c r="F10" s="248">
        <v>1.07211641454396E-4</v>
      </c>
    </row>
    <row r="11" spans="1:6" ht="15" customHeight="1">
      <c r="A11" s="71" t="s">
        <v>687</v>
      </c>
      <c r="B11" s="126">
        <v>4007.8752599999998</v>
      </c>
      <c r="C11" s="126">
        <v>3667.8993799999998</v>
      </c>
      <c r="D11" s="126">
        <v>1170.2110600000001</v>
      </c>
      <c r="E11" s="126">
        <v>8845.9856999999993</v>
      </c>
      <c r="F11" s="248">
        <v>3.3397061288629125E-3</v>
      </c>
    </row>
    <row r="12" spans="1:6" ht="15" customHeight="1">
      <c r="A12" s="71" t="s">
        <v>688</v>
      </c>
      <c r="B12" s="126">
        <v>385.53091999999998</v>
      </c>
      <c r="C12" s="126">
        <v>382.27931999999998</v>
      </c>
      <c r="D12" s="126">
        <v>118.70968999999999</v>
      </c>
      <c r="E12" s="126">
        <v>886.51993000000004</v>
      </c>
      <c r="F12" s="248">
        <v>3.3469600155244702E-4</v>
      </c>
    </row>
    <row r="13" spans="1:6" ht="15" customHeight="1">
      <c r="A13" s="71" t="s">
        <v>689</v>
      </c>
      <c r="B13" s="126">
        <v>281.31069000000002</v>
      </c>
      <c r="C13" s="126">
        <v>371.63661999999999</v>
      </c>
      <c r="D13" s="126">
        <v>0</v>
      </c>
      <c r="E13" s="126">
        <v>652.94731000000002</v>
      </c>
      <c r="F13" s="248">
        <v>2.4651318767467058E-4</v>
      </c>
    </row>
    <row r="14" spans="1:6" ht="15" customHeight="1">
      <c r="A14" s="71" t="s">
        <v>690</v>
      </c>
      <c r="B14" s="126">
        <v>76.577680000000001</v>
      </c>
      <c r="C14" s="126">
        <v>98.107079999999996</v>
      </c>
      <c r="D14" s="126">
        <v>0</v>
      </c>
      <c r="E14" s="126">
        <v>174.68476000000001</v>
      </c>
      <c r="F14" s="248">
        <v>6.5950339891567694E-5</v>
      </c>
    </row>
    <row r="15" spans="1:6" ht="15" customHeight="1">
      <c r="A15" s="71" t="s">
        <v>691</v>
      </c>
      <c r="B15" s="126">
        <v>0</v>
      </c>
      <c r="C15" s="126">
        <v>0</v>
      </c>
      <c r="D15" s="126">
        <v>720.28185999999994</v>
      </c>
      <c r="E15" s="126">
        <v>720.28185999999994</v>
      </c>
      <c r="F15" s="248">
        <v>2.7193461802123173E-4</v>
      </c>
    </row>
    <row r="16" spans="1:6" ht="15" customHeight="1">
      <c r="A16" s="71" t="s">
        <v>692</v>
      </c>
      <c r="B16" s="126">
        <v>0</v>
      </c>
      <c r="C16" s="126">
        <v>0</v>
      </c>
      <c r="D16" s="126">
        <v>288.11273</v>
      </c>
      <c r="E16" s="126">
        <v>288.11273</v>
      </c>
      <c r="F16" s="248">
        <v>1.08773841922944E-4</v>
      </c>
    </row>
    <row r="17" spans="1:6" ht="15" customHeight="1">
      <c r="A17" s="71" t="s">
        <v>693</v>
      </c>
      <c r="B17" s="126">
        <v>17085.343570000001</v>
      </c>
      <c r="C17" s="126">
        <v>10412.957109999999</v>
      </c>
      <c r="D17" s="126">
        <v>7101.9838399999999</v>
      </c>
      <c r="E17" s="126">
        <v>34600.284520000001</v>
      </c>
      <c r="F17" s="248">
        <v>1.3062962816212168E-2</v>
      </c>
    </row>
    <row r="18" spans="1:6" ht="15" customHeight="1">
      <c r="A18" s="71" t="s">
        <v>694</v>
      </c>
      <c r="B18" s="126">
        <v>8876.9320299999999</v>
      </c>
      <c r="C18" s="126">
        <v>5229.8028400000003</v>
      </c>
      <c r="D18" s="126">
        <v>4812.53197</v>
      </c>
      <c r="E18" s="126">
        <v>18919.26684</v>
      </c>
      <c r="F18" s="248">
        <v>7.14276436363003E-3</v>
      </c>
    </row>
    <row r="19" spans="1:6" ht="15" customHeight="1">
      <c r="A19" s="302" t="s">
        <v>695</v>
      </c>
      <c r="B19" s="303">
        <v>1634581.4450699999</v>
      </c>
      <c r="C19" s="303">
        <v>780224.67981999996</v>
      </c>
      <c r="D19" s="303">
        <v>233925.63732999997</v>
      </c>
      <c r="E19" s="303">
        <v>2648731.7622200008</v>
      </c>
      <c r="F19" s="337">
        <v>1</v>
      </c>
    </row>
    <row r="20" spans="1:6" ht="15" customHeight="1">
      <c r="A20" s="71" t="s">
        <v>1005</v>
      </c>
      <c r="B20" s="126">
        <v>12325.11917</v>
      </c>
      <c r="C20" s="126">
        <v>9368.5023600000004</v>
      </c>
      <c r="D20" s="126">
        <v>8434.3751799999991</v>
      </c>
      <c r="E20" s="126">
        <v>30127.996709999999</v>
      </c>
      <c r="F20" s="126"/>
    </row>
    <row r="21" spans="1:6" s="30" customFormat="1" ht="15" customHeight="1" thickBot="1">
      <c r="A21" s="523" t="s">
        <v>1006</v>
      </c>
      <c r="B21" s="524">
        <v>0.61711852758544194</v>
      </c>
      <c r="C21" s="524">
        <v>0.29456538066582649</v>
      </c>
      <c r="D21" s="524">
        <v>8.831609174873116E-2</v>
      </c>
      <c r="E21" s="524">
        <v>1</v>
      </c>
      <c r="F21" s="524"/>
    </row>
    <row r="22" spans="1:6" ht="15" customHeight="1">
      <c r="A22" s="631" t="s">
        <v>698</v>
      </c>
      <c r="B22" s="283"/>
      <c r="C22" s="284"/>
      <c r="D22" s="284"/>
      <c r="E22" s="283"/>
      <c r="F22" s="283"/>
    </row>
    <row r="23" spans="1:6" ht="114.75" customHeight="1">
      <c r="A23" s="767" t="s">
        <v>558</v>
      </c>
      <c r="B23" s="789"/>
      <c r="C23" s="789"/>
      <c r="D23" s="789"/>
      <c r="E23" s="789"/>
      <c r="F23" s="789"/>
    </row>
    <row r="24" spans="1:6" ht="105" customHeight="1">
      <c r="A24" s="767" t="s">
        <v>559</v>
      </c>
      <c r="B24" s="789"/>
      <c r="C24" s="789"/>
      <c r="D24" s="789"/>
      <c r="E24" s="789"/>
      <c r="F24" s="789"/>
    </row>
    <row r="25" spans="1:6" ht="15" customHeight="1">
      <c r="A25" s="631" t="s">
        <v>699</v>
      </c>
      <c r="B25" s="631"/>
      <c r="C25" s="285"/>
      <c r="D25" s="285"/>
      <c r="E25" s="631"/>
      <c r="F25" s="631"/>
    </row>
    <row r="26" spans="1:6" ht="15" customHeight="1">
      <c r="A26" s="525"/>
      <c r="B26" s="631"/>
      <c r="C26" s="285"/>
      <c r="D26" s="285"/>
      <c r="E26" s="631"/>
      <c r="F26" s="631"/>
    </row>
  </sheetData>
  <mergeCells count="6">
    <mergeCell ref="A24:F24"/>
    <mergeCell ref="A1:F1"/>
    <mergeCell ref="A2:F2"/>
    <mergeCell ref="A3:F3"/>
    <mergeCell ref="A4:F4"/>
    <mergeCell ref="A23:F23"/>
  </mergeCells>
  <printOptions horizontalCentered="1"/>
  <pageMargins left="0.77" right="0.52" top="0.56000000000000005" bottom="0.43" header="0.51181102362204722" footer="0.38"/>
  <pageSetup scale="60"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68"/>
  <sheetViews>
    <sheetView workbookViewId="0">
      <selection sqref="A1:F1"/>
    </sheetView>
  </sheetViews>
  <sheetFormatPr defaultRowHeight="15"/>
  <cols>
    <col min="1" max="1" width="79" style="5" customWidth="1"/>
    <col min="2" max="2" width="9.140625" style="5" bestFit="1" customWidth="1"/>
    <col min="3" max="4" width="7.5703125" style="5" bestFit="1" customWidth="1"/>
    <col min="5" max="5" width="9.28515625" style="5" bestFit="1" customWidth="1"/>
    <col min="6" max="6" width="10.7109375" style="5" customWidth="1"/>
    <col min="7" max="16384" width="9.140625" style="5"/>
  </cols>
  <sheetData>
    <row r="1" spans="1:7" ht="30" customHeight="1">
      <c r="A1" s="736" t="s">
        <v>444</v>
      </c>
      <c r="B1" s="736"/>
      <c r="C1" s="736"/>
      <c r="D1" s="736"/>
      <c r="E1" s="736"/>
      <c r="F1" s="736"/>
      <c r="G1" s="11"/>
    </row>
    <row r="2" spans="1:7" ht="18">
      <c r="A2" s="737" t="s">
        <v>1007</v>
      </c>
      <c r="B2" s="737"/>
      <c r="C2" s="737"/>
      <c r="D2" s="737"/>
      <c r="E2" s="737"/>
      <c r="F2" s="737"/>
      <c r="G2" s="11"/>
    </row>
    <row r="3" spans="1:7" ht="18">
      <c r="A3" s="737" t="s">
        <v>1500</v>
      </c>
      <c r="B3" s="737"/>
      <c r="C3" s="737"/>
      <c r="D3" s="737"/>
      <c r="E3" s="737"/>
      <c r="F3" s="737"/>
      <c r="G3" s="11"/>
    </row>
    <row r="4" spans="1:7" ht="30" customHeight="1">
      <c r="A4" s="741" t="s">
        <v>512</v>
      </c>
      <c r="B4" s="741"/>
      <c r="C4" s="741"/>
      <c r="D4" s="741"/>
      <c r="E4" s="741"/>
      <c r="F4" s="741"/>
      <c r="G4" s="11"/>
    </row>
    <row r="5" spans="1:7">
      <c r="A5" s="99"/>
      <c r="B5" s="205"/>
      <c r="C5" s="205"/>
      <c r="D5" s="101"/>
      <c r="E5" s="184"/>
      <c r="F5" s="205"/>
      <c r="G5" s="11"/>
    </row>
    <row r="6" spans="1:7" ht="30" customHeight="1">
      <c r="A6" s="72" t="s">
        <v>724</v>
      </c>
      <c r="B6" s="73" t="s">
        <v>63</v>
      </c>
      <c r="C6" s="73" t="s">
        <v>65</v>
      </c>
      <c r="D6" s="73" t="s">
        <v>67</v>
      </c>
      <c r="E6" s="176" t="s">
        <v>519</v>
      </c>
      <c r="F6" s="73" t="s">
        <v>682</v>
      </c>
      <c r="G6" s="440"/>
    </row>
    <row r="7" spans="1:7">
      <c r="A7" s="100" t="s">
        <v>726</v>
      </c>
      <c r="B7" s="97">
        <v>0</v>
      </c>
      <c r="C7" s="97">
        <v>0</v>
      </c>
      <c r="D7" s="97">
        <v>0</v>
      </c>
      <c r="E7" s="97">
        <v>0</v>
      </c>
      <c r="F7" s="160">
        <v>0</v>
      </c>
      <c r="G7" s="11"/>
    </row>
    <row r="8" spans="1:7">
      <c r="A8" s="100" t="s">
        <v>727</v>
      </c>
      <c r="B8" s="97">
        <v>16159.2091</v>
      </c>
      <c r="C8" s="97">
        <v>71674.626709999997</v>
      </c>
      <c r="D8" s="97">
        <v>0</v>
      </c>
      <c r="E8" s="97">
        <v>87833.83580999999</v>
      </c>
      <c r="F8" s="160">
        <v>3.4593100498770769E-2</v>
      </c>
      <c r="G8" s="11"/>
    </row>
    <row r="9" spans="1:7">
      <c r="A9" s="100" t="s">
        <v>728</v>
      </c>
      <c r="B9" s="97">
        <v>0</v>
      </c>
      <c r="C9" s="97">
        <v>48467.297939999997</v>
      </c>
      <c r="D9" s="97">
        <v>0</v>
      </c>
      <c r="E9" s="97">
        <v>48467.297939999997</v>
      </c>
      <c r="F9" s="160">
        <v>1.9088704177387169E-2</v>
      </c>
      <c r="G9" s="11"/>
    </row>
    <row r="10" spans="1:7">
      <c r="A10" s="100" t="s">
        <v>729</v>
      </c>
      <c r="B10" s="97">
        <v>38637.147729999997</v>
      </c>
      <c r="C10" s="97">
        <v>106485.75711000001</v>
      </c>
      <c r="D10" s="97">
        <v>0</v>
      </c>
      <c r="E10" s="97">
        <v>145122.90484</v>
      </c>
      <c r="F10" s="160">
        <v>5.7156233534686476E-2</v>
      </c>
      <c r="G10" s="11"/>
    </row>
    <row r="11" spans="1:7">
      <c r="A11" s="100" t="s">
        <v>730</v>
      </c>
      <c r="B11" s="97">
        <v>95733.422030000002</v>
      </c>
      <c r="C11" s="97">
        <v>100774.32076999999</v>
      </c>
      <c r="D11" s="97">
        <v>3271.34915</v>
      </c>
      <c r="E11" s="97">
        <v>199779.09195</v>
      </c>
      <c r="F11" s="160">
        <v>7.8682413692249265E-2</v>
      </c>
      <c r="G11" s="11"/>
    </row>
    <row r="12" spans="1:7">
      <c r="A12" s="100" t="s">
        <v>731</v>
      </c>
      <c r="B12" s="97">
        <v>200585.47146</v>
      </c>
      <c r="C12" s="97">
        <v>93366.569930000012</v>
      </c>
      <c r="D12" s="97">
        <v>12438.500199999999</v>
      </c>
      <c r="E12" s="97">
        <v>306390.54159000004</v>
      </c>
      <c r="F12" s="160">
        <v>0.12067102272549241</v>
      </c>
      <c r="G12" s="11"/>
    </row>
    <row r="13" spans="1:7">
      <c r="A13" s="100" t="s">
        <v>732</v>
      </c>
      <c r="B13" s="97">
        <v>188134.98828999998</v>
      </c>
      <c r="C13" s="97">
        <v>73022.235700000005</v>
      </c>
      <c r="D13" s="97">
        <v>14075.13228</v>
      </c>
      <c r="E13" s="97">
        <v>275232.35626999999</v>
      </c>
      <c r="F13" s="160">
        <v>0.10839946215667377</v>
      </c>
      <c r="G13" s="11"/>
    </row>
    <row r="14" spans="1:7">
      <c r="A14" s="100" t="s">
        <v>733</v>
      </c>
      <c r="B14" s="97">
        <v>173068.81537</v>
      </c>
      <c r="C14" s="97">
        <v>66953.365290000002</v>
      </c>
      <c r="D14" s="97">
        <v>18578.860579999997</v>
      </c>
      <c r="E14" s="97">
        <v>258601.04124000002</v>
      </c>
      <c r="F14" s="160">
        <v>0.10184926715546669</v>
      </c>
      <c r="G14" s="11"/>
    </row>
    <row r="15" spans="1:7">
      <c r="A15" s="100" t="s">
        <v>734</v>
      </c>
      <c r="B15" s="97">
        <v>124497.78221999999</v>
      </c>
      <c r="C15" s="97">
        <v>42817.925719999999</v>
      </c>
      <c r="D15" s="97">
        <v>11499.186539999999</v>
      </c>
      <c r="E15" s="97">
        <v>178814.89447999999</v>
      </c>
      <c r="F15" s="160">
        <v>7.0425725557570082E-2</v>
      </c>
      <c r="G15" s="11"/>
    </row>
    <row r="16" spans="1:7">
      <c r="A16" s="100" t="s">
        <v>735</v>
      </c>
      <c r="B16" s="97">
        <v>173322.39363999999</v>
      </c>
      <c r="C16" s="97">
        <v>63039.563840000003</v>
      </c>
      <c r="D16" s="97">
        <v>20035.020559999997</v>
      </c>
      <c r="E16" s="97">
        <v>256396.97803999999</v>
      </c>
      <c r="F16" s="160">
        <v>0.10098120328144693</v>
      </c>
      <c r="G16" s="11"/>
    </row>
    <row r="17" spans="1:7">
      <c r="A17" s="100" t="s">
        <v>736</v>
      </c>
      <c r="B17" s="97">
        <v>218945.91021</v>
      </c>
      <c r="C17" s="97">
        <v>75107.133760000012</v>
      </c>
      <c r="D17" s="97">
        <v>31106.99035</v>
      </c>
      <c r="E17" s="97">
        <v>325160.03431999998</v>
      </c>
      <c r="F17" s="160">
        <v>0.12806333278837492</v>
      </c>
      <c r="G17" s="11"/>
    </row>
    <row r="18" spans="1:7">
      <c r="A18" s="100" t="s">
        <v>737</v>
      </c>
      <c r="B18" s="97">
        <v>231111.69456999999</v>
      </c>
      <c r="C18" s="97">
        <v>82846.572739999989</v>
      </c>
      <c r="D18" s="97">
        <v>36527.288970000001</v>
      </c>
      <c r="E18" s="97">
        <v>350485.55627999996</v>
      </c>
      <c r="F18" s="160">
        <v>0.13803771587510746</v>
      </c>
      <c r="G18" s="11"/>
    </row>
    <row r="19" spans="1:7">
      <c r="A19" s="100" t="s">
        <v>738</v>
      </c>
      <c r="B19" s="97">
        <v>31188.134530000003</v>
      </c>
      <c r="C19" s="97">
        <v>11935.0105</v>
      </c>
      <c r="D19" s="97">
        <v>6195.8968700000005</v>
      </c>
      <c r="E19" s="97">
        <v>49319.041899999997</v>
      </c>
      <c r="F19" s="160">
        <v>1.9424161056114834E-2</v>
      </c>
      <c r="G19" s="11"/>
    </row>
    <row r="20" spans="1:7">
      <c r="A20" s="100" t="s">
        <v>739</v>
      </c>
      <c r="B20" s="97">
        <v>33743.727909999994</v>
      </c>
      <c r="C20" s="97">
        <v>15793.957829999999</v>
      </c>
      <c r="D20" s="97">
        <v>7915.2145499999997</v>
      </c>
      <c r="E20" s="97">
        <v>57452.90028999999</v>
      </c>
      <c r="F20" s="160">
        <v>2.2627657500659325E-2</v>
      </c>
      <c r="G20" s="11"/>
    </row>
    <row r="21" spans="1:7">
      <c r="A21" s="72" t="s">
        <v>160</v>
      </c>
      <c r="B21" s="158">
        <v>1525128.6970599999</v>
      </c>
      <c r="C21" s="158">
        <v>852284.33783999993</v>
      </c>
      <c r="D21" s="158">
        <v>161643.44005</v>
      </c>
      <c r="E21" s="158">
        <v>2539056.4749499997</v>
      </c>
      <c r="F21" s="161">
        <v>1</v>
      </c>
      <c r="G21" s="11"/>
    </row>
    <row r="22" spans="1:7">
      <c r="A22" s="54" t="s">
        <v>740</v>
      </c>
      <c r="B22" s="160">
        <v>0.60066749680707021</v>
      </c>
      <c r="C22" s="160">
        <v>0.33566970496659926</v>
      </c>
      <c r="D22" s="160">
        <v>6.3662798226330572E-2</v>
      </c>
      <c r="E22" s="160">
        <v>1</v>
      </c>
      <c r="F22" s="160"/>
      <c r="G22" s="11"/>
    </row>
    <row r="23" spans="1:7" ht="30" customHeight="1">
      <c r="A23" s="435" t="s">
        <v>741</v>
      </c>
      <c r="B23" s="73" t="s">
        <v>63</v>
      </c>
      <c r="C23" s="73" t="s">
        <v>65</v>
      </c>
      <c r="D23" s="73" t="s">
        <v>67</v>
      </c>
      <c r="E23" s="176" t="s">
        <v>519</v>
      </c>
      <c r="F23" s="73" t="s">
        <v>682</v>
      </c>
      <c r="G23" s="441"/>
    </row>
    <row r="24" spans="1:7">
      <c r="A24" s="100" t="s">
        <v>726</v>
      </c>
      <c r="B24" s="97">
        <v>0</v>
      </c>
      <c r="C24" s="97">
        <v>0</v>
      </c>
      <c r="D24" s="97">
        <v>0</v>
      </c>
      <c r="E24" s="97">
        <v>0</v>
      </c>
      <c r="F24" s="160">
        <v>0</v>
      </c>
      <c r="G24" s="11"/>
    </row>
    <row r="25" spans="1:7">
      <c r="A25" s="100" t="s">
        <v>727</v>
      </c>
      <c r="B25" s="97">
        <v>2</v>
      </c>
      <c r="C25" s="97">
        <v>9</v>
      </c>
      <c r="D25" s="97">
        <v>0</v>
      </c>
      <c r="E25" s="97">
        <v>11</v>
      </c>
      <c r="F25" s="160">
        <v>5.5985342019543973E-5</v>
      </c>
      <c r="G25" s="11"/>
    </row>
    <row r="26" spans="1:7">
      <c r="A26" s="100" t="s">
        <v>728</v>
      </c>
      <c r="B26" s="97">
        <v>0</v>
      </c>
      <c r="C26" s="97">
        <v>12</v>
      </c>
      <c r="D26" s="97">
        <v>0</v>
      </c>
      <c r="E26" s="97">
        <v>12</v>
      </c>
      <c r="F26" s="160">
        <v>6.1074918566775247E-5</v>
      </c>
      <c r="G26" s="11"/>
    </row>
    <row r="27" spans="1:7">
      <c r="A27" s="100" t="s">
        <v>729</v>
      </c>
      <c r="B27" s="97">
        <v>19</v>
      </c>
      <c r="C27" s="97">
        <v>47</v>
      </c>
      <c r="D27" s="97">
        <v>0</v>
      </c>
      <c r="E27" s="97">
        <v>66</v>
      </c>
      <c r="F27" s="160">
        <v>3.3591205211726385E-4</v>
      </c>
      <c r="G27" s="11"/>
    </row>
    <row r="28" spans="1:7">
      <c r="A28" s="100" t="s">
        <v>730</v>
      </c>
      <c r="B28" s="97">
        <v>110</v>
      </c>
      <c r="C28" s="97">
        <v>108</v>
      </c>
      <c r="D28" s="97">
        <v>4</v>
      </c>
      <c r="E28" s="97">
        <v>222</v>
      </c>
      <c r="F28" s="160">
        <v>1.1298859934853419E-3</v>
      </c>
      <c r="G28" s="11"/>
    </row>
    <row r="29" spans="1:7">
      <c r="A29" s="100" t="s">
        <v>731</v>
      </c>
      <c r="B29" s="97">
        <v>431</v>
      </c>
      <c r="C29" s="97">
        <v>203</v>
      </c>
      <c r="D29" s="97">
        <v>29</v>
      </c>
      <c r="E29" s="97">
        <v>663</v>
      </c>
      <c r="F29" s="160">
        <v>3.3743892508143322E-3</v>
      </c>
      <c r="G29" s="11"/>
    </row>
    <row r="30" spans="1:7">
      <c r="A30" s="100" t="s">
        <v>732</v>
      </c>
      <c r="B30" s="97">
        <v>722</v>
      </c>
      <c r="C30" s="97">
        <v>275</v>
      </c>
      <c r="D30" s="97">
        <v>54</v>
      </c>
      <c r="E30" s="97">
        <v>1051</v>
      </c>
      <c r="F30" s="160">
        <v>5.3491449511400653E-3</v>
      </c>
      <c r="G30" s="11"/>
    </row>
    <row r="31" spans="1:7">
      <c r="A31" s="100" t="s">
        <v>733</v>
      </c>
      <c r="B31" s="97">
        <v>1044</v>
      </c>
      <c r="C31" s="97">
        <v>399</v>
      </c>
      <c r="D31" s="97">
        <v>110</v>
      </c>
      <c r="E31" s="97">
        <v>1553</v>
      </c>
      <c r="F31" s="160">
        <v>7.9041123778501622E-3</v>
      </c>
      <c r="G31" s="11"/>
    </row>
    <row r="32" spans="1:7">
      <c r="A32" s="100" t="s">
        <v>734</v>
      </c>
      <c r="B32" s="97">
        <v>1061</v>
      </c>
      <c r="C32" s="97">
        <v>364</v>
      </c>
      <c r="D32" s="97">
        <v>99</v>
      </c>
      <c r="E32" s="97">
        <v>1524</v>
      </c>
      <c r="F32" s="160">
        <v>7.7565146579804557E-3</v>
      </c>
      <c r="G32" s="11"/>
    </row>
    <row r="33" spans="1:7">
      <c r="A33" s="100" t="s">
        <v>735</v>
      </c>
      <c r="B33" s="97">
        <v>2086</v>
      </c>
      <c r="C33" s="97">
        <v>751</v>
      </c>
      <c r="D33" s="97">
        <v>241</v>
      </c>
      <c r="E33" s="97">
        <v>3078</v>
      </c>
      <c r="F33" s="160">
        <v>1.5665716612377849E-2</v>
      </c>
      <c r="G33" s="11"/>
    </row>
    <row r="34" spans="1:7">
      <c r="A34" s="100" t="s">
        <v>736</v>
      </c>
      <c r="B34" s="97">
        <v>4519</v>
      </c>
      <c r="C34" s="97">
        <v>1553</v>
      </c>
      <c r="D34" s="97">
        <v>647</v>
      </c>
      <c r="E34" s="97">
        <v>6719</v>
      </c>
      <c r="F34" s="160">
        <v>3.4196864820846905E-2</v>
      </c>
      <c r="G34" s="11"/>
    </row>
    <row r="35" spans="1:7">
      <c r="A35" s="100" t="s">
        <v>737</v>
      </c>
      <c r="B35" s="97">
        <v>14242</v>
      </c>
      <c r="C35" s="97">
        <v>5174</v>
      </c>
      <c r="D35" s="97">
        <v>2316</v>
      </c>
      <c r="E35" s="97">
        <v>21732</v>
      </c>
      <c r="F35" s="160">
        <v>0.11060667752442997</v>
      </c>
      <c r="G35" s="11"/>
    </row>
    <row r="36" spans="1:7">
      <c r="A36" s="100" t="s">
        <v>738</v>
      </c>
      <c r="B36" s="97">
        <v>6319</v>
      </c>
      <c r="C36" s="97">
        <v>2444</v>
      </c>
      <c r="D36" s="97">
        <v>1265</v>
      </c>
      <c r="E36" s="97">
        <v>10028</v>
      </c>
      <c r="F36" s="160">
        <v>5.1038273615635177E-2</v>
      </c>
      <c r="G36" s="11"/>
    </row>
    <row r="37" spans="1:7">
      <c r="A37" s="100" t="s">
        <v>739</v>
      </c>
      <c r="B37" s="97">
        <v>92346</v>
      </c>
      <c r="C37" s="97">
        <v>44729</v>
      </c>
      <c r="D37" s="97">
        <v>12746</v>
      </c>
      <c r="E37" s="97">
        <v>149821</v>
      </c>
      <c r="F37" s="160">
        <v>0.76252544788273613</v>
      </c>
      <c r="G37" s="11"/>
    </row>
    <row r="38" spans="1:7">
      <c r="A38" s="72" t="s">
        <v>160</v>
      </c>
      <c r="B38" s="158">
        <v>122901</v>
      </c>
      <c r="C38" s="158">
        <v>56068</v>
      </c>
      <c r="D38" s="158">
        <v>17511</v>
      </c>
      <c r="E38" s="158">
        <v>196480</v>
      </c>
      <c r="F38" s="161">
        <v>1</v>
      </c>
      <c r="G38" s="11"/>
    </row>
    <row r="39" spans="1:7">
      <c r="A39" s="54" t="s">
        <v>740</v>
      </c>
      <c r="B39" s="160">
        <v>0.62551404723127035</v>
      </c>
      <c r="C39" s="160">
        <v>0.28536237785016288</v>
      </c>
      <c r="D39" s="160">
        <v>8.9123574918566775E-2</v>
      </c>
      <c r="E39" s="160">
        <v>1</v>
      </c>
      <c r="F39" s="160"/>
      <c r="G39" s="11"/>
    </row>
    <row r="40" spans="1:7" ht="15.75" thickBot="1">
      <c r="A40" s="206"/>
      <c r="B40" s="207"/>
      <c r="C40" s="208"/>
      <c r="D40" s="208"/>
      <c r="E40" s="207"/>
      <c r="F40" s="207"/>
      <c r="G40" s="11"/>
    </row>
    <row r="41" spans="1:7" ht="39.75" customHeight="1" thickTop="1">
      <c r="A41" s="790" t="s">
        <v>1452</v>
      </c>
      <c r="B41" s="790"/>
      <c r="C41" s="790"/>
      <c r="D41" s="790"/>
      <c r="E41" s="790"/>
      <c r="F41" s="790"/>
      <c r="G41" s="11"/>
    </row>
    <row r="42" spans="1:7">
      <c r="A42" s="209"/>
      <c r="B42" s="210"/>
      <c r="C42" s="210"/>
      <c r="D42" s="210"/>
      <c r="E42" s="210"/>
      <c r="F42" s="211"/>
      <c r="G42" s="11"/>
    </row>
    <row r="43" spans="1:7" ht="30" customHeight="1">
      <c r="A43" s="736" t="s">
        <v>444</v>
      </c>
      <c r="B43" s="736"/>
      <c r="C43" s="736"/>
      <c r="D43" s="736"/>
      <c r="E43" s="736"/>
      <c r="F43" s="736"/>
      <c r="G43" s="11"/>
    </row>
    <row r="44" spans="1:7" ht="18">
      <c r="A44" s="737" t="s">
        <v>746</v>
      </c>
      <c r="B44" s="737"/>
      <c r="C44" s="737"/>
      <c r="D44" s="737"/>
      <c r="E44" s="737"/>
      <c r="F44" s="737"/>
      <c r="G44" s="11"/>
    </row>
    <row r="45" spans="1:7" ht="18">
      <c r="A45" s="737" t="s">
        <v>1500</v>
      </c>
      <c r="B45" s="737"/>
      <c r="C45" s="737"/>
      <c r="D45" s="737"/>
      <c r="E45" s="737"/>
      <c r="F45" s="737"/>
      <c r="G45" s="11"/>
    </row>
    <row r="46" spans="1:7" ht="30" customHeight="1">
      <c r="A46" s="741" t="s">
        <v>512</v>
      </c>
      <c r="B46" s="741"/>
      <c r="C46" s="741"/>
      <c r="D46" s="741"/>
      <c r="E46" s="741"/>
      <c r="F46" s="741"/>
      <c r="G46" s="11"/>
    </row>
    <row r="47" spans="1:7">
      <c r="A47" s="99"/>
      <c r="B47" s="205"/>
      <c r="C47" s="205"/>
      <c r="D47" s="101"/>
      <c r="E47" s="184"/>
      <c r="F47" s="205"/>
      <c r="G47" s="11"/>
    </row>
    <row r="48" spans="1:7" ht="30" customHeight="1">
      <c r="A48" s="72" t="s">
        <v>724</v>
      </c>
      <c r="B48" s="73" t="s">
        <v>63</v>
      </c>
      <c r="C48" s="73" t="s">
        <v>65</v>
      </c>
      <c r="D48" s="73" t="s">
        <v>67</v>
      </c>
      <c r="E48" s="176" t="s">
        <v>519</v>
      </c>
      <c r="F48" s="73" t="s">
        <v>682</v>
      </c>
      <c r="G48" s="440"/>
    </row>
    <row r="49" spans="1:7">
      <c r="A49" s="100" t="s">
        <v>726</v>
      </c>
      <c r="B49" s="97">
        <v>0</v>
      </c>
      <c r="C49" s="97">
        <v>0</v>
      </c>
      <c r="D49" s="97">
        <v>0</v>
      </c>
      <c r="E49" s="97">
        <v>0</v>
      </c>
      <c r="F49" s="160">
        <v>0</v>
      </c>
      <c r="G49" s="11"/>
    </row>
    <row r="50" spans="1:7">
      <c r="A50" s="100" t="s">
        <v>727</v>
      </c>
      <c r="B50" s="97">
        <v>16159.2091</v>
      </c>
      <c r="C50" s="97">
        <v>25608.94239</v>
      </c>
      <c r="D50" s="97">
        <v>0</v>
      </c>
      <c r="E50" s="97">
        <v>41768.151490000004</v>
      </c>
      <c r="F50" s="160">
        <v>2.1201571324611923E-2</v>
      </c>
      <c r="G50" s="11"/>
    </row>
    <row r="51" spans="1:7">
      <c r="A51" s="100" t="s">
        <v>728</v>
      </c>
      <c r="B51" s="97">
        <v>0</v>
      </c>
      <c r="C51" s="97">
        <v>17367.386210000001</v>
      </c>
      <c r="D51" s="97">
        <v>0</v>
      </c>
      <c r="E51" s="97">
        <v>17367.386210000001</v>
      </c>
      <c r="F51" s="160">
        <v>8.8157092022986376E-3</v>
      </c>
      <c r="G51" s="11"/>
    </row>
    <row r="52" spans="1:7">
      <c r="A52" s="100" t="s">
        <v>729</v>
      </c>
      <c r="B52" s="97">
        <v>35310.869350000001</v>
      </c>
      <c r="C52" s="97">
        <v>34682.827960000002</v>
      </c>
      <c r="D52" s="97">
        <v>0</v>
      </c>
      <c r="E52" s="97">
        <v>69993.697310000003</v>
      </c>
      <c r="F52" s="160">
        <v>3.5528897326149368E-2</v>
      </c>
      <c r="G52" s="11"/>
    </row>
    <row r="53" spans="1:7">
      <c r="A53" s="100" t="s">
        <v>730</v>
      </c>
      <c r="B53" s="97">
        <v>86415.527719999998</v>
      </c>
      <c r="C53" s="97">
        <v>30315.472429999998</v>
      </c>
      <c r="D53" s="97">
        <v>1497.3634399999999</v>
      </c>
      <c r="E53" s="97">
        <v>118228.36358999999</v>
      </c>
      <c r="F53" s="160">
        <v>6.0012880480134846E-2</v>
      </c>
      <c r="G53" s="11"/>
    </row>
    <row r="54" spans="1:7">
      <c r="A54" s="100" t="s">
        <v>731</v>
      </c>
      <c r="B54" s="97">
        <v>176439.49534999998</v>
      </c>
      <c r="C54" s="97">
        <v>43945.334459999998</v>
      </c>
      <c r="D54" s="97">
        <v>10379.898640000001</v>
      </c>
      <c r="E54" s="97">
        <v>230764.72844999997</v>
      </c>
      <c r="F54" s="160">
        <v>0.11713649455156619</v>
      </c>
      <c r="G54" s="11"/>
    </row>
    <row r="55" spans="1:7">
      <c r="A55" s="100" t="s">
        <v>732</v>
      </c>
      <c r="B55" s="97">
        <v>166909.66975999999</v>
      </c>
      <c r="C55" s="97">
        <v>44085.198420000001</v>
      </c>
      <c r="D55" s="97">
        <v>12269.441650000001</v>
      </c>
      <c r="E55" s="97">
        <v>223264.30982999998</v>
      </c>
      <c r="F55" s="160">
        <v>0.11332927171158849</v>
      </c>
      <c r="G55" s="11"/>
    </row>
    <row r="56" spans="1:7">
      <c r="A56" s="100" t="s">
        <v>733</v>
      </c>
      <c r="B56" s="97">
        <v>153273.36690999998</v>
      </c>
      <c r="C56" s="97">
        <v>39650.209920000001</v>
      </c>
      <c r="D56" s="97">
        <v>14969.225640000001</v>
      </c>
      <c r="E56" s="97">
        <v>207892.80246999997</v>
      </c>
      <c r="F56" s="160">
        <v>0.10552667336730065</v>
      </c>
      <c r="G56" s="11"/>
    </row>
    <row r="57" spans="1:7">
      <c r="A57" s="100" t="s">
        <v>734</v>
      </c>
      <c r="B57" s="97">
        <v>111535.3826</v>
      </c>
      <c r="C57" s="97">
        <v>28244.701260000002</v>
      </c>
      <c r="D57" s="97">
        <v>10129.40307</v>
      </c>
      <c r="E57" s="97">
        <v>149909.48693000001</v>
      </c>
      <c r="F57" s="160">
        <v>7.6094262398548246E-2</v>
      </c>
      <c r="G57" s="11"/>
    </row>
    <row r="58" spans="1:7">
      <c r="A58" s="100" t="s">
        <v>735</v>
      </c>
      <c r="B58" s="97">
        <v>153418.82716999998</v>
      </c>
      <c r="C58" s="97">
        <v>37623.628069999999</v>
      </c>
      <c r="D58" s="97">
        <v>16384.87124</v>
      </c>
      <c r="E58" s="97">
        <v>207427.32647999999</v>
      </c>
      <c r="F58" s="160">
        <v>0.10529039711255087</v>
      </c>
      <c r="G58" s="11"/>
    </row>
    <row r="59" spans="1:7">
      <c r="A59" s="100" t="s">
        <v>736</v>
      </c>
      <c r="B59" s="97">
        <v>199203.75674000001</v>
      </c>
      <c r="C59" s="97">
        <v>52937.245259999996</v>
      </c>
      <c r="D59" s="97">
        <v>26200.626760000003</v>
      </c>
      <c r="E59" s="97">
        <v>278341.62875999999</v>
      </c>
      <c r="F59" s="160">
        <v>0.14128659479164787</v>
      </c>
      <c r="G59" s="11"/>
    </row>
    <row r="60" spans="1:7">
      <c r="A60" s="100" t="s">
        <v>737</v>
      </c>
      <c r="B60" s="97">
        <v>219249.58979</v>
      </c>
      <c r="C60" s="97">
        <v>67120.266969999997</v>
      </c>
      <c r="D60" s="97">
        <v>34218.875270000004</v>
      </c>
      <c r="E60" s="97">
        <v>320588.73203000001</v>
      </c>
      <c r="F60" s="160">
        <v>0.16273128270060638</v>
      </c>
      <c r="G60" s="11"/>
    </row>
    <row r="61" spans="1:7">
      <c r="A61" s="100" t="s">
        <v>738</v>
      </c>
      <c r="B61" s="97">
        <v>30590.244579999999</v>
      </c>
      <c r="C61" s="97">
        <v>10689.49627</v>
      </c>
      <c r="D61" s="97">
        <v>5995.2510499999999</v>
      </c>
      <c r="E61" s="97">
        <v>47274.991900000001</v>
      </c>
      <c r="F61" s="160">
        <v>2.3996851114617065E-2</v>
      </c>
      <c r="G61" s="11"/>
    </row>
    <row r="62" spans="1:7">
      <c r="A62" s="100" t="s">
        <v>739</v>
      </c>
      <c r="B62" s="97">
        <v>33527.05085</v>
      </c>
      <c r="C62" s="97">
        <v>15785.93586</v>
      </c>
      <c r="D62" s="97">
        <v>7915.2145499999997</v>
      </c>
      <c r="E62" s="97">
        <v>57228.201259999994</v>
      </c>
      <c r="F62" s="160">
        <v>2.9049113918379339E-2</v>
      </c>
      <c r="G62" s="11"/>
    </row>
    <row r="63" spans="1:7">
      <c r="A63" s="72" t="s">
        <v>160</v>
      </c>
      <c r="B63" s="158">
        <v>1382032.9899200001</v>
      </c>
      <c r="C63" s="158">
        <v>448056.64548000001</v>
      </c>
      <c r="D63" s="158">
        <v>139960.17131000001</v>
      </c>
      <c r="E63" s="158">
        <v>1970049.8067100001</v>
      </c>
      <c r="F63" s="161">
        <v>1</v>
      </c>
      <c r="G63" s="11"/>
    </row>
    <row r="64" spans="1:7">
      <c r="A64" s="54" t="s">
        <v>740</v>
      </c>
      <c r="B64" s="160">
        <v>0.7015218524997634</v>
      </c>
      <c r="C64" s="160">
        <v>0.22743417143765435</v>
      </c>
      <c r="D64" s="160">
        <v>7.1043976062582226E-2</v>
      </c>
      <c r="E64" s="160">
        <v>1</v>
      </c>
      <c r="F64" s="160"/>
      <c r="G64" s="99"/>
    </row>
    <row r="65" spans="1:7" ht="30" customHeight="1">
      <c r="A65" s="435" t="s">
        <v>743</v>
      </c>
      <c r="B65" s="73" t="s">
        <v>63</v>
      </c>
      <c r="C65" s="73" t="s">
        <v>65</v>
      </c>
      <c r="D65" s="73" t="s">
        <v>67</v>
      </c>
      <c r="E65" s="176" t="s">
        <v>519</v>
      </c>
      <c r="F65" s="73" t="s">
        <v>682</v>
      </c>
      <c r="G65" s="441"/>
    </row>
    <row r="66" spans="1:7">
      <c r="A66" s="100" t="s">
        <v>726</v>
      </c>
      <c r="B66" s="97">
        <v>0</v>
      </c>
      <c r="C66" s="97">
        <v>0</v>
      </c>
      <c r="D66" s="97">
        <v>0</v>
      </c>
      <c r="E66" s="97">
        <v>0</v>
      </c>
      <c r="F66" s="160">
        <v>0</v>
      </c>
      <c r="G66" s="11"/>
    </row>
    <row r="67" spans="1:7">
      <c r="A67" s="100" t="s">
        <v>727</v>
      </c>
      <c r="B67" s="97">
        <v>2</v>
      </c>
      <c r="C67" s="97">
        <v>3</v>
      </c>
      <c r="D67" s="97">
        <v>0</v>
      </c>
      <c r="E67" s="97">
        <v>5</v>
      </c>
      <c r="F67" s="160">
        <v>2.6087183366811887E-5</v>
      </c>
      <c r="G67" s="11"/>
    </row>
    <row r="68" spans="1:7">
      <c r="A68" s="100" t="s">
        <v>728</v>
      </c>
      <c r="B68" s="97">
        <v>0</v>
      </c>
      <c r="C68" s="97">
        <v>4</v>
      </c>
      <c r="D68" s="97">
        <v>0</v>
      </c>
      <c r="E68" s="97">
        <v>4</v>
      </c>
      <c r="F68" s="160">
        <v>2.086974669344951E-5</v>
      </c>
      <c r="G68" s="11"/>
    </row>
    <row r="69" spans="1:7">
      <c r="A69" s="100" t="s">
        <v>729</v>
      </c>
      <c r="B69" s="97">
        <v>17</v>
      </c>
      <c r="C69" s="97">
        <v>15</v>
      </c>
      <c r="D69" s="97">
        <v>0</v>
      </c>
      <c r="E69" s="97">
        <v>32</v>
      </c>
      <c r="F69" s="160">
        <v>1.6695797354759608E-4</v>
      </c>
      <c r="G69" s="11"/>
    </row>
    <row r="70" spans="1:7">
      <c r="A70" s="100" t="s">
        <v>730</v>
      </c>
      <c r="B70" s="97">
        <v>99</v>
      </c>
      <c r="C70" s="97">
        <v>35</v>
      </c>
      <c r="D70" s="97">
        <v>2</v>
      </c>
      <c r="E70" s="97">
        <v>136</v>
      </c>
      <c r="F70" s="160">
        <v>7.095713875772833E-4</v>
      </c>
      <c r="G70" s="11"/>
    </row>
    <row r="71" spans="1:7">
      <c r="A71" s="100" t="s">
        <v>731</v>
      </c>
      <c r="B71" s="97">
        <v>378</v>
      </c>
      <c r="C71" s="97">
        <v>96</v>
      </c>
      <c r="D71" s="97">
        <v>24</v>
      </c>
      <c r="E71" s="97">
        <v>498</v>
      </c>
      <c r="F71" s="160">
        <v>2.598283463334464E-3</v>
      </c>
      <c r="G71" s="11"/>
    </row>
    <row r="72" spans="1:7">
      <c r="A72" s="100" t="s">
        <v>732</v>
      </c>
      <c r="B72" s="97">
        <v>642</v>
      </c>
      <c r="C72" s="97">
        <v>170</v>
      </c>
      <c r="D72" s="97">
        <v>47</v>
      </c>
      <c r="E72" s="97">
        <v>859</v>
      </c>
      <c r="F72" s="160">
        <v>4.4817781024182818E-3</v>
      </c>
      <c r="G72" s="11"/>
    </row>
    <row r="73" spans="1:7">
      <c r="A73" s="100" t="s">
        <v>733</v>
      </c>
      <c r="B73" s="97">
        <v>925</v>
      </c>
      <c r="C73" s="97">
        <v>235</v>
      </c>
      <c r="D73" s="97">
        <v>89</v>
      </c>
      <c r="E73" s="97">
        <v>1249</v>
      </c>
      <c r="F73" s="160">
        <v>6.5165784050296091E-3</v>
      </c>
      <c r="G73" s="11"/>
    </row>
    <row r="74" spans="1:7">
      <c r="A74" s="100" t="s">
        <v>734</v>
      </c>
      <c r="B74" s="97">
        <v>950</v>
      </c>
      <c r="C74" s="97">
        <v>241</v>
      </c>
      <c r="D74" s="97">
        <v>87</v>
      </c>
      <c r="E74" s="97">
        <v>1278</v>
      </c>
      <c r="F74" s="160">
        <v>6.6678840685571181E-3</v>
      </c>
      <c r="G74" s="11"/>
    </row>
    <row r="75" spans="1:7">
      <c r="A75" s="100" t="s">
        <v>735</v>
      </c>
      <c r="B75" s="97">
        <v>1844</v>
      </c>
      <c r="C75" s="97">
        <v>451</v>
      </c>
      <c r="D75" s="97">
        <v>198</v>
      </c>
      <c r="E75" s="97">
        <v>2493</v>
      </c>
      <c r="F75" s="160">
        <v>1.3007069626692406E-2</v>
      </c>
      <c r="G75" s="11"/>
    </row>
    <row r="76" spans="1:7">
      <c r="A76" s="100" t="s">
        <v>736</v>
      </c>
      <c r="B76" s="97">
        <v>4115</v>
      </c>
      <c r="C76" s="97">
        <v>1099</v>
      </c>
      <c r="D76" s="97">
        <v>546</v>
      </c>
      <c r="E76" s="97">
        <v>5760</v>
      </c>
      <c r="F76" s="160">
        <v>3.0052435238567293E-2</v>
      </c>
      <c r="G76" s="11"/>
    </row>
    <row r="77" spans="1:7">
      <c r="A77" s="100" t="s">
        <v>737</v>
      </c>
      <c r="B77" s="97">
        <v>13588</v>
      </c>
      <c r="C77" s="97">
        <v>4290</v>
      </c>
      <c r="D77" s="97">
        <v>2183</v>
      </c>
      <c r="E77" s="97">
        <v>20061</v>
      </c>
      <c r="F77" s="160">
        <v>0.10466699710432265</v>
      </c>
      <c r="G77" s="11"/>
    </row>
    <row r="78" spans="1:7">
      <c r="A78" s="100" t="s">
        <v>738</v>
      </c>
      <c r="B78" s="97">
        <v>6198</v>
      </c>
      <c r="C78" s="97">
        <v>2165</v>
      </c>
      <c r="D78" s="97">
        <v>1222</v>
      </c>
      <c r="E78" s="97">
        <v>9585</v>
      </c>
      <c r="F78" s="160">
        <v>5.0009130514178386E-2</v>
      </c>
      <c r="G78" s="11"/>
    </row>
    <row r="79" spans="1:7">
      <c r="A79" s="100" t="s">
        <v>739</v>
      </c>
      <c r="B79" s="97">
        <v>92236</v>
      </c>
      <c r="C79" s="97">
        <v>44723</v>
      </c>
      <c r="D79" s="97">
        <v>12746</v>
      </c>
      <c r="E79" s="97">
        <v>149705</v>
      </c>
      <c r="F79" s="160">
        <v>0.78107635718571466</v>
      </c>
      <c r="G79" s="11"/>
    </row>
    <row r="80" spans="1:7">
      <c r="A80" s="72" t="s">
        <v>160</v>
      </c>
      <c r="B80" s="158">
        <v>120994</v>
      </c>
      <c r="C80" s="158">
        <v>53527</v>
      </c>
      <c r="D80" s="158">
        <v>17144</v>
      </c>
      <c r="E80" s="158">
        <v>191665</v>
      </c>
      <c r="F80" s="161">
        <v>1</v>
      </c>
      <c r="G80" s="11"/>
    </row>
    <row r="81" spans="1:7">
      <c r="A81" s="54" t="s">
        <v>740</v>
      </c>
      <c r="B81" s="160">
        <v>0.63127853285680746</v>
      </c>
      <c r="C81" s="160">
        <v>0.27927373281506795</v>
      </c>
      <c r="D81" s="160">
        <v>8.9447734328124598E-2</v>
      </c>
      <c r="E81" s="160">
        <v>1</v>
      </c>
      <c r="F81" s="160"/>
      <c r="G81" s="11"/>
    </row>
    <row r="82" spans="1:7" ht="15.75" thickBot="1">
      <c r="A82" s="206"/>
      <c r="B82" s="207"/>
      <c r="C82" s="208"/>
      <c r="D82" s="208"/>
      <c r="E82" s="207"/>
      <c r="F82" s="207"/>
      <c r="G82" s="11"/>
    </row>
    <row r="83" spans="1:7" ht="15.75" thickTop="1">
      <c r="A83" s="790" t="s">
        <v>1461</v>
      </c>
      <c r="B83" s="790"/>
      <c r="C83" s="790"/>
      <c r="D83" s="790"/>
      <c r="E83" s="790"/>
      <c r="F83" s="790"/>
      <c r="G83" s="11"/>
    </row>
    <row r="84" spans="1:7">
      <c r="A84" s="214"/>
      <c r="B84" s="11"/>
      <c r="C84" s="96"/>
      <c r="D84" s="96"/>
      <c r="E84" s="11"/>
      <c r="F84" s="211"/>
      <c r="G84" s="11"/>
    </row>
    <row r="85" spans="1:7" ht="30" customHeight="1">
      <c r="A85" s="736" t="s">
        <v>444</v>
      </c>
      <c r="B85" s="736"/>
      <c r="C85" s="736"/>
      <c r="D85" s="736"/>
      <c r="E85" s="736"/>
      <c r="F85" s="736"/>
      <c r="G85" s="11"/>
    </row>
    <row r="86" spans="1:7" ht="18">
      <c r="A86" s="737" t="s">
        <v>744</v>
      </c>
      <c r="B86" s="737"/>
      <c r="C86" s="737"/>
      <c r="D86" s="737"/>
      <c r="E86" s="737"/>
      <c r="F86" s="737"/>
      <c r="G86" s="11"/>
    </row>
    <row r="87" spans="1:7" ht="18">
      <c r="A87" s="737" t="s">
        <v>1500</v>
      </c>
      <c r="B87" s="737"/>
      <c r="C87" s="737"/>
      <c r="D87" s="737"/>
      <c r="E87" s="737"/>
      <c r="F87" s="737"/>
      <c r="G87" s="11"/>
    </row>
    <row r="88" spans="1:7" ht="30" customHeight="1">
      <c r="A88" s="741" t="s">
        <v>512</v>
      </c>
      <c r="B88" s="741"/>
      <c r="C88" s="741"/>
      <c r="D88" s="741"/>
      <c r="E88" s="741"/>
      <c r="F88" s="741"/>
      <c r="G88" s="11"/>
    </row>
    <row r="89" spans="1:7">
      <c r="A89" s="99"/>
      <c r="B89" s="205"/>
      <c r="C89" s="205"/>
      <c r="D89" s="101"/>
      <c r="E89" s="184"/>
      <c r="F89" s="205"/>
      <c r="G89" s="11"/>
    </row>
    <row r="90" spans="1:7" ht="30" customHeight="1">
      <c r="A90" s="72" t="s">
        <v>724</v>
      </c>
      <c r="B90" s="73" t="s">
        <v>63</v>
      </c>
      <c r="C90" s="73" t="s">
        <v>65</v>
      </c>
      <c r="D90" s="73" t="s">
        <v>67</v>
      </c>
      <c r="E90" s="176" t="s">
        <v>519</v>
      </c>
      <c r="F90" s="73" t="s">
        <v>682</v>
      </c>
      <c r="G90" s="440"/>
    </row>
    <row r="91" spans="1:7">
      <c r="A91" s="100" t="s">
        <v>726</v>
      </c>
      <c r="B91" s="97">
        <v>0</v>
      </c>
      <c r="C91" s="97">
        <v>0</v>
      </c>
      <c r="D91" s="97">
        <v>0</v>
      </c>
      <c r="E91" s="97">
        <v>0</v>
      </c>
      <c r="F91" s="160">
        <v>0</v>
      </c>
      <c r="G91" s="11"/>
    </row>
    <row r="92" spans="1:7">
      <c r="A92" s="100" t="s">
        <v>727</v>
      </c>
      <c r="B92" s="97">
        <v>0</v>
      </c>
      <c r="C92" s="97">
        <v>46065.68432</v>
      </c>
      <c r="D92" s="97">
        <v>0</v>
      </c>
      <c r="E92" s="97">
        <v>46065.68432</v>
      </c>
      <c r="F92" s="160">
        <v>8.3237025787827226E-2</v>
      </c>
      <c r="G92" s="11"/>
    </row>
    <row r="93" spans="1:7">
      <c r="A93" s="100" t="s">
        <v>728</v>
      </c>
      <c r="B93" s="97">
        <v>0</v>
      </c>
      <c r="C93" s="97">
        <v>31099.91173</v>
      </c>
      <c r="D93" s="97">
        <v>0</v>
      </c>
      <c r="E93" s="97">
        <v>31099.91173</v>
      </c>
      <c r="F93" s="160">
        <v>5.6195065652053254E-2</v>
      </c>
      <c r="G93" s="11"/>
    </row>
    <row r="94" spans="1:7">
      <c r="A94" s="100" t="s">
        <v>729</v>
      </c>
      <c r="B94" s="97">
        <v>3326.2783799999997</v>
      </c>
      <c r="C94" s="97">
        <v>65672.929149999996</v>
      </c>
      <c r="D94" s="97">
        <v>0</v>
      </c>
      <c r="E94" s="97">
        <v>68999.20753</v>
      </c>
      <c r="F94" s="160">
        <v>0.12467607724261529</v>
      </c>
      <c r="G94" s="11"/>
    </row>
    <row r="95" spans="1:7">
      <c r="A95" s="100" t="s">
        <v>730</v>
      </c>
      <c r="B95" s="97">
        <v>9317.8943099999997</v>
      </c>
      <c r="C95" s="97">
        <v>69714.463409999997</v>
      </c>
      <c r="D95" s="97">
        <v>1773.9857099999999</v>
      </c>
      <c r="E95" s="97">
        <v>80806.343429999994</v>
      </c>
      <c r="F95" s="160">
        <v>0.14601063223503921</v>
      </c>
      <c r="G95" s="11"/>
    </row>
    <row r="96" spans="1:7">
      <c r="A96" s="100" t="s">
        <v>731</v>
      </c>
      <c r="B96" s="97">
        <v>23766.755719999997</v>
      </c>
      <c r="C96" s="97">
        <v>46415.15711</v>
      </c>
      <c r="D96" s="97">
        <v>2058.6015600000001</v>
      </c>
      <c r="E96" s="97">
        <v>72240.514389999997</v>
      </c>
      <c r="F96" s="160">
        <v>0.13053286080449425</v>
      </c>
      <c r="G96" s="11"/>
    </row>
    <row r="97" spans="1:7">
      <c r="A97" s="100" t="s">
        <v>732</v>
      </c>
      <c r="B97" s="97">
        <v>21225.31853</v>
      </c>
      <c r="C97" s="97">
        <v>28174.03728</v>
      </c>
      <c r="D97" s="97">
        <v>1805.6906299999998</v>
      </c>
      <c r="E97" s="97">
        <v>51205.046439999998</v>
      </c>
      <c r="F97" s="160">
        <v>9.252344416259331E-2</v>
      </c>
      <c r="G97" s="11"/>
    </row>
    <row r="98" spans="1:7">
      <c r="A98" s="100" t="s">
        <v>733</v>
      </c>
      <c r="B98" s="97">
        <v>19621.656879999999</v>
      </c>
      <c r="C98" s="97">
        <v>26071.97768</v>
      </c>
      <c r="D98" s="97">
        <v>3609.6349399999999</v>
      </c>
      <c r="E98" s="97">
        <v>49303.269499999995</v>
      </c>
      <c r="F98" s="160">
        <v>8.9087084570107056E-2</v>
      </c>
      <c r="G98" s="11"/>
    </row>
    <row r="99" spans="1:7">
      <c r="A99" s="100" t="s">
        <v>734</v>
      </c>
      <c r="B99" s="97">
        <v>12962.399619999998</v>
      </c>
      <c r="C99" s="97">
        <v>13797.74697</v>
      </c>
      <c r="D99" s="97">
        <v>1369.7834700000001</v>
      </c>
      <c r="E99" s="97">
        <v>28129.930059999995</v>
      </c>
      <c r="F99" s="160">
        <v>5.0828545117203972E-2</v>
      </c>
      <c r="G99" s="11"/>
    </row>
    <row r="100" spans="1:7">
      <c r="A100" s="100" t="s">
        <v>735</v>
      </c>
      <c r="B100" s="97">
        <v>19833.566469999998</v>
      </c>
      <c r="C100" s="97">
        <v>25345.93577</v>
      </c>
      <c r="D100" s="97">
        <v>3650.14932</v>
      </c>
      <c r="E100" s="97">
        <v>48829.651559999998</v>
      </c>
      <c r="F100" s="160">
        <v>8.8231294641719055E-2</v>
      </c>
      <c r="G100" s="11"/>
    </row>
    <row r="101" spans="1:7">
      <c r="A101" s="100" t="s">
        <v>736</v>
      </c>
      <c r="B101" s="97">
        <v>19381.146359999999</v>
      </c>
      <c r="C101" s="97">
        <v>21484.665499999999</v>
      </c>
      <c r="D101" s="97">
        <v>4906.3635899999999</v>
      </c>
      <c r="E101" s="97">
        <v>45772.175450000002</v>
      </c>
      <c r="F101" s="160">
        <v>8.2706678616352794E-2</v>
      </c>
      <c r="G101" s="11"/>
    </row>
    <row r="102" spans="1:7">
      <c r="A102" s="100" t="s">
        <v>737</v>
      </c>
      <c r="B102" s="97">
        <v>10960.414460000002</v>
      </c>
      <c r="C102" s="97">
        <v>15559.247310000001</v>
      </c>
      <c r="D102" s="97">
        <v>2308.4137000000001</v>
      </c>
      <c r="E102" s="97">
        <v>28828.075470000003</v>
      </c>
      <c r="F102" s="160">
        <v>5.2090038316613456E-2</v>
      </c>
      <c r="G102" s="11"/>
    </row>
    <row r="103" spans="1:7">
      <c r="A103" s="100" t="s">
        <v>738</v>
      </c>
      <c r="B103" s="97">
        <v>517.5575</v>
      </c>
      <c r="C103" s="97">
        <v>1232.80423</v>
      </c>
      <c r="D103" s="97">
        <v>200.64582000000001</v>
      </c>
      <c r="E103" s="97">
        <v>1951.00755</v>
      </c>
      <c r="F103" s="160">
        <v>3.5253153871218908E-3</v>
      </c>
      <c r="G103" s="11"/>
    </row>
    <row r="104" spans="1:7">
      <c r="A104" s="100" t="s">
        <v>739</v>
      </c>
      <c r="B104" s="97">
        <v>192.87871999999999</v>
      </c>
      <c r="C104" s="97">
        <v>4.1069700000000005</v>
      </c>
      <c r="D104" s="97">
        <v>0</v>
      </c>
      <c r="E104" s="97">
        <v>196.98568999999998</v>
      </c>
      <c r="F104" s="160">
        <v>3.5593746625932977E-4</v>
      </c>
      <c r="G104" s="11"/>
    </row>
    <row r="105" spans="1:7">
      <c r="A105" s="72" t="s">
        <v>160</v>
      </c>
      <c r="B105" s="158">
        <v>141105.86695</v>
      </c>
      <c r="C105" s="158">
        <v>390638.66742999997</v>
      </c>
      <c r="D105" s="158">
        <v>21683.268740000003</v>
      </c>
      <c r="E105" s="158">
        <v>553427.80311999994</v>
      </c>
      <c r="F105" s="161">
        <v>1</v>
      </c>
      <c r="G105" s="11"/>
    </row>
    <row r="106" spans="1:7">
      <c r="A106" s="54" t="s">
        <v>740</v>
      </c>
      <c r="B106" s="160">
        <v>0.25496707276812397</v>
      </c>
      <c r="C106" s="160">
        <v>0.70585298611262159</v>
      </c>
      <c r="D106" s="160">
        <v>3.917994111925456E-2</v>
      </c>
      <c r="E106" s="160">
        <v>1</v>
      </c>
      <c r="F106" s="160"/>
      <c r="G106" s="11"/>
    </row>
    <row r="107" spans="1:7" ht="30" customHeight="1">
      <c r="A107" s="435" t="s">
        <v>1008</v>
      </c>
      <c r="B107" s="73" t="s">
        <v>63</v>
      </c>
      <c r="C107" s="73" t="s">
        <v>65</v>
      </c>
      <c r="D107" s="73" t="s">
        <v>67</v>
      </c>
      <c r="E107" s="176" t="s">
        <v>519</v>
      </c>
      <c r="F107" s="73" t="s">
        <v>682</v>
      </c>
      <c r="G107" s="441"/>
    </row>
    <row r="108" spans="1:7">
      <c r="A108" s="100" t="s">
        <v>726</v>
      </c>
      <c r="B108" s="97">
        <v>0</v>
      </c>
      <c r="C108" s="97">
        <v>0</v>
      </c>
      <c r="D108" s="97">
        <v>0</v>
      </c>
      <c r="E108" s="97">
        <v>0</v>
      </c>
      <c r="F108" s="160">
        <v>0</v>
      </c>
      <c r="G108" s="11"/>
    </row>
    <row r="109" spans="1:7">
      <c r="A109" s="100" t="s">
        <v>727</v>
      </c>
      <c r="B109" s="97">
        <v>0</v>
      </c>
      <c r="C109" s="97">
        <v>6</v>
      </c>
      <c r="D109" s="97">
        <v>0</v>
      </c>
      <c r="E109" s="97">
        <v>6</v>
      </c>
      <c r="F109" s="160">
        <v>1.2875536480686696E-3</v>
      </c>
      <c r="G109" s="11"/>
    </row>
    <row r="110" spans="1:7">
      <c r="A110" s="100" t="s">
        <v>728</v>
      </c>
      <c r="B110" s="97">
        <v>0</v>
      </c>
      <c r="C110" s="97">
        <v>8</v>
      </c>
      <c r="D110" s="97">
        <v>0</v>
      </c>
      <c r="E110" s="97">
        <v>8</v>
      </c>
      <c r="F110" s="160">
        <v>1.7167381974248926E-3</v>
      </c>
      <c r="G110" s="11"/>
    </row>
    <row r="111" spans="1:7">
      <c r="A111" s="100" t="s">
        <v>729</v>
      </c>
      <c r="B111" s="97">
        <v>2</v>
      </c>
      <c r="C111" s="97">
        <v>30</v>
      </c>
      <c r="D111" s="97">
        <v>0</v>
      </c>
      <c r="E111" s="97">
        <v>32</v>
      </c>
      <c r="F111" s="160">
        <v>6.8669527896995704E-3</v>
      </c>
      <c r="G111" s="11"/>
    </row>
    <row r="112" spans="1:7">
      <c r="A112" s="100" t="s">
        <v>730</v>
      </c>
      <c r="B112" s="97">
        <v>11</v>
      </c>
      <c r="C112" s="97">
        <v>72</v>
      </c>
      <c r="D112" s="97">
        <v>2</v>
      </c>
      <c r="E112" s="97">
        <v>85</v>
      </c>
      <c r="F112" s="160">
        <v>1.8240343347639486E-2</v>
      </c>
      <c r="G112" s="11"/>
    </row>
    <row r="113" spans="1:7">
      <c r="A113" s="100" t="s">
        <v>731</v>
      </c>
      <c r="B113" s="97">
        <v>52</v>
      </c>
      <c r="C113" s="97">
        <v>100</v>
      </c>
      <c r="D113" s="97">
        <v>5</v>
      </c>
      <c r="E113" s="97">
        <v>157</v>
      </c>
      <c r="F113" s="160">
        <v>3.3690987124463521E-2</v>
      </c>
      <c r="G113" s="11"/>
    </row>
    <row r="114" spans="1:7">
      <c r="A114" s="100" t="s">
        <v>732</v>
      </c>
      <c r="B114" s="97">
        <v>80</v>
      </c>
      <c r="C114" s="97">
        <v>102</v>
      </c>
      <c r="D114" s="97">
        <v>7</v>
      </c>
      <c r="E114" s="97">
        <v>189</v>
      </c>
      <c r="F114" s="160">
        <v>4.0557939914163087E-2</v>
      </c>
      <c r="G114" s="11"/>
    </row>
    <row r="115" spans="1:7">
      <c r="A115" s="100" t="s">
        <v>733</v>
      </c>
      <c r="B115" s="97">
        <v>118</v>
      </c>
      <c r="C115" s="97">
        <v>156</v>
      </c>
      <c r="D115" s="97">
        <v>21</v>
      </c>
      <c r="E115" s="97">
        <v>295</v>
      </c>
      <c r="F115" s="160">
        <v>6.3304721030042921E-2</v>
      </c>
      <c r="G115" s="11"/>
    </row>
    <row r="116" spans="1:7">
      <c r="A116" s="100" t="s">
        <v>734</v>
      </c>
      <c r="B116" s="97">
        <v>111</v>
      </c>
      <c r="C116" s="97">
        <v>116</v>
      </c>
      <c r="D116" s="97">
        <v>12</v>
      </c>
      <c r="E116" s="97">
        <v>239</v>
      </c>
      <c r="F116" s="160">
        <v>5.1287553648068668E-2</v>
      </c>
      <c r="G116" s="11"/>
    </row>
    <row r="117" spans="1:7">
      <c r="A117" s="100" t="s">
        <v>735</v>
      </c>
      <c r="B117" s="97">
        <v>241</v>
      </c>
      <c r="C117" s="97">
        <v>299</v>
      </c>
      <c r="D117" s="97">
        <v>43</v>
      </c>
      <c r="E117" s="97">
        <v>583</v>
      </c>
      <c r="F117" s="160">
        <v>0.12510729613733906</v>
      </c>
      <c r="G117" s="11"/>
    </row>
    <row r="118" spans="1:7">
      <c r="A118" s="100" t="s">
        <v>736</v>
      </c>
      <c r="B118" s="97">
        <v>396</v>
      </c>
      <c r="C118" s="97">
        <v>441</v>
      </c>
      <c r="D118" s="97">
        <v>101</v>
      </c>
      <c r="E118" s="97">
        <v>938</v>
      </c>
      <c r="F118" s="160">
        <v>0.20128755364806866</v>
      </c>
      <c r="G118" s="11"/>
    </row>
    <row r="119" spans="1:7">
      <c r="A119" s="100" t="s">
        <v>737</v>
      </c>
      <c r="B119" s="97">
        <v>590</v>
      </c>
      <c r="C119" s="97">
        <v>877</v>
      </c>
      <c r="D119" s="97">
        <v>133</v>
      </c>
      <c r="E119" s="97">
        <v>1600</v>
      </c>
      <c r="F119" s="160">
        <v>0.34334763948497854</v>
      </c>
      <c r="G119" s="11"/>
    </row>
    <row r="120" spans="1:7">
      <c r="A120" s="100" t="s">
        <v>738</v>
      </c>
      <c r="B120" s="97">
        <v>103</v>
      </c>
      <c r="C120" s="97">
        <v>277</v>
      </c>
      <c r="D120" s="97">
        <v>43</v>
      </c>
      <c r="E120" s="97">
        <v>423</v>
      </c>
      <c r="F120" s="160">
        <v>9.0772532188841196E-2</v>
      </c>
      <c r="G120" s="11"/>
    </row>
    <row r="121" spans="1:7">
      <c r="A121" s="100" t="s">
        <v>739</v>
      </c>
      <c r="B121" s="97">
        <v>101</v>
      </c>
      <c r="C121" s="97">
        <v>4</v>
      </c>
      <c r="D121" s="97">
        <v>0</v>
      </c>
      <c r="E121" s="97">
        <v>105</v>
      </c>
      <c r="F121" s="160">
        <v>2.2532188841201718E-2</v>
      </c>
      <c r="G121" s="11"/>
    </row>
    <row r="122" spans="1:7">
      <c r="A122" s="72" t="s">
        <v>160</v>
      </c>
      <c r="B122" s="158">
        <v>1805</v>
      </c>
      <c r="C122" s="158">
        <v>2488</v>
      </c>
      <c r="D122" s="158">
        <v>367</v>
      </c>
      <c r="E122" s="158">
        <v>4660</v>
      </c>
      <c r="F122" s="161">
        <v>1</v>
      </c>
      <c r="G122" s="11"/>
    </row>
    <row r="123" spans="1:7">
      <c r="A123" s="54" t="s">
        <v>740</v>
      </c>
      <c r="B123" s="160">
        <v>0.38733905579399142</v>
      </c>
      <c r="C123" s="160">
        <v>0.53390557939914163</v>
      </c>
      <c r="D123" s="160">
        <v>7.8755364806866957E-2</v>
      </c>
      <c r="E123" s="160">
        <v>1</v>
      </c>
      <c r="F123" s="160"/>
      <c r="G123" s="11"/>
    </row>
    <row r="124" spans="1:7" ht="15.75" thickBot="1">
      <c r="A124" s="206"/>
      <c r="B124" s="207"/>
      <c r="C124" s="208"/>
      <c r="D124" s="208"/>
      <c r="E124" s="207"/>
      <c r="F124" s="207"/>
      <c r="G124" s="11"/>
    </row>
    <row r="125" spans="1:7" ht="15.75" customHeight="1" thickTop="1">
      <c r="A125" s="790" t="s">
        <v>1462</v>
      </c>
      <c r="B125" s="790"/>
      <c r="C125" s="790"/>
      <c r="D125" s="790"/>
      <c r="E125" s="790"/>
      <c r="F125" s="790"/>
      <c r="G125" s="11"/>
    </row>
    <row r="126" spans="1:7">
      <c r="A126" s="190"/>
      <c r="B126" s="11"/>
      <c r="C126" s="96"/>
      <c r="D126" s="96"/>
      <c r="E126" s="11"/>
      <c r="F126" s="211"/>
      <c r="G126" s="11"/>
    </row>
    <row r="127" spans="1:7" ht="30" customHeight="1">
      <c r="A127" s="736" t="s">
        <v>444</v>
      </c>
      <c r="B127" s="736"/>
      <c r="C127" s="736"/>
      <c r="D127" s="736"/>
      <c r="E127" s="736"/>
      <c r="F127" s="736"/>
      <c r="G127" s="11"/>
    </row>
    <row r="128" spans="1:7" ht="18">
      <c r="A128" s="737" t="s">
        <v>745</v>
      </c>
      <c r="B128" s="737"/>
      <c r="C128" s="737"/>
      <c r="D128" s="737"/>
      <c r="E128" s="737"/>
      <c r="F128" s="737"/>
      <c r="G128" s="11"/>
    </row>
    <row r="129" spans="1:7" ht="18">
      <c r="A129" s="737" t="s">
        <v>1500</v>
      </c>
      <c r="B129" s="737"/>
      <c r="C129" s="737"/>
      <c r="D129" s="737"/>
      <c r="E129" s="737"/>
      <c r="F129" s="737"/>
      <c r="G129" s="11"/>
    </row>
    <row r="130" spans="1:7" ht="30" customHeight="1">
      <c r="A130" s="741" t="s">
        <v>512</v>
      </c>
      <c r="B130" s="741"/>
      <c r="C130" s="741"/>
      <c r="D130" s="741"/>
      <c r="E130" s="741"/>
      <c r="F130" s="741"/>
      <c r="G130" s="11"/>
    </row>
    <row r="131" spans="1:7">
      <c r="A131" s="99"/>
      <c r="B131" s="205"/>
      <c r="C131" s="205"/>
      <c r="D131" s="101"/>
      <c r="E131" s="184"/>
      <c r="F131" s="205"/>
      <c r="G131" s="11"/>
    </row>
    <row r="132" spans="1:7" ht="30" customHeight="1">
      <c r="A132" s="72" t="s">
        <v>724</v>
      </c>
      <c r="B132" s="73" t="s">
        <v>63</v>
      </c>
      <c r="C132" s="73" t="s">
        <v>65</v>
      </c>
      <c r="D132" s="73" t="s">
        <v>67</v>
      </c>
      <c r="E132" s="176" t="s">
        <v>519</v>
      </c>
      <c r="F132" s="73" t="s">
        <v>682</v>
      </c>
      <c r="G132" s="440"/>
    </row>
    <row r="133" spans="1:7">
      <c r="A133" s="100" t="s">
        <v>726</v>
      </c>
      <c r="B133" s="97">
        <v>0</v>
      </c>
      <c r="C133" s="97">
        <v>0</v>
      </c>
      <c r="D133" s="97">
        <v>0</v>
      </c>
      <c r="E133" s="97">
        <v>0</v>
      </c>
      <c r="F133" s="160">
        <v>0</v>
      </c>
      <c r="G133" s="11"/>
    </row>
    <row r="134" spans="1:7">
      <c r="A134" s="100" t="s">
        <v>727</v>
      </c>
      <c r="B134" s="97">
        <v>0</v>
      </c>
      <c r="C134" s="97">
        <v>0</v>
      </c>
      <c r="D134" s="97">
        <v>0</v>
      </c>
      <c r="E134" s="97">
        <v>0</v>
      </c>
      <c r="F134" s="160">
        <v>0</v>
      </c>
      <c r="G134" s="11"/>
    </row>
    <row r="135" spans="1:7">
      <c r="A135" s="100" t="s">
        <v>728</v>
      </c>
      <c r="B135" s="97">
        <v>0</v>
      </c>
      <c r="C135" s="97">
        <v>0</v>
      </c>
      <c r="D135" s="97">
        <v>0</v>
      </c>
      <c r="E135" s="97">
        <v>0</v>
      </c>
      <c r="F135" s="160">
        <v>0</v>
      </c>
      <c r="G135" s="11"/>
    </row>
    <row r="136" spans="1:7">
      <c r="A136" s="100" t="s">
        <v>729</v>
      </c>
      <c r="B136" s="97">
        <v>0</v>
      </c>
      <c r="C136" s="97">
        <v>6130</v>
      </c>
      <c r="D136" s="97">
        <v>0</v>
      </c>
      <c r="E136" s="97">
        <v>6130</v>
      </c>
      <c r="F136" s="160">
        <v>0.39348180710097835</v>
      </c>
      <c r="G136" s="11"/>
    </row>
    <row r="137" spans="1:7">
      <c r="A137" s="100" t="s">
        <v>730</v>
      </c>
      <c r="B137" s="97">
        <v>0</v>
      </c>
      <c r="C137" s="97">
        <v>744.38493000000005</v>
      </c>
      <c r="D137" s="97">
        <v>0</v>
      </c>
      <c r="E137" s="97">
        <v>744.38493000000005</v>
      </c>
      <c r="F137" s="160">
        <v>4.7781717362991076E-2</v>
      </c>
      <c r="G137" s="11"/>
    </row>
    <row r="138" spans="1:7">
      <c r="A138" s="100" t="s">
        <v>731</v>
      </c>
      <c r="B138" s="97">
        <v>379.22039000000001</v>
      </c>
      <c r="C138" s="97">
        <v>3006.07836</v>
      </c>
      <c r="D138" s="97">
        <v>0</v>
      </c>
      <c r="E138" s="97">
        <v>3385.2987499999999</v>
      </c>
      <c r="F138" s="160">
        <v>0.21730072915606577</v>
      </c>
      <c r="G138" s="11"/>
    </row>
    <row r="139" spans="1:7">
      <c r="A139" s="100" t="s">
        <v>732</v>
      </c>
      <c r="B139" s="97">
        <v>0</v>
      </c>
      <c r="C139" s="97">
        <v>763</v>
      </c>
      <c r="D139" s="97">
        <v>0</v>
      </c>
      <c r="E139" s="97">
        <v>763</v>
      </c>
      <c r="F139" s="160">
        <v>4.8976609921377895E-2</v>
      </c>
      <c r="G139" s="11"/>
    </row>
    <row r="140" spans="1:7">
      <c r="A140" s="100" t="s">
        <v>733</v>
      </c>
      <c r="B140" s="97">
        <v>173.79157999999998</v>
      </c>
      <c r="C140" s="97">
        <v>1231.17769</v>
      </c>
      <c r="D140" s="97">
        <v>0</v>
      </c>
      <c r="E140" s="97">
        <v>1404.9692700000001</v>
      </c>
      <c r="F140" s="160">
        <v>9.0184314401458784E-2</v>
      </c>
      <c r="G140" s="11"/>
    </row>
    <row r="141" spans="1:7">
      <c r="A141" s="100" t="s">
        <v>734</v>
      </c>
      <c r="B141" s="97">
        <v>0</v>
      </c>
      <c r="C141" s="97">
        <v>775.47748999999999</v>
      </c>
      <c r="D141" s="97">
        <v>0</v>
      </c>
      <c r="E141" s="97">
        <v>775.47748999999999</v>
      </c>
      <c r="F141" s="160">
        <v>4.9777534116040925E-2</v>
      </c>
      <c r="G141" s="11"/>
    </row>
    <row r="142" spans="1:7">
      <c r="A142" s="100" t="s">
        <v>735</v>
      </c>
      <c r="B142" s="97">
        <v>70</v>
      </c>
      <c r="C142" s="97">
        <v>70</v>
      </c>
      <c r="D142" s="97">
        <v>0</v>
      </c>
      <c r="E142" s="97">
        <v>140</v>
      </c>
      <c r="F142" s="160">
        <v>8.9865339305280536E-3</v>
      </c>
      <c r="G142" s="11"/>
    </row>
    <row r="143" spans="1:7">
      <c r="A143" s="100" t="s">
        <v>736</v>
      </c>
      <c r="B143" s="97">
        <v>361.00711000000001</v>
      </c>
      <c r="C143" s="97">
        <v>685.22299999999996</v>
      </c>
      <c r="D143" s="97">
        <v>0</v>
      </c>
      <c r="E143" s="97">
        <v>1046.23011</v>
      </c>
      <c r="F143" s="160">
        <v>6.7157017018964982E-2</v>
      </c>
      <c r="G143" s="11"/>
    </row>
    <row r="144" spans="1:7">
      <c r="A144" s="100" t="s">
        <v>737</v>
      </c>
      <c r="B144" s="97">
        <v>901.69031999999993</v>
      </c>
      <c r="C144" s="97">
        <v>167.05846</v>
      </c>
      <c r="D144" s="97">
        <v>0</v>
      </c>
      <c r="E144" s="97">
        <v>1068.7487799999999</v>
      </c>
      <c r="F144" s="160">
        <v>6.8602479819146148E-2</v>
      </c>
      <c r="G144" s="11"/>
    </row>
    <row r="145" spans="1:7">
      <c r="A145" s="100" t="s">
        <v>738</v>
      </c>
      <c r="B145" s="97">
        <v>80.332449999999994</v>
      </c>
      <c r="C145" s="97">
        <v>12.71</v>
      </c>
      <c r="D145" s="97">
        <v>0</v>
      </c>
      <c r="E145" s="97">
        <v>93.042450000000002</v>
      </c>
      <c r="F145" s="160">
        <v>5.9723509564604278E-3</v>
      </c>
      <c r="G145" s="11"/>
    </row>
    <row r="146" spans="1:7">
      <c r="A146" s="100" t="s">
        <v>739</v>
      </c>
      <c r="B146" s="97">
        <v>23.79834</v>
      </c>
      <c r="C146" s="97">
        <v>3.915</v>
      </c>
      <c r="D146" s="97">
        <v>0</v>
      </c>
      <c r="E146" s="97">
        <v>27.713339999999999</v>
      </c>
      <c r="F146" s="160">
        <v>1.7789062159875738E-3</v>
      </c>
      <c r="G146" s="11"/>
    </row>
    <row r="147" spans="1:7">
      <c r="A147" s="72" t="s">
        <v>160</v>
      </c>
      <c r="B147" s="158">
        <v>1989.8401900000001</v>
      </c>
      <c r="C147" s="158">
        <v>13589.02493</v>
      </c>
      <c r="D147" s="158">
        <v>0</v>
      </c>
      <c r="E147" s="158">
        <v>15578.86512</v>
      </c>
      <c r="F147" s="161">
        <v>1</v>
      </c>
      <c r="G147" s="11"/>
    </row>
    <row r="148" spans="1:7">
      <c r="A148" s="54" t="s">
        <v>740</v>
      </c>
      <c r="B148" s="160">
        <v>0.12772690274116708</v>
      </c>
      <c r="C148" s="160">
        <v>0.87227309725883284</v>
      </c>
      <c r="D148" s="160">
        <v>0</v>
      </c>
      <c r="E148" s="160">
        <v>1</v>
      </c>
      <c r="F148" s="160"/>
      <c r="G148" s="11"/>
    </row>
    <row r="149" spans="1:7" ht="30" customHeight="1">
      <c r="A149" s="435" t="s">
        <v>1008</v>
      </c>
      <c r="B149" s="73" t="s">
        <v>63</v>
      </c>
      <c r="C149" s="73" t="s">
        <v>65</v>
      </c>
      <c r="D149" s="73" t="s">
        <v>67</v>
      </c>
      <c r="E149" s="176" t="s">
        <v>519</v>
      </c>
      <c r="F149" s="73" t="s">
        <v>682</v>
      </c>
      <c r="G149" s="441"/>
    </row>
    <row r="150" spans="1:7">
      <c r="A150" s="100" t="s">
        <v>726</v>
      </c>
      <c r="B150" s="97">
        <v>0</v>
      </c>
      <c r="C150" s="97">
        <v>0</v>
      </c>
      <c r="D150" s="97">
        <v>0</v>
      </c>
      <c r="E150" s="97">
        <v>0</v>
      </c>
      <c r="F150" s="160">
        <v>0</v>
      </c>
      <c r="G150" s="11"/>
    </row>
    <row r="151" spans="1:7">
      <c r="A151" s="100" t="s">
        <v>727</v>
      </c>
      <c r="B151" s="97">
        <v>0</v>
      </c>
      <c r="C151" s="97">
        <v>0</v>
      </c>
      <c r="D151" s="97">
        <v>0</v>
      </c>
      <c r="E151" s="97">
        <v>0</v>
      </c>
      <c r="F151" s="160">
        <v>0</v>
      </c>
      <c r="G151" s="11"/>
    </row>
    <row r="152" spans="1:7">
      <c r="A152" s="100" t="s">
        <v>728</v>
      </c>
      <c r="B152" s="97">
        <v>0</v>
      </c>
      <c r="C152" s="97">
        <v>0</v>
      </c>
      <c r="D152" s="97">
        <v>0</v>
      </c>
      <c r="E152" s="97">
        <v>0</v>
      </c>
      <c r="F152" s="160">
        <v>0</v>
      </c>
      <c r="G152" s="11"/>
    </row>
    <row r="153" spans="1:7">
      <c r="A153" s="100" t="s">
        <v>729</v>
      </c>
      <c r="B153" s="97">
        <v>0</v>
      </c>
      <c r="C153" s="97">
        <v>2</v>
      </c>
      <c r="D153" s="97">
        <v>0</v>
      </c>
      <c r="E153" s="97">
        <v>2</v>
      </c>
      <c r="F153" s="160">
        <v>1.2903225806451613E-2</v>
      </c>
      <c r="G153" s="11"/>
    </row>
    <row r="154" spans="1:7">
      <c r="A154" s="100" t="s">
        <v>730</v>
      </c>
      <c r="B154" s="97">
        <v>0</v>
      </c>
      <c r="C154" s="97">
        <v>1</v>
      </c>
      <c r="D154" s="97">
        <v>0</v>
      </c>
      <c r="E154" s="97">
        <v>1</v>
      </c>
      <c r="F154" s="160">
        <v>6.4516129032258064E-3</v>
      </c>
      <c r="G154" s="11"/>
    </row>
    <row r="155" spans="1:7">
      <c r="A155" s="100" t="s">
        <v>731</v>
      </c>
      <c r="B155" s="97">
        <v>1</v>
      </c>
      <c r="C155" s="97">
        <v>7</v>
      </c>
      <c r="D155" s="97">
        <v>0</v>
      </c>
      <c r="E155" s="97">
        <v>8</v>
      </c>
      <c r="F155" s="160">
        <v>5.1612903225806452E-2</v>
      </c>
      <c r="G155" s="11"/>
    </row>
    <row r="156" spans="1:7">
      <c r="A156" s="100" t="s">
        <v>732</v>
      </c>
      <c r="B156" s="97">
        <v>0</v>
      </c>
      <c r="C156" s="97">
        <v>3</v>
      </c>
      <c r="D156" s="97">
        <v>0</v>
      </c>
      <c r="E156" s="97">
        <v>3</v>
      </c>
      <c r="F156" s="160">
        <v>1.935483870967742E-2</v>
      </c>
      <c r="G156" s="11"/>
    </row>
    <row r="157" spans="1:7">
      <c r="A157" s="100" t="s">
        <v>733</v>
      </c>
      <c r="B157" s="97">
        <v>1</v>
      </c>
      <c r="C157" s="97">
        <v>8</v>
      </c>
      <c r="D157" s="97">
        <v>0</v>
      </c>
      <c r="E157" s="97">
        <v>9</v>
      </c>
      <c r="F157" s="160">
        <v>5.8064516129032261E-2</v>
      </c>
      <c r="G157" s="11"/>
    </row>
    <row r="158" spans="1:7">
      <c r="A158" s="100" t="s">
        <v>734</v>
      </c>
      <c r="B158" s="97">
        <v>0</v>
      </c>
      <c r="C158" s="97">
        <v>7</v>
      </c>
      <c r="D158" s="97">
        <v>0</v>
      </c>
      <c r="E158" s="97">
        <v>7</v>
      </c>
      <c r="F158" s="160">
        <v>4.5161290322580643E-2</v>
      </c>
      <c r="G158" s="11"/>
    </row>
    <row r="159" spans="1:7">
      <c r="A159" s="100" t="s">
        <v>735</v>
      </c>
      <c r="B159" s="97">
        <v>1</v>
      </c>
      <c r="C159" s="97">
        <v>1</v>
      </c>
      <c r="D159" s="97">
        <v>0</v>
      </c>
      <c r="E159" s="97">
        <v>2</v>
      </c>
      <c r="F159" s="160">
        <v>1.2903225806451613E-2</v>
      </c>
      <c r="G159" s="11"/>
    </row>
    <row r="160" spans="1:7">
      <c r="A160" s="100" t="s">
        <v>736</v>
      </c>
      <c r="B160" s="97">
        <v>8</v>
      </c>
      <c r="C160" s="97">
        <v>13</v>
      </c>
      <c r="D160" s="97">
        <v>0</v>
      </c>
      <c r="E160" s="97">
        <v>21</v>
      </c>
      <c r="F160" s="160">
        <v>0.13548387096774195</v>
      </c>
      <c r="G160" s="11"/>
    </row>
    <row r="161" spans="1:7">
      <c r="A161" s="100" t="s">
        <v>737</v>
      </c>
      <c r="B161" s="97">
        <v>64</v>
      </c>
      <c r="C161" s="97">
        <v>7</v>
      </c>
      <c r="D161" s="97">
        <v>0</v>
      </c>
      <c r="E161" s="97">
        <v>71</v>
      </c>
      <c r="F161" s="160">
        <v>0.45806451612903226</v>
      </c>
      <c r="G161" s="11"/>
    </row>
    <row r="162" spans="1:7">
      <c r="A162" s="100" t="s">
        <v>738</v>
      </c>
      <c r="B162" s="97">
        <v>18</v>
      </c>
      <c r="C162" s="97">
        <v>2</v>
      </c>
      <c r="D162" s="97">
        <v>0</v>
      </c>
      <c r="E162" s="97">
        <v>20</v>
      </c>
      <c r="F162" s="160">
        <v>0.12903225806451613</v>
      </c>
      <c r="G162" s="11"/>
    </row>
    <row r="163" spans="1:7">
      <c r="A163" s="100" t="s">
        <v>739</v>
      </c>
      <c r="B163" s="97">
        <v>9</v>
      </c>
      <c r="C163" s="97">
        <v>2</v>
      </c>
      <c r="D163" s="97">
        <v>0</v>
      </c>
      <c r="E163" s="97">
        <v>11</v>
      </c>
      <c r="F163" s="160">
        <v>7.0967741935483872E-2</v>
      </c>
      <c r="G163" s="11"/>
    </row>
    <row r="164" spans="1:7">
      <c r="A164" s="72" t="s">
        <v>160</v>
      </c>
      <c r="B164" s="158">
        <v>102</v>
      </c>
      <c r="C164" s="158">
        <v>53</v>
      </c>
      <c r="D164" s="158">
        <v>0</v>
      </c>
      <c r="E164" s="158">
        <v>155</v>
      </c>
      <c r="F164" s="161">
        <v>1</v>
      </c>
      <c r="G164" s="11"/>
    </row>
    <row r="165" spans="1:7">
      <c r="A165" s="54" t="s">
        <v>740</v>
      </c>
      <c r="B165" s="160">
        <v>0.65806451612903227</v>
      </c>
      <c r="C165" s="160">
        <v>0.34193548387096773</v>
      </c>
      <c r="D165" s="160">
        <v>0</v>
      </c>
      <c r="E165" s="160">
        <v>1</v>
      </c>
      <c r="F165" s="160"/>
      <c r="G165" s="11"/>
    </row>
    <row r="166" spans="1:7" ht="15.75" thickBot="1">
      <c r="A166" s="206"/>
      <c r="B166" s="207"/>
      <c r="C166" s="208"/>
      <c r="D166" s="208"/>
      <c r="E166" s="207"/>
      <c r="F166" s="207"/>
      <c r="G166" s="11"/>
    </row>
    <row r="167" spans="1:7" ht="15.75" customHeight="1" thickTop="1">
      <c r="A167" s="790" t="s">
        <v>1463</v>
      </c>
      <c r="B167" s="790"/>
      <c r="C167" s="790"/>
      <c r="D167" s="790"/>
      <c r="E167" s="790"/>
      <c r="F167" s="790"/>
      <c r="G167" s="11"/>
    </row>
    <row r="168" spans="1:7">
      <c r="A168" s="214"/>
      <c r="B168" s="11"/>
      <c r="C168" s="96"/>
      <c r="D168" s="96"/>
      <c r="E168" s="11"/>
      <c r="F168" s="211"/>
      <c r="G168" s="11"/>
    </row>
  </sheetData>
  <mergeCells count="20">
    <mergeCell ref="A130:F130"/>
    <mergeCell ref="A167:F167"/>
    <mergeCell ref="A87:F87"/>
    <mergeCell ref="A88:F88"/>
    <mergeCell ref="A125:F125"/>
    <mergeCell ref="A127:F127"/>
    <mergeCell ref="A128:F128"/>
    <mergeCell ref="A129:F129"/>
    <mergeCell ref="A86:F86"/>
    <mergeCell ref="A1:F1"/>
    <mergeCell ref="A2:F2"/>
    <mergeCell ref="A3:F3"/>
    <mergeCell ref="A4:F4"/>
    <mergeCell ref="A41:F41"/>
    <mergeCell ref="A43:F43"/>
    <mergeCell ref="A44:F44"/>
    <mergeCell ref="A45:F45"/>
    <mergeCell ref="A46:F46"/>
    <mergeCell ref="A83:F83"/>
    <mergeCell ref="A85:F85"/>
  </mergeCells>
  <pageMargins left="0.7" right="0.7" top="0.75" bottom="0.75"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34"/>
  <sheetViews>
    <sheetView workbookViewId="0">
      <selection sqref="A1:F1"/>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10.7109375" style="5" bestFit="1" customWidth="1"/>
    <col min="7" max="16384" width="9.140625" style="5"/>
  </cols>
  <sheetData>
    <row r="1" spans="1:6" ht="30" customHeight="1">
      <c r="A1" s="775" t="s">
        <v>962</v>
      </c>
      <c r="B1" s="775"/>
      <c r="C1" s="775"/>
      <c r="D1" s="775"/>
      <c r="E1" s="775"/>
      <c r="F1" s="775"/>
    </row>
    <row r="2" spans="1:6" ht="18">
      <c r="A2" s="776" t="s">
        <v>488</v>
      </c>
      <c r="B2" s="776"/>
      <c r="C2" s="776"/>
      <c r="D2" s="776"/>
      <c r="E2" s="776"/>
      <c r="F2" s="776"/>
    </row>
    <row r="3" spans="1:6" ht="18">
      <c r="A3" s="776" t="s">
        <v>1500</v>
      </c>
      <c r="B3" s="776"/>
      <c r="C3" s="776"/>
      <c r="D3" s="776"/>
      <c r="E3" s="776"/>
      <c r="F3" s="776"/>
    </row>
    <row r="4" spans="1:6" ht="30" customHeight="1">
      <c r="A4" s="777" t="s">
        <v>512</v>
      </c>
      <c r="B4" s="777"/>
      <c r="C4" s="777"/>
      <c r="D4" s="777"/>
      <c r="E4" s="777"/>
      <c r="F4" s="777"/>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7980683.5597900003</v>
      </c>
      <c r="C7" s="386">
        <v>1810772.58659</v>
      </c>
      <c r="D7" s="386">
        <v>0</v>
      </c>
      <c r="E7" s="386">
        <v>213.89877999999999</v>
      </c>
      <c r="F7" s="386">
        <v>9791670.0451599993</v>
      </c>
    </row>
    <row r="8" spans="1:6">
      <c r="A8" s="187" t="s">
        <v>162</v>
      </c>
      <c r="B8" s="57">
        <v>708217.02873000002</v>
      </c>
      <c r="C8" s="57">
        <v>307108.25639</v>
      </c>
      <c r="D8" s="57">
        <v>0</v>
      </c>
      <c r="E8" s="57">
        <v>209.84493000000001</v>
      </c>
      <c r="F8" s="57">
        <v>1015535.1300499999</v>
      </c>
    </row>
    <row r="9" spans="1:6">
      <c r="A9" s="58" t="s">
        <v>163</v>
      </c>
      <c r="B9" s="95">
        <v>285231.87118000002</v>
      </c>
      <c r="C9" s="95">
        <v>141624.29131999999</v>
      </c>
      <c r="D9" s="95">
        <v>0</v>
      </c>
      <c r="E9" s="95">
        <v>0</v>
      </c>
      <c r="F9" s="95">
        <v>426856.16249999998</v>
      </c>
    </row>
    <row r="10" spans="1:6">
      <c r="A10" s="58" t="s">
        <v>164</v>
      </c>
      <c r="B10" s="95">
        <v>165201.05647000001</v>
      </c>
      <c r="C10" s="95">
        <v>80603.821609999999</v>
      </c>
      <c r="D10" s="95">
        <v>0</v>
      </c>
      <c r="E10" s="95">
        <v>209.84493000000001</v>
      </c>
      <c r="F10" s="95">
        <v>246014.72300999999</v>
      </c>
    </row>
    <row r="11" spans="1:6">
      <c r="A11" s="58" t="s">
        <v>165</v>
      </c>
      <c r="B11" s="95">
        <v>257338.66946</v>
      </c>
      <c r="C11" s="95">
        <v>84880.074340000006</v>
      </c>
      <c r="D11" s="95">
        <v>0</v>
      </c>
      <c r="E11" s="95">
        <v>0</v>
      </c>
      <c r="F11" s="95">
        <v>342218.7438</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1488</v>
      </c>
      <c r="B14" s="95">
        <v>466.09644000000003</v>
      </c>
      <c r="C14" s="95">
        <v>0</v>
      </c>
      <c r="D14" s="95">
        <v>0</v>
      </c>
      <c r="E14" s="95">
        <v>0</v>
      </c>
      <c r="F14" s="95">
        <v>466.09644000000003</v>
      </c>
    </row>
    <row r="15" spans="1:6">
      <c r="A15" s="58" t="s">
        <v>169</v>
      </c>
      <c r="B15" s="95">
        <v>1.31E-3</v>
      </c>
      <c r="C15" s="95">
        <v>6.9120000000000001E-2</v>
      </c>
      <c r="D15" s="95">
        <v>0</v>
      </c>
      <c r="E15" s="95">
        <v>0</v>
      </c>
      <c r="F15" s="95">
        <v>7.0430000000000006E-2</v>
      </c>
    </row>
    <row r="16" spans="1:6">
      <c r="A16" s="58" t="s">
        <v>170</v>
      </c>
      <c r="B16" s="95">
        <v>-20.666130000000003</v>
      </c>
      <c r="C16" s="95">
        <v>0</v>
      </c>
      <c r="D16" s="95">
        <v>0</v>
      </c>
      <c r="E16" s="95">
        <v>0</v>
      </c>
      <c r="F16" s="95">
        <v>-20.666130000000003</v>
      </c>
    </row>
    <row r="17" spans="1:6">
      <c r="A17" s="187" t="s">
        <v>171</v>
      </c>
      <c r="B17" s="57">
        <v>496522.91459</v>
      </c>
      <c r="C17" s="57">
        <v>254880.69415</v>
      </c>
      <c r="D17" s="57">
        <v>0</v>
      </c>
      <c r="E17" s="57">
        <v>3.9895</v>
      </c>
      <c r="F17" s="57">
        <v>751407.59823999996</v>
      </c>
    </row>
    <row r="18" spans="1:6">
      <c r="A18" s="58" t="s">
        <v>172</v>
      </c>
      <c r="B18" s="95">
        <v>0</v>
      </c>
      <c r="C18" s="95">
        <v>0</v>
      </c>
      <c r="D18" s="95">
        <v>0</v>
      </c>
      <c r="E18" s="95">
        <v>0</v>
      </c>
      <c r="F18" s="95">
        <v>0</v>
      </c>
    </row>
    <row r="19" spans="1:6">
      <c r="A19" s="58" t="s">
        <v>173</v>
      </c>
      <c r="B19" s="95">
        <v>347325.92749999999</v>
      </c>
      <c r="C19" s="95">
        <v>66635.309840000002</v>
      </c>
      <c r="D19" s="95">
        <v>0</v>
      </c>
      <c r="E19" s="95">
        <v>3.9652600000000002</v>
      </c>
      <c r="F19" s="95">
        <v>413965.20260000002</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57112.5144</v>
      </c>
      <c r="C22" s="95">
        <v>40414.848189999997</v>
      </c>
      <c r="D22" s="95">
        <v>0</v>
      </c>
      <c r="E22" s="95">
        <v>0</v>
      </c>
      <c r="F22" s="95">
        <v>97527.362590000004</v>
      </c>
    </row>
    <row r="23" spans="1:6">
      <c r="A23" s="58" t="s">
        <v>177</v>
      </c>
      <c r="B23" s="95">
        <v>91917.894979999997</v>
      </c>
      <c r="C23" s="95">
        <v>147797.87175999998</v>
      </c>
      <c r="D23" s="95">
        <v>0</v>
      </c>
      <c r="E23" s="95">
        <v>2.4239999999999998E-2</v>
      </c>
      <c r="F23" s="95">
        <v>239715.79097999999</v>
      </c>
    </row>
    <row r="24" spans="1:6">
      <c r="A24" s="58" t="s">
        <v>178</v>
      </c>
      <c r="B24" s="95">
        <v>166.57771</v>
      </c>
      <c r="C24" s="95">
        <v>32.664360000000002</v>
      </c>
      <c r="D24" s="95">
        <v>0</v>
      </c>
      <c r="E24" s="95">
        <v>0</v>
      </c>
      <c r="F24" s="95">
        <v>199.24207000000001</v>
      </c>
    </row>
    <row r="25" spans="1:6">
      <c r="A25" s="58" t="s">
        <v>179</v>
      </c>
      <c r="B25" s="95">
        <v>0</v>
      </c>
      <c r="C25" s="95">
        <v>0</v>
      </c>
      <c r="D25" s="95">
        <v>0</v>
      </c>
      <c r="E25" s="95">
        <v>0</v>
      </c>
      <c r="F25" s="95">
        <v>0</v>
      </c>
    </row>
    <row r="26" spans="1:6">
      <c r="A26" s="187" t="s">
        <v>180</v>
      </c>
      <c r="B26" s="57">
        <v>6373343.2793800002</v>
      </c>
      <c r="C26" s="57">
        <v>856833.17287000001</v>
      </c>
      <c r="D26" s="57">
        <v>0</v>
      </c>
      <c r="E26" s="57">
        <v>0</v>
      </c>
      <c r="F26" s="57">
        <v>7230176.4522500001</v>
      </c>
    </row>
    <row r="27" spans="1:6">
      <c r="A27" s="60" t="s">
        <v>181</v>
      </c>
      <c r="B27" s="95">
        <v>5883477.4960000003</v>
      </c>
      <c r="C27" s="95">
        <v>845773.69908000005</v>
      </c>
      <c r="D27" s="95">
        <v>0</v>
      </c>
      <c r="E27" s="95">
        <v>0</v>
      </c>
      <c r="F27" s="95">
        <v>6729251.19508</v>
      </c>
    </row>
    <row r="28" spans="1:6">
      <c r="A28" s="58" t="s">
        <v>182</v>
      </c>
      <c r="B28" s="95">
        <v>4109408.7913099998</v>
      </c>
      <c r="C28" s="95">
        <v>565727.65189999994</v>
      </c>
      <c r="D28" s="95">
        <v>0</v>
      </c>
      <c r="E28" s="95">
        <v>0</v>
      </c>
      <c r="F28" s="95">
        <v>4675136.4432100002</v>
      </c>
    </row>
    <row r="29" spans="1:6">
      <c r="A29" s="58" t="s">
        <v>183</v>
      </c>
      <c r="B29" s="95">
        <v>1568104.6899100002</v>
      </c>
      <c r="C29" s="95">
        <v>260950.49524000002</v>
      </c>
      <c r="D29" s="95">
        <v>0</v>
      </c>
      <c r="E29" s="95">
        <v>0</v>
      </c>
      <c r="F29" s="95">
        <v>1829055.18515</v>
      </c>
    </row>
    <row r="30" spans="1:6">
      <c r="A30" s="58" t="s">
        <v>184</v>
      </c>
      <c r="B30" s="95">
        <v>205964.01478</v>
      </c>
      <c r="C30" s="95">
        <v>19095.551940000001</v>
      </c>
      <c r="D30" s="95">
        <v>0</v>
      </c>
      <c r="E30" s="95">
        <v>0</v>
      </c>
      <c r="F30" s="95">
        <v>225059.56672</v>
      </c>
    </row>
    <row r="31" spans="1:6">
      <c r="A31" s="60" t="s">
        <v>185</v>
      </c>
      <c r="B31" s="95">
        <v>44660.917079999999</v>
      </c>
      <c r="C31" s="95">
        <v>11743.339380000001</v>
      </c>
      <c r="D31" s="95">
        <v>0</v>
      </c>
      <c r="E31" s="95">
        <v>0</v>
      </c>
      <c r="F31" s="95">
        <v>56404.256460000004</v>
      </c>
    </row>
    <row r="32" spans="1:6">
      <c r="A32" s="58" t="s">
        <v>186</v>
      </c>
      <c r="B32" s="95">
        <v>18672.64962</v>
      </c>
      <c r="C32" s="95">
        <v>4521.4234999999999</v>
      </c>
      <c r="D32" s="95">
        <v>0</v>
      </c>
      <c r="E32" s="95">
        <v>0</v>
      </c>
      <c r="F32" s="95">
        <v>23194.073120000001</v>
      </c>
    </row>
    <row r="33" spans="1:6">
      <c r="A33" s="58" t="s">
        <v>187</v>
      </c>
      <c r="B33" s="95">
        <v>23655.006109999998</v>
      </c>
      <c r="C33" s="95">
        <v>6744.2255400000004</v>
      </c>
      <c r="D33" s="95">
        <v>0</v>
      </c>
      <c r="E33" s="95">
        <v>0</v>
      </c>
      <c r="F33" s="95">
        <v>30399.231649999998</v>
      </c>
    </row>
    <row r="34" spans="1:6">
      <c r="A34" s="58" t="s">
        <v>188</v>
      </c>
      <c r="B34" s="95">
        <v>2333.2613500000002</v>
      </c>
      <c r="C34" s="95">
        <v>477.69034000000005</v>
      </c>
      <c r="D34" s="95">
        <v>0</v>
      </c>
      <c r="E34" s="95">
        <v>0</v>
      </c>
      <c r="F34" s="95">
        <v>2810.9516899999999</v>
      </c>
    </row>
    <row r="35" spans="1:6">
      <c r="A35" s="60" t="s">
        <v>189</v>
      </c>
      <c r="B35" s="95">
        <v>125687.24861</v>
      </c>
      <c r="C35" s="95">
        <v>26225.562710000002</v>
      </c>
      <c r="D35" s="95">
        <v>0</v>
      </c>
      <c r="E35" s="95">
        <v>0</v>
      </c>
      <c r="F35" s="95">
        <v>151912.81131999998</v>
      </c>
    </row>
    <row r="36" spans="1:6">
      <c r="A36" s="58" t="s">
        <v>190</v>
      </c>
      <c r="B36" s="95">
        <v>92184.177479999998</v>
      </c>
      <c r="C36" s="95">
        <v>10540.263080000001</v>
      </c>
      <c r="D36" s="95">
        <v>0</v>
      </c>
      <c r="E36" s="95">
        <v>0</v>
      </c>
      <c r="F36" s="95">
        <v>102724.44056</v>
      </c>
    </row>
    <row r="37" spans="1:6">
      <c r="A37" s="58" t="s">
        <v>191</v>
      </c>
      <c r="B37" s="95">
        <v>31911.963510000001</v>
      </c>
      <c r="C37" s="95">
        <v>15291.67776</v>
      </c>
      <c r="D37" s="95">
        <v>0</v>
      </c>
      <c r="E37" s="95">
        <v>0</v>
      </c>
      <c r="F37" s="95">
        <v>47203.64127</v>
      </c>
    </row>
    <row r="38" spans="1:6">
      <c r="A38" s="58" t="s">
        <v>192</v>
      </c>
      <c r="B38" s="95">
        <v>1591.1076200000002</v>
      </c>
      <c r="C38" s="95">
        <v>393.62187</v>
      </c>
      <c r="D38" s="95">
        <v>0</v>
      </c>
      <c r="E38" s="95">
        <v>0</v>
      </c>
      <c r="F38" s="95">
        <v>1984.7294899999999</v>
      </c>
    </row>
    <row r="39" spans="1:6">
      <c r="A39" s="60" t="s">
        <v>193</v>
      </c>
      <c r="B39" s="95">
        <v>721727.22811999999</v>
      </c>
      <c r="C39" s="95">
        <v>90893.802939999994</v>
      </c>
      <c r="D39" s="95">
        <v>0</v>
      </c>
      <c r="E39" s="95">
        <v>0</v>
      </c>
      <c r="F39" s="95">
        <v>812621.03105999995</v>
      </c>
    </row>
    <row r="40" spans="1:6">
      <c r="A40" s="58" t="s">
        <v>194</v>
      </c>
      <c r="B40" s="95">
        <v>97484.702019999997</v>
      </c>
      <c r="C40" s="95">
        <v>10397.91827</v>
      </c>
      <c r="D40" s="95">
        <v>0</v>
      </c>
      <c r="E40" s="95">
        <v>0</v>
      </c>
      <c r="F40" s="95">
        <v>107882.62029000001</v>
      </c>
    </row>
    <row r="41" spans="1:6">
      <c r="A41" s="58" t="s">
        <v>195</v>
      </c>
      <c r="B41" s="95">
        <v>235265.02807</v>
      </c>
      <c r="C41" s="95">
        <v>31858.20206</v>
      </c>
      <c r="D41" s="95">
        <v>0</v>
      </c>
      <c r="E41" s="95">
        <v>0</v>
      </c>
      <c r="F41" s="95">
        <v>267123.23012999998</v>
      </c>
    </row>
    <row r="42" spans="1:6">
      <c r="A42" s="58" t="s">
        <v>196</v>
      </c>
      <c r="B42" s="95">
        <v>138.15535999999997</v>
      </c>
      <c r="C42" s="95">
        <v>24.43601</v>
      </c>
      <c r="D42" s="95">
        <v>0</v>
      </c>
      <c r="E42" s="95">
        <v>0</v>
      </c>
      <c r="F42" s="95">
        <v>162.59136999999998</v>
      </c>
    </row>
    <row r="43" spans="1:6">
      <c r="A43" s="58" t="s">
        <v>197</v>
      </c>
      <c r="B43" s="95">
        <v>1548.2087799999999</v>
      </c>
      <c r="C43" s="95">
        <v>646.95206999999994</v>
      </c>
      <c r="D43" s="95">
        <v>0</v>
      </c>
      <c r="E43" s="95">
        <v>0</v>
      </c>
      <c r="F43" s="95">
        <v>2195.1608500000002</v>
      </c>
    </row>
    <row r="44" spans="1:6">
      <c r="A44" s="58" t="s">
        <v>198</v>
      </c>
      <c r="B44" s="95">
        <v>149.87523999999999</v>
      </c>
      <c r="C44" s="95">
        <v>0</v>
      </c>
      <c r="D44" s="95">
        <v>0</v>
      </c>
      <c r="E44" s="95">
        <v>0</v>
      </c>
      <c r="F44" s="95">
        <v>149.87523999999999</v>
      </c>
    </row>
    <row r="45" spans="1:6">
      <c r="A45" s="58" t="s">
        <v>199</v>
      </c>
      <c r="B45" s="95">
        <v>264.80662999999998</v>
      </c>
      <c r="C45" s="95">
        <v>1.0000000000000001E-5</v>
      </c>
      <c r="D45" s="95">
        <v>0</v>
      </c>
      <c r="E45" s="95">
        <v>0</v>
      </c>
      <c r="F45" s="95">
        <v>264.80664000000002</v>
      </c>
    </row>
    <row r="46" spans="1:6">
      <c r="A46" s="58" t="s">
        <v>1194</v>
      </c>
      <c r="B46" s="95">
        <v>188165.13794999997</v>
      </c>
      <c r="C46" s="95">
        <v>20453.905039999998</v>
      </c>
      <c r="D46" s="95">
        <v>0</v>
      </c>
      <c r="E46" s="95">
        <v>0</v>
      </c>
      <c r="F46" s="95">
        <v>208619.04299000002</v>
      </c>
    </row>
    <row r="47" spans="1:6">
      <c r="A47" s="58" t="s">
        <v>1195</v>
      </c>
      <c r="B47" s="95">
        <v>195987.35996999999</v>
      </c>
      <c r="C47" s="95">
        <v>26923.272639999999</v>
      </c>
      <c r="D47" s="95">
        <v>0</v>
      </c>
      <c r="E47" s="95">
        <v>0</v>
      </c>
      <c r="F47" s="95">
        <v>222910.63261</v>
      </c>
    </row>
    <row r="48" spans="1:6">
      <c r="A48" s="58" t="s">
        <v>1200</v>
      </c>
      <c r="B48" s="95">
        <v>444.12103000000002</v>
      </c>
      <c r="C48" s="95">
        <v>89.74772999999999</v>
      </c>
      <c r="D48" s="95">
        <v>0</v>
      </c>
      <c r="E48" s="95">
        <v>0</v>
      </c>
      <c r="F48" s="95">
        <v>533.86876000000007</v>
      </c>
    </row>
    <row r="49" spans="1:6">
      <c r="A49" s="58" t="s">
        <v>1201</v>
      </c>
      <c r="B49" s="95">
        <v>1533.7599299999999</v>
      </c>
      <c r="C49" s="95">
        <v>499.36909000000003</v>
      </c>
      <c r="D49" s="95">
        <v>0</v>
      </c>
      <c r="E49" s="95">
        <v>0</v>
      </c>
      <c r="F49" s="95">
        <v>2033.1290200000001</v>
      </c>
    </row>
    <row r="50" spans="1:6">
      <c r="A50" s="58" t="s">
        <v>1219</v>
      </c>
      <c r="B50" s="95">
        <v>216.16972000000001</v>
      </c>
      <c r="C50" s="95">
        <v>2.0000000000000002E-5</v>
      </c>
      <c r="D50" s="95">
        <v>0</v>
      </c>
      <c r="E50" s="95">
        <v>0</v>
      </c>
      <c r="F50" s="95">
        <v>216.16973999999999</v>
      </c>
    </row>
    <row r="51" spans="1:6">
      <c r="A51" s="58" t="s">
        <v>1239</v>
      </c>
      <c r="B51" s="95">
        <v>529.9034200000001</v>
      </c>
      <c r="C51" s="95">
        <v>0</v>
      </c>
      <c r="D51" s="95">
        <v>0</v>
      </c>
      <c r="E51" s="95">
        <v>0</v>
      </c>
      <c r="F51" s="95">
        <v>529.9034200000001</v>
      </c>
    </row>
    <row r="52" spans="1:6">
      <c r="A52" s="60" t="s">
        <v>200</v>
      </c>
      <c r="B52" s="95">
        <v>-402209.61043</v>
      </c>
      <c r="C52" s="95">
        <v>-117803.23123999999</v>
      </c>
      <c r="D52" s="95">
        <v>0</v>
      </c>
      <c r="E52" s="95">
        <v>0</v>
      </c>
      <c r="F52" s="95">
        <v>-520012.84166999999</v>
      </c>
    </row>
    <row r="53" spans="1:6">
      <c r="A53" s="61" t="s">
        <v>1273</v>
      </c>
      <c r="B53" s="95">
        <v>-56925.233039999999</v>
      </c>
      <c r="C53" s="95">
        <v>-16876.254109999998</v>
      </c>
      <c r="D53" s="95">
        <v>0</v>
      </c>
      <c r="E53" s="95">
        <v>0</v>
      </c>
      <c r="F53" s="95">
        <v>-73801.487150000001</v>
      </c>
    </row>
    <row r="54" spans="1:6">
      <c r="A54" s="58" t="s">
        <v>1299</v>
      </c>
      <c r="B54" s="95">
        <v>-20093.027120000002</v>
      </c>
      <c r="C54" s="95">
        <v>-17838.075440000001</v>
      </c>
      <c r="D54" s="95">
        <v>0</v>
      </c>
      <c r="E54" s="95">
        <v>0</v>
      </c>
      <c r="F54" s="95">
        <v>-37931.102559999999</v>
      </c>
    </row>
    <row r="55" spans="1:6">
      <c r="A55" s="58" t="s">
        <v>1274</v>
      </c>
      <c r="B55" s="95">
        <v>-11224.35824</v>
      </c>
      <c r="C55" s="95">
        <v>-2290.9163699999999</v>
      </c>
      <c r="D55" s="95">
        <v>0</v>
      </c>
      <c r="E55" s="95">
        <v>0</v>
      </c>
      <c r="F55" s="95">
        <v>-13515.274609999999</v>
      </c>
    </row>
    <row r="56" spans="1:6">
      <c r="A56" s="58" t="s">
        <v>1300</v>
      </c>
      <c r="B56" s="95">
        <v>-10039.72558</v>
      </c>
      <c r="C56" s="95">
        <v>-2212.0017799999996</v>
      </c>
      <c r="D56" s="95">
        <v>0</v>
      </c>
      <c r="E56" s="95">
        <v>0</v>
      </c>
      <c r="F56" s="95">
        <v>-12251.727359999999</v>
      </c>
    </row>
    <row r="57" spans="1:6">
      <c r="A57" s="58" t="s">
        <v>1275</v>
      </c>
      <c r="B57" s="95">
        <v>-68401.863440000001</v>
      </c>
      <c r="C57" s="95">
        <v>-6582.5963400000001</v>
      </c>
      <c r="D57" s="95">
        <v>0</v>
      </c>
      <c r="E57" s="95">
        <v>0</v>
      </c>
      <c r="F57" s="95">
        <v>-74984.459780000005</v>
      </c>
    </row>
    <row r="58" spans="1:6">
      <c r="A58" s="58" t="s">
        <v>201</v>
      </c>
      <c r="B58" s="95">
        <v>-18750.85943</v>
      </c>
      <c r="C58" s="95">
        <v>-7709.0041600000004</v>
      </c>
      <c r="D58" s="95">
        <v>0</v>
      </c>
      <c r="E58" s="95">
        <v>0</v>
      </c>
      <c r="F58" s="95">
        <v>-26459.863590000001</v>
      </c>
    </row>
    <row r="59" spans="1:6">
      <c r="A59" s="61" t="s">
        <v>202</v>
      </c>
      <c r="B59" s="95">
        <v>-120920.05435999999</v>
      </c>
      <c r="C59" s="95">
        <v>-38719.287609999999</v>
      </c>
      <c r="D59" s="95">
        <v>0</v>
      </c>
      <c r="E59" s="95">
        <v>0</v>
      </c>
      <c r="F59" s="95">
        <v>-159639.34197000001</v>
      </c>
    </row>
    <row r="60" spans="1:6">
      <c r="A60" s="58" t="s">
        <v>203</v>
      </c>
      <c r="B60" s="95">
        <v>-87202.71265999999</v>
      </c>
      <c r="C60" s="95">
        <v>-23232.484120000001</v>
      </c>
      <c r="D60" s="95">
        <v>0</v>
      </c>
      <c r="E60" s="95">
        <v>0</v>
      </c>
      <c r="F60" s="95">
        <v>-110435.19678</v>
      </c>
    </row>
    <row r="61" spans="1:6">
      <c r="A61" s="58" t="s">
        <v>204</v>
      </c>
      <c r="B61" s="95">
        <v>-96.825479999999999</v>
      </c>
      <c r="C61" s="95">
        <v>0</v>
      </c>
      <c r="D61" s="95">
        <v>0</v>
      </c>
      <c r="E61" s="95">
        <v>0</v>
      </c>
      <c r="F61" s="95">
        <v>-96.825479999999999</v>
      </c>
    </row>
    <row r="62" spans="1:6">
      <c r="A62" s="58" t="s">
        <v>205</v>
      </c>
      <c r="B62" s="95">
        <v>0</v>
      </c>
      <c r="C62" s="95">
        <v>0</v>
      </c>
      <c r="D62" s="95">
        <v>0</v>
      </c>
      <c r="E62" s="95">
        <v>0</v>
      </c>
      <c r="F62" s="95">
        <v>0</v>
      </c>
    </row>
    <row r="63" spans="1:6">
      <c r="A63" s="58" t="s">
        <v>1003</v>
      </c>
      <c r="B63" s="95">
        <v>-2335.48954</v>
      </c>
      <c r="C63" s="95">
        <v>-723.20269999999994</v>
      </c>
      <c r="D63" s="95">
        <v>0</v>
      </c>
      <c r="E63" s="95">
        <v>0</v>
      </c>
      <c r="F63" s="95">
        <v>-3058.6922400000003</v>
      </c>
    </row>
    <row r="64" spans="1:6">
      <c r="A64" s="58" t="s">
        <v>1004</v>
      </c>
      <c r="B64" s="95">
        <v>-1657.7648899999999</v>
      </c>
      <c r="C64" s="95">
        <v>-969.82732999999996</v>
      </c>
      <c r="D64" s="95">
        <v>0</v>
      </c>
      <c r="E64" s="95">
        <v>0</v>
      </c>
      <c r="F64" s="95">
        <v>-2627.59222</v>
      </c>
    </row>
    <row r="65" spans="1:6">
      <c r="A65" s="61" t="s">
        <v>1202</v>
      </c>
      <c r="B65" s="95">
        <v>-698.47573</v>
      </c>
      <c r="C65" s="95">
        <v>-52.577330000000003</v>
      </c>
      <c r="D65" s="95">
        <v>0</v>
      </c>
      <c r="E65" s="95">
        <v>0</v>
      </c>
      <c r="F65" s="95">
        <v>-751.05306000000007</v>
      </c>
    </row>
    <row r="66" spans="1:6">
      <c r="A66" s="58" t="s">
        <v>1203</v>
      </c>
      <c r="B66" s="95">
        <v>-896.47021999999993</v>
      </c>
      <c r="C66" s="95">
        <v>-183.64167</v>
      </c>
      <c r="D66" s="95">
        <v>0</v>
      </c>
      <c r="E66" s="95">
        <v>0</v>
      </c>
      <c r="F66" s="95">
        <v>-1080.1118899999999</v>
      </c>
    </row>
    <row r="67" spans="1:6">
      <c r="A67" s="58" t="s">
        <v>1204</v>
      </c>
      <c r="B67" s="95">
        <v>-2012.01531</v>
      </c>
      <c r="C67" s="95">
        <v>-178.50887</v>
      </c>
      <c r="D67" s="95">
        <v>0</v>
      </c>
      <c r="E67" s="95">
        <v>0</v>
      </c>
      <c r="F67" s="95">
        <v>-2190.5241800000003</v>
      </c>
    </row>
    <row r="68" spans="1:6">
      <c r="A68" s="58" t="s">
        <v>1205</v>
      </c>
      <c r="B68" s="95">
        <v>-954.73539000000005</v>
      </c>
      <c r="C68" s="95">
        <v>-234.85341</v>
      </c>
      <c r="D68" s="95">
        <v>0</v>
      </c>
      <c r="E68" s="95">
        <v>0</v>
      </c>
      <c r="F68" s="95">
        <v>-1189.5888</v>
      </c>
    </row>
    <row r="69" spans="1:6">
      <c r="A69" s="187" t="s">
        <v>206</v>
      </c>
      <c r="B69" s="57">
        <v>62301.242700000003</v>
      </c>
      <c r="C69" s="57">
        <v>20711.634620000001</v>
      </c>
      <c r="D69" s="57">
        <v>0</v>
      </c>
      <c r="E69" s="57">
        <v>0</v>
      </c>
      <c r="F69" s="57">
        <v>83012.87732</v>
      </c>
    </row>
    <row r="70" spans="1:6">
      <c r="A70" s="58" t="s">
        <v>207</v>
      </c>
      <c r="B70" s="95">
        <v>412.98372999999998</v>
      </c>
      <c r="C70" s="95">
        <v>166.66838000000001</v>
      </c>
      <c r="D70" s="95">
        <v>711.49381000000005</v>
      </c>
      <c r="E70" s="95">
        <v>0</v>
      </c>
      <c r="F70" s="95">
        <v>1291.1459199999999</v>
      </c>
    </row>
    <row r="71" spans="1:6">
      <c r="A71" s="61" t="s">
        <v>208</v>
      </c>
      <c r="B71" s="95">
        <v>29099.761609999998</v>
      </c>
      <c r="C71" s="95">
        <v>7855.9777999999997</v>
      </c>
      <c r="D71" s="95">
        <v>0</v>
      </c>
      <c r="E71" s="95">
        <v>0</v>
      </c>
      <c r="F71" s="95">
        <v>36955.739409999995</v>
      </c>
    </row>
    <row r="72" spans="1:6">
      <c r="A72" s="58" t="s">
        <v>209</v>
      </c>
      <c r="B72" s="95">
        <v>42311.776030000001</v>
      </c>
      <c r="C72" s="95">
        <v>22565.741590000001</v>
      </c>
      <c r="D72" s="95">
        <v>0</v>
      </c>
      <c r="E72" s="95">
        <v>0</v>
      </c>
      <c r="F72" s="95">
        <v>64877.517619999999</v>
      </c>
    </row>
    <row r="73" spans="1:6">
      <c r="A73" s="58" t="s">
        <v>210</v>
      </c>
      <c r="B73" s="95">
        <v>0</v>
      </c>
      <c r="C73" s="95">
        <v>0</v>
      </c>
      <c r="D73" s="95">
        <v>0</v>
      </c>
      <c r="E73" s="95">
        <v>0</v>
      </c>
      <c r="F73" s="95">
        <v>0</v>
      </c>
    </row>
    <row r="74" spans="1:6">
      <c r="A74" s="58" t="s">
        <v>211</v>
      </c>
      <c r="B74" s="95">
        <v>-9523.2786699999997</v>
      </c>
      <c r="C74" s="95">
        <v>-9876.7531500000005</v>
      </c>
      <c r="D74" s="95">
        <v>-711.49381000000005</v>
      </c>
      <c r="E74" s="95">
        <v>0</v>
      </c>
      <c r="F74" s="95">
        <v>-20111.52563</v>
      </c>
    </row>
    <row r="75" spans="1:6">
      <c r="A75" s="187" t="s">
        <v>212</v>
      </c>
      <c r="B75" s="57">
        <v>7795.4269800000002</v>
      </c>
      <c r="C75" s="57">
        <v>0</v>
      </c>
      <c r="D75" s="57">
        <v>0</v>
      </c>
      <c r="E75" s="57">
        <v>0</v>
      </c>
      <c r="F75" s="57">
        <v>7795.4269800000002</v>
      </c>
    </row>
    <row r="76" spans="1:6">
      <c r="A76" s="58" t="s">
        <v>213</v>
      </c>
      <c r="B76" s="95">
        <v>2516.3833500000001</v>
      </c>
      <c r="C76" s="95">
        <v>0</v>
      </c>
      <c r="D76" s="95">
        <v>0</v>
      </c>
      <c r="E76" s="95">
        <v>0</v>
      </c>
      <c r="F76" s="95">
        <v>2516.3833500000001</v>
      </c>
    </row>
    <row r="77" spans="1:6">
      <c r="A77" s="58" t="s">
        <v>214</v>
      </c>
      <c r="B77" s="95">
        <v>26853.072239999998</v>
      </c>
      <c r="C77" s="95">
        <v>0</v>
      </c>
      <c r="D77" s="95">
        <v>0</v>
      </c>
      <c r="E77" s="95">
        <v>0</v>
      </c>
      <c r="F77" s="95">
        <v>26853.072239999998</v>
      </c>
    </row>
    <row r="78" spans="1:6">
      <c r="A78" s="58" t="s">
        <v>215</v>
      </c>
      <c r="B78" s="95">
        <v>3948.8061400000001</v>
      </c>
      <c r="C78" s="95">
        <v>0</v>
      </c>
      <c r="D78" s="95">
        <v>0</v>
      </c>
      <c r="E78" s="95">
        <v>0</v>
      </c>
      <c r="F78" s="95">
        <v>3948.8061400000001</v>
      </c>
    </row>
    <row r="79" spans="1:6">
      <c r="A79" s="58" t="s">
        <v>216</v>
      </c>
      <c r="B79" s="95">
        <v>3483.9238399999999</v>
      </c>
      <c r="C79" s="95">
        <v>0</v>
      </c>
      <c r="D79" s="95">
        <v>0</v>
      </c>
      <c r="E79" s="95">
        <v>0</v>
      </c>
      <c r="F79" s="95">
        <v>3483.9238399999999</v>
      </c>
    </row>
    <row r="80" spans="1:6">
      <c r="A80" s="58" t="s">
        <v>217</v>
      </c>
      <c r="B80" s="95">
        <v>-29006.758590000001</v>
      </c>
      <c r="C80" s="95">
        <v>0</v>
      </c>
      <c r="D80" s="95">
        <v>0</v>
      </c>
      <c r="E80" s="95">
        <v>0</v>
      </c>
      <c r="F80" s="95">
        <v>-29006.758590000001</v>
      </c>
    </row>
    <row r="81" spans="1:6">
      <c r="A81" s="187" t="s">
        <v>218</v>
      </c>
      <c r="B81" s="57">
        <v>120852.35036</v>
      </c>
      <c r="C81" s="57">
        <v>369093.21617999999</v>
      </c>
      <c r="D81" s="57">
        <v>0</v>
      </c>
      <c r="E81" s="57">
        <v>6.4349999999999991E-2</v>
      </c>
      <c r="F81" s="57">
        <v>489945.63088999997</v>
      </c>
    </row>
    <row r="82" spans="1:6">
      <c r="A82" s="58" t="s">
        <v>172</v>
      </c>
      <c r="B82" s="95">
        <v>0</v>
      </c>
      <c r="C82" s="95">
        <v>0</v>
      </c>
      <c r="D82" s="95">
        <v>0</v>
      </c>
      <c r="E82" s="95">
        <v>0</v>
      </c>
      <c r="F82" s="95">
        <v>0</v>
      </c>
    </row>
    <row r="83" spans="1:6">
      <c r="A83" s="58" t="s">
        <v>173</v>
      </c>
      <c r="B83" s="95">
        <v>64086.495900000002</v>
      </c>
      <c r="C83" s="95">
        <v>51430.53342</v>
      </c>
      <c r="D83" s="95">
        <v>0</v>
      </c>
      <c r="E83" s="95">
        <v>0</v>
      </c>
      <c r="F83" s="95">
        <v>115517.02931999999</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97.921880000000002</v>
      </c>
      <c r="C86" s="95">
        <v>6.9286000000000003</v>
      </c>
      <c r="D86" s="95">
        <v>0</v>
      </c>
      <c r="E86" s="95">
        <v>0</v>
      </c>
      <c r="F86" s="95">
        <v>104.85047999999999</v>
      </c>
    </row>
    <row r="87" spans="1:6">
      <c r="A87" s="58" t="s">
        <v>220</v>
      </c>
      <c r="B87" s="95">
        <v>451.84343000000001</v>
      </c>
      <c r="C87" s="95">
        <v>2836.3913499999999</v>
      </c>
      <c r="D87" s="95">
        <v>0</v>
      </c>
      <c r="E87" s="95">
        <v>0</v>
      </c>
      <c r="F87" s="95">
        <v>3288.2347799999998</v>
      </c>
    </row>
    <row r="88" spans="1:6">
      <c r="A88" s="58" t="s">
        <v>177</v>
      </c>
      <c r="B88" s="95">
        <v>56132.106450000007</v>
      </c>
      <c r="C88" s="95">
        <v>316514.73725999997</v>
      </c>
      <c r="D88" s="95">
        <v>0</v>
      </c>
      <c r="E88" s="95">
        <v>6.4349999999999991E-2</v>
      </c>
      <c r="F88" s="95">
        <v>372646.90805999999</v>
      </c>
    </row>
    <row r="89" spans="1:6">
      <c r="A89" s="58" t="s">
        <v>221</v>
      </c>
      <c r="B89" s="95">
        <v>548.37302</v>
      </c>
      <c r="C89" s="95">
        <v>292.48172</v>
      </c>
      <c r="D89" s="95">
        <v>0</v>
      </c>
      <c r="E89" s="95">
        <v>0</v>
      </c>
      <c r="F89" s="95">
        <v>840.85473999999999</v>
      </c>
    </row>
    <row r="90" spans="1:6">
      <c r="A90" s="58" t="s">
        <v>222</v>
      </c>
      <c r="B90" s="95">
        <v>-464.39032000000003</v>
      </c>
      <c r="C90" s="95">
        <v>-1987.85617</v>
      </c>
      <c r="D90" s="95">
        <v>0</v>
      </c>
      <c r="E90" s="95">
        <v>0</v>
      </c>
      <c r="F90" s="95">
        <v>-2452.2464900000004</v>
      </c>
    </row>
    <row r="91" spans="1:6">
      <c r="A91" s="187" t="s">
        <v>223</v>
      </c>
      <c r="B91" s="57">
        <v>192662.66785</v>
      </c>
      <c r="C91" s="57">
        <v>0</v>
      </c>
      <c r="D91" s="57">
        <v>0</v>
      </c>
      <c r="E91" s="57">
        <v>0</v>
      </c>
      <c r="F91" s="57">
        <v>192662.66785</v>
      </c>
    </row>
    <row r="92" spans="1:6">
      <c r="A92" s="58" t="s">
        <v>224</v>
      </c>
      <c r="B92" s="95">
        <v>51428.056899999996</v>
      </c>
      <c r="C92" s="95">
        <v>0</v>
      </c>
      <c r="D92" s="95">
        <v>0</v>
      </c>
      <c r="E92" s="95">
        <v>0</v>
      </c>
      <c r="F92" s="95">
        <v>51428.056899999996</v>
      </c>
    </row>
    <row r="93" spans="1:6">
      <c r="A93" s="58" t="s">
        <v>225</v>
      </c>
      <c r="B93" s="95">
        <v>96726.132819999999</v>
      </c>
      <c r="C93" s="95">
        <v>0</v>
      </c>
      <c r="D93" s="95">
        <v>0</v>
      </c>
      <c r="E93" s="95">
        <v>0</v>
      </c>
      <c r="F93" s="95">
        <v>96726.132819999999</v>
      </c>
    </row>
    <row r="94" spans="1:6">
      <c r="A94" s="58" t="s">
        <v>226</v>
      </c>
      <c r="B94" s="95">
        <v>11687.022070000001</v>
      </c>
      <c r="C94" s="95">
        <v>0</v>
      </c>
      <c r="D94" s="95">
        <v>0</v>
      </c>
      <c r="E94" s="95">
        <v>0</v>
      </c>
      <c r="F94" s="95">
        <v>11687.022070000001</v>
      </c>
    </row>
    <row r="95" spans="1:6">
      <c r="A95" s="58" t="s">
        <v>227</v>
      </c>
      <c r="B95" s="95">
        <v>14925.044890000001</v>
      </c>
      <c r="C95" s="95">
        <v>0</v>
      </c>
      <c r="D95" s="95">
        <v>0</v>
      </c>
      <c r="E95" s="95">
        <v>0</v>
      </c>
      <c r="F95" s="95">
        <v>14925.044890000001</v>
      </c>
    </row>
    <row r="96" spans="1:6">
      <c r="A96" s="58" t="s">
        <v>228</v>
      </c>
      <c r="B96" s="95">
        <v>13260.218070000001</v>
      </c>
      <c r="C96" s="95">
        <v>0</v>
      </c>
      <c r="D96" s="95">
        <v>0</v>
      </c>
      <c r="E96" s="95">
        <v>0</v>
      </c>
      <c r="F96" s="95">
        <v>13260.218070000001</v>
      </c>
    </row>
    <row r="97" spans="1:6">
      <c r="A97" s="58" t="s">
        <v>229</v>
      </c>
      <c r="B97" s="95">
        <v>1764.1505500000001</v>
      </c>
      <c r="C97" s="95">
        <v>0</v>
      </c>
      <c r="D97" s="95">
        <v>0</v>
      </c>
      <c r="E97" s="95">
        <v>0</v>
      </c>
      <c r="F97" s="95">
        <v>1764.1505500000001</v>
      </c>
    </row>
    <row r="98" spans="1:6">
      <c r="A98" s="58" t="s">
        <v>230</v>
      </c>
      <c r="B98" s="95">
        <v>169.12998000000002</v>
      </c>
      <c r="C98" s="95">
        <v>0</v>
      </c>
      <c r="D98" s="95">
        <v>0</v>
      </c>
      <c r="E98" s="95">
        <v>0</v>
      </c>
      <c r="F98" s="95">
        <v>169.12998000000002</v>
      </c>
    </row>
    <row r="99" spans="1:6">
      <c r="A99" s="58" t="s">
        <v>231</v>
      </c>
      <c r="B99" s="95">
        <v>32.518279999999997</v>
      </c>
      <c r="C99" s="95">
        <v>0</v>
      </c>
      <c r="D99" s="95">
        <v>0</v>
      </c>
      <c r="E99" s="95">
        <v>0</v>
      </c>
      <c r="F99" s="95">
        <v>32.518279999999997</v>
      </c>
    </row>
    <row r="100" spans="1:6">
      <c r="A100" s="58" t="s">
        <v>232</v>
      </c>
      <c r="B100" s="95">
        <v>2670.3942900000002</v>
      </c>
      <c r="C100" s="95">
        <v>0</v>
      </c>
      <c r="D100" s="95">
        <v>0</v>
      </c>
      <c r="E100" s="95">
        <v>0</v>
      </c>
      <c r="F100" s="95">
        <v>2670.3942900000002</v>
      </c>
    </row>
    <row r="101" spans="1:6">
      <c r="A101" s="187" t="s">
        <v>233</v>
      </c>
      <c r="B101" s="57">
        <v>18988.6492</v>
      </c>
      <c r="C101" s="57">
        <v>2145.61238</v>
      </c>
      <c r="D101" s="57">
        <v>0</v>
      </c>
      <c r="E101" s="57">
        <v>0</v>
      </c>
      <c r="F101" s="57">
        <v>21134.261579999999</v>
      </c>
    </row>
    <row r="102" spans="1:6">
      <c r="A102" s="58" t="s">
        <v>234</v>
      </c>
      <c r="B102" s="95">
        <v>6575.9003600000005</v>
      </c>
      <c r="C102" s="95">
        <v>0</v>
      </c>
      <c r="D102" s="95">
        <v>0</v>
      </c>
      <c r="E102" s="95">
        <v>0</v>
      </c>
      <c r="F102" s="95">
        <v>6575.9003600000005</v>
      </c>
    </row>
    <row r="103" spans="1:6">
      <c r="A103" s="58" t="s">
        <v>235</v>
      </c>
      <c r="B103" s="95">
        <v>1571.42913</v>
      </c>
      <c r="C103" s="95">
        <v>1.2197100000000001</v>
      </c>
      <c r="D103" s="95">
        <v>0</v>
      </c>
      <c r="E103" s="95">
        <v>0</v>
      </c>
      <c r="F103" s="95">
        <v>1572.6488400000001</v>
      </c>
    </row>
    <row r="104" spans="1:6">
      <c r="A104" s="58" t="s">
        <v>236</v>
      </c>
      <c r="B104" s="95">
        <v>5562.6922300000006</v>
      </c>
      <c r="C104" s="95">
        <v>899.58357999999998</v>
      </c>
      <c r="D104" s="95">
        <v>0</v>
      </c>
      <c r="E104" s="95">
        <v>0</v>
      </c>
      <c r="F104" s="95">
        <v>6462.2758099999992</v>
      </c>
    </row>
    <row r="105" spans="1:6">
      <c r="A105" s="58" t="s">
        <v>237</v>
      </c>
      <c r="B105" s="95">
        <v>5952.7747499999996</v>
      </c>
      <c r="C105" s="95">
        <v>1570.81214</v>
      </c>
      <c r="D105" s="95">
        <v>0</v>
      </c>
      <c r="E105" s="95">
        <v>0</v>
      </c>
      <c r="F105" s="95">
        <v>7523.5868899999996</v>
      </c>
    </row>
    <row r="106" spans="1:6">
      <c r="A106" s="58" t="s">
        <v>238</v>
      </c>
      <c r="B106" s="95">
        <v>-674.14727000000005</v>
      </c>
      <c r="C106" s="95">
        <v>-326.00304999999997</v>
      </c>
      <c r="D106" s="95">
        <v>0</v>
      </c>
      <c r="E106" s="95">
        <v>0</v>
      </c>
      <c r="F106" s="95">
        <v>-1000.15032</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6664209.0102500003</v>
      </c>
      <c r="C114" s="57">
        <v>1811646.6793199999</v>
      </c>
      <c r="D114" s="57">
        <v>208.95726000000002</v>
      </c>
      <c r="E114" s="57">
        <v>0.16655</v>
      </c>
      <c r="F114" s="57">
        <v>8476064.8133799993</v>
      </c>
    </row>
    <row r="115" spans="1:6">
      <c r="A115" s="177" t="s">
        <v>247</v>
      </c>
      <c r="B115" s="57">
        <v>5493555.1921000006</v>
      </c>
      <c r="C115" s="57">
        <v>1567289.10925</v>
      </c>
      <c r="D115" s="57">
        <v>0</v>
      </c>
      <c r="E115" s="57">
        <v>0.16655</v>
      </c>
      <c r="F115" s="57">
        <v>7060844.4678999996</v>
      </c>
    </row>
    <row r="116" spans="1:6">
      <c r="A116" s="64" t="s">
        <v>248</v>
      </c>
      <c r="B116" s="95">
        <v>4889.3270300000004</v>
      </c>
      <c r="C116" s="95">
        <v>1428.5217700000001</v>
      </c>
      <c r="D116" s="95">
        <v>0</v>
      </c>
      <c r="E116" s="95">
        <v>0</v>
      </c>
      <c r="F116" s="95">
        <v>6317.8487999999998</v>
      </c>
    </row>
    <row r="117" spans="1:6">
      <c r="A117" s="64" t="s">
        <v>249</v>
      </c>
      <c r="B117" s="95">
        <v>425.91404</v>
      </c>
      <c r="C117" s="95">
        <v>1301.4158799999998</v>
      </c>
      <c r="D117" s="95">
        <v>0</v>
      </c>
      <c r="E117" s="95">
        <v>0</v>
      </c>
      <c r="F117" s="95">
        <v>1727.3299199999999</v>
      </c>
    </row>
    <row r="118" spans="1:6">
      <c r="A118" s="64" t="s">
        <v>250</v>
      </c>
      <c r="B118" s="95">
        <v>4463.4129899999998</v>
      </c>
      <c r="C118" s="95">
        <v>127.10589</v>
      </c>
      <c r="D118" s="95">
        <v>0</v>
      </c>
      <c r="E118" s="95">
        <v>0</v>
      </c>
      <c r="F118" s="95">
        <v>4590.5188799999996</v>
      </c>
    </row>
    <row r="119" spans="1:6">
      <c r="A119" s="64" t="s">
        <v>251</v>
      </c>
      <c r="B119" s="95">
        <v>1774120.3422999999</v>
      </c>
      <c r="C119" s="95">
        <v>387866.84223000001</v>
      </c>
      <c r="D119" s="95">
        <v>0</v>
      </c>
      <c r="E119" s="95">
        <v>0.15809000000000001</v>
      </c>
      <c r="F119" s="95">
        <v>2161987.3426199998</v>
      </c>
    </row>
    <row r="120" spans="1:6">
      <c r="A120" s="64" t="s">
        <v>252</v>
      </c>
      <c r="B120" s="95">
        <v>3171811.4514600001</v>
      </c>
      <c r="C120" s="95">
        <v>758875.09898000001</v>
      </c>
      <c r="D120" s="95">
        <v>0</v>
      </c>
      <c r="E120" s="95">
        <v>0</v>
      </c>
      <c r="F120" s="95">
        <v>3930686.5504399999</v>
      </c>
    </row>
    <row r="121" spans="1:6">
      <c r="A121" s="65" t="s">
        <v>253</v>
      </c>
      <c r="B121" s="95">
        <v>83105.455019999994</v>
      </c>
      <c r="C121" s="95">
        <v>29424.868300000002</v>
      </c>
      <c r="D121" s="95">
        <v>0</v>
      </c>
      <c r="E121" s="95">
        <v>0</v>
      </c>
      <c r="F121" s="95">
        <v>112530.32332</v>
      </c>
    </row>
    <row r="122" spans="1:6">
      <c r="A122" s="65" t="s">
        <v>254</v>
      </c>
      <c r="B122" s="95">
        <v>14054.66121</v>
      </c>
      <c r="C122" s="95">
        <v>2218.6037099999999</v>
      </c>
      <c r="D122" s="95">
        <v>0</v>
      </c>
      <c r="E122" s="95">
        <v>0</v>
      </c>
      <c r="F122" s="95">
        <v>16273.26492</v>
      </c>
    </row>
    <row r="123" spans="1:6">
      <c r="A123" s="99" t="s">
        <v>255</v>
      </c>
      <c r="B123" s="95">
        <v>19462.162629999999</v>
      </c>
      <c r="C123" s="95">
        <v>4764.8303699999997</v>
      </c>
      <c r="D123" s="95">
        <v>0</v>
      </c>
      <c r="E123" s="95">
        <v>0</v>
      </c>
      <c r="F123" s="95">
        <v>24226.992999999999</v>
      </c>
    </row>
    <row r="124" spans="1:6">
      <c r="A124" s="99" t="s">
        <v>256</v>
      </c>
      <c r="B124" s="95">
        <v>145616.33844999998</v>
      </c>
      <c r="C124" s="95">
        <v>27825.29709</v>
      </c>
      <c r="D124" s="95">
        <v>0</v>
      </c>
      <c r="E124" s="95">
        <v>0</v>
      </c>
      <c r="F124" s="95">
        <v>173441.63553999999</v>
      </c>
    </row>
    <row r="125" spans="1:6">
      <c r="A125" s="99" t="s">
        <v>257</v>
      </c>
      <c r="B125" s="95">
        <v>431772.79963000002</v>
      </c>
      <c r="C125" s="95">
        <v>80075.532349999994</v>
      </c>
      <c r="D125" s="95">
        <v>0</v>
      </c>
      <c r="E125" s="95">
        <v>0</v>
      </c>
      <c r="F125" s="95">
        <v>511848.33198000002</v>
      </c>
    </row>
    <row r="126" spans="1:6">
      <c r="A126" s="99" t="s">
        <v>258</v>
      </c>
      <c r="B126" s="95">
        <v>1565777.29999</v>
      </c>
      <c r="C126" s="95">
        <v>237796.64796999999</v>
      </c>
      <c r="D126" s="95">
        <v>0</v>
      </c>
      <c r="E126" s="95">
        <v>0</v>
      </c>
      <c r="F126" s="95">
        <v>1803573.94796</v>
      </c>
    </row>
    <row r="127" spans="1:6">
      <c r="A127" s="99" t="s">
        <v>1489</v>
      </c>
      <c r="B127" s="95">
        <v>336298.54012000002</v>
      </c>
      <c r="C127" s="95">
        <v>173090.76125000001</v>
      </c>
      <c r="D127" s="95">
        <v>0</v>
      </c>
      <c r="E127" s="95">
        <v>0</v>
      </c>
      <c r="F127" s="95">
        <v>509389.30137</v>
      </c>
    </row>
    <row r="128" spans="1:6">
      <c r="A128" s="99" t="s">
        <v>1490</v>
      </c>
      <c r="B128" s="95">
        <v>575724.19441</v>
      </c>
      <c r="C128" s="95">
        <v>203678.55794</v>
      </c>
      <c r="D128" s="95">
        <v>0</v>
      </c>
      <c r="E128" s="95">
        <v>0</v>
      </c>
      <c r="F128" s="95">
        <v>779402.75234999997</v>
      </c>
    </row>
    <row r="129" spans="1:6">
      <c r="A129" s="156" t="s">
        <v>261</v>
      </c>
      <c r="B129" s="95">
        <v>187437.71632000001</v>
      </c>
      <c r="C129" s="95">
        <v>64056.710590000002</v>
      </c>
      <c r="D129" s="95">
        <v>0</v>
      </c>
      <c r="E129" s="95">
        <v>8.4600000000000005E-3</v>
      </c>
      <c r="F129" s="95">
        <v>251494.43536999999</v>
      </c>
    </row>
    <row r="130" spans="1:6">
      <c r="A130" s="156" t="s">
        <v>262</v>
      </c>
      <c r="B130" s="95">
        <v>264325.65562999999</v>
      </c>
      <c r="C130" s="95">
        <v>337217.05356999999</v>
      </c>
      <c r="D130" s="95">
        <v>0</v>
      </c>
      <c r="E130" s="95">
        <v>0</v>
      </c>
      <c r="F130" s="95">
        <v>601542.70920000004</v>
      </c>
    </row>
    <row r="131" spans="1:6">
      <c r="A131" s="64" t="s">
        <v>263</v>
      </c>
      <c r="B131" s="95">
        <v>90970.699359999999</v>
      </c>
      <c r="C131" s="95">
        <v>17844.882109999999</v>
      </c>
      <c r="D131" s="95">
        <v>0</v>
      </c>
      <c r="E131" s="95">
        <v>0</v>
      </c>
      <c r="F131" s="95">
        <v>108815.58147</v>
      </c>
    </row>
    <row r="132" spans="1:6">
      <c r="A132" s="177" t="s">
        <v>264</v>
      </c>
      <c r="B132" s="57">
        <v>212.11317000000003</v>
      </c>
      <c r="C132" s="57">
        <v>135.01679000000001</v>
      </c>
      <c r="D132" s="57">
        <v>0</v>
      </c>
      <c r="E132" s="57">
        <v>0</v>
      </c>
      <c r="F132" s="57">
        <v>347.12996000000004</v>
      </c>
    </row>
    <row r="133" spans="1:6">
      <c r="A133" s="177" t="s">
        <v>455</v>
      </c>
      <c r="B133" s="57">
        <v>1729.0164399999999</v>
      </c>
      <c r="C133" s="57">
        <v>0</v>
      </c>
      <c r="D133" s="57">
        <v>0</v>
      </c>
      <c r="E133" s="57">
        <v>0</v>
      </c>
      <c r="F133" s="57">
        <v>1729.0164399999999</v>
      </c>
    </row>
    <row r="134" spans="1:6">
      <c r="A134" s="64" t="s">
        <v>456</v>
      </c>
      <c r="B134" s="95">
        <v>0</v>
      </c>
      <c r="C134" s="95">
        <v>0</v>
      </c>
      <c r="D134" s="95">
        <v>0</v>
      </c>
      <c r="E134" s="95">
        <v>0</v>
      </c>
      <c r="F134" s="95">
        <v>0</v>
      </c>
    </row>
    <row r="135" spans="1:6">
      <c r="A135" s="64" t="s">
        <v>457</v>
      </c>
      <c r="B135" s="95">
        <v>1729.0164399999999</v>
      </c>
      <c r="C135" s="95">
        <v>0</v>
      </c>
      <c r="D135" s="95">
        <v>0</v>
      </c>
      <c r="E135" s="95">
        <v>0</v>
      </c>
      <c r="F135" s="95">
        <v>1729.0164399999999</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692349.5740599999</v>
      </c>
      <c r="C140" s="57">
        <v>81558.417480000004</v>
      </c>
      <c r="D140" s="57">
        <v>208.95726000000002</v>
      </c>
      <c r="E140" s="57">
        <v>0</v>
      </c>
      <c r="F140" s="57">
        <v>774116.9487999999</v>
      </c>
    </row>
    <row r="141" spans="1:6">
      <c r="A141" s="64" t="s">
        <v>266</v>
      </c>
      <c r="B141" s="95">
        <v>5589.4208899999994</v>
      </c>
      <c r="C141" s="95">
        <v>69.363579999999999</v>
      </c>
      <c r="D141" s="95">
        <v>0</v>
      </c>
      <c r="E141" s="95">
        <v>0</v>
      </c>
      <c r="F141" s="95">
        <v>5658.7844699999996</v>
      </c>
    </row>
    <row r="142" spans="1:6">
      <c r="A142" s="64" t="s">
        <v>1496</v>
      </c>
      <c r="B142" s="95">
        <v>215981.9552</v>
      </c>
      <c r="C142" s="95">
        <v>0</v>
      </c>
      <c r="D142" s="95">
        <v>0</v>
      </c>
      <c r="E142" s="95">
        <v>0</v>
      </c>
      <c r="F142" s="95">
        <v>215981.9552</v>
      </c>
    </row>
    <row r="143" spans="1:6">
      <c r="A143" s="64" t="s">
        <v>268</v>
      </c>
      <c r="B143" s="95">
        <v>0</v>
      </c>
      <c r="C143" s="95">
        <v>1189.2921299999998</v>
      </c>
      <c r="D143" s="95">
        <v>0</v>
      </c>
      <c r="E143" s="95">
        <v>0</v>
      </c>
      <c r="F143" s="95">
        <v>1189.2921299999998</v>
      </c>
    </row>
    <row r="144" spans="1:6">
      <c r="A144" s="64" t="s">
        <v>269</v>
      </c>
      <c r="B144" s="95">
        <v>102549.14165999999</v>
      </c>
      <c r="C144" s="95">
        <v>923.19581999999991</v>
      </c>
      <c r="D144" s="95">
        <v>208.95726000000002</v>
      </c>
      <c r="E144" s="95">
        <v>0</v>
      </c>
      <c r="F144" s="95">
        <v>103681.29474</v>
      </c>
    </row>
    <row r="145" spans="1:6">
      <c r="A145" s="64" t="s">
        <v>1491</v>
      </c>
      <c r="B145" s="95">
        <v>344215.51733999996</v>
      </c>
      <c r="C145" s="95">
        <v>51965.621639999998</v>
      </c>
      <c r="D145" s="95">
        <v>0</v>
      </c>
      <c r="E145" s="95">
        <v>0</v>
      </c>
      <c r="F145" s="95">
        <v>396181.13898000005</v>
      </c>
    </row>
    <row r="146" spans="1:6">
      <c r="A146" s="64" t="s">
        <v>271</v>
      </c>
      <c r="B146" s="95">
        <v>4786.2420999999995</v>
      </c>
      <c r="C146" s="95">
        <v>0</v>
      </c>
      <c r="D146" s="95">
        <v>0</v>
      </c>
      <c r="E146" s="95">
        <v>0</v>
      </c>
      <c r="F146" s="95">
        <v>4786.2420999999995</v>
      </c>
    </row>
    <row r="147" spans="1:6">
      <c r="A147" s="64" t="s">
        <v>272</v>
      </c>
      <c r="B147" s="95">
        <v>13416.240890000001</v>
      </c>
      <c r="C147" s="95">
        <v>26705.005880000001</v>
      </c>
      <c r="D147" s="95">
        <v>0</v>
      </c>
      <c r="E147" s="95">
        <v>0</v>
      </c>
      <c r="F147" s="95">
        <v>40121.246770000005</v>
      </c>
    </row>
    <row r="148" spans="1:6">
      <c r="A148" s="64" t="s">
        <v>273</v>
      </c>
      <c r="B148" s="95">
        <v>5811.0559800000001</v>
      </c>
      <c r="C148" s="95">
        <v>705.93843000000004</v>
      </c>
      <c r="D148" s="95">
        <v>0</v>
      </c>
      <c r="E148" s="95">
        <v>0</v>
      </c>
      <c r="F148" s="95">
        <v>6516.9944100000002</v>
      </c>
    </row>
    <row r="149" spans="1:6">
      <c r="A149" s="177" t="s">
        <v>274</v>
      </c>
      <c r="B149" s="57">
        <v>216177.46446000002</v>
      </c>
      <c r="C149" s="57">
        <v>70736.766170000003</v>
      </c>
      <c r="D149" s="57">
        <v>0</v>
      </c>
      <c r="E149" s="57">
        <v>0</v>
      </c>
      <c r="F149" s="57">
        <v>286914.23063000001</v>
      </c>
    </row>
    <row r="150" spans="1:6">
      <c r="A150" s="64" t="s">
        <v>207</v>
      </c>
      <c r="B150" s="95">
        <v>387.66934000000003</v>
      </c>
      <c r="C150" s="95">
        <v>340.73750000000001</v>
      </c>
      <c r="D150" s="95">
        <v>0</v>
      </c>
      <c r="E150" s="95">
        <v>0</v>
      </c>
      <c r="F150" s="95">
        <v>728.40683999999999</v>
      </c>
    </row>
    <row r="151" spans="1:6">
      <c r="A151" s="64" t="s">
        <v>209</v>
      </c>
      <c r="B151" s="95">
        <v>80817.155079999997</v>
      </c>
      <c r="C151" s="95">
        <v>54998.219320000004</v>
      </c>
      <c r="D151" s="95">
        <v>0</v>
      </c>
      <c r="E151" s="95">
        <v>0</v>
      </c>
      <c r="F151" s="95">
        <v>135815.3744</v>
      </c>
    </row>
    <row r="152" spans="1:6">
      <c r="A152" s="64" t="s">
        <v>275</v>
      </c>
      <c r="B152" s="95">
        <v>129950.35887000001</v>
      </c>
      <c r="C152" s="95">
        <v>15099.455910000001</v>
      </c>
      <c r="D152" s="95">
        <v>0</v>
      </c>
      <c r="E152" s="95">
        <v>0</v>
      </c>
      <c r="F152" s="95">
        <v>145049.81478000002</v>
      </c>
    </row>
    <row r="153" spans="1:6">
      <c r="A153" s="64" t="s">
        <v>236</v>
      </c>
      <c r="B153" s="95">
        <v>5022.2811700000002</v>
      </c>
      <c r="C153" s="95">
        <v>298.35343999999998</v>
      </c>
      <c r="D153" s="95">
        <v>0</v>
      </c>
      <c r="E153" s="95">
        <v>0</v>
      </c>
      <c r="F153" s="95">
        <v>5320.6346100000001</v>
      </c>
    </row>
    <row r="154" spans="1:6">
      <c r="A154" s="64" t="s">
        <v>276</v>
      </c>
      <c r="B154" s="95">
        <v>0</v>
      </c>
      <c r="C154" s="95">
        <v>0</v>
      </c>
      <c r="D154" s="95">
        <v>0</v>
      </c>
      <c r="E154" s="95">
        <v>0</v>
      </c>
      <c r="F154" s="95">
        <v>0</v>
      </c>
    </row>
    <row r="155" spans="1:6">
      <c r="A155" s="177" t="s">
        <v>277</v>
      </c>
      <c r="B155" s="57">
        <v>121307.80111</v>
      </c>
      <c r="C155" s="57">
        <v>90202.351599999995</v>
      </c>
      <c r="D155" s="57">
        <v>0</v>
      </c>
      <c r="E155" s="57">
        <v>0</v>
      </c>
      <c r="F155" s="57">
        <v>211510.15270999999</v>
      </c>
    </row>
    <row r="156" spans="1:6">
      <c r="A156" s="64" t="s">
        <v>278</v>
      </c>
      <c r="B156" s="95">
        <v>507.32739000000004</v>
      </c>
      <c r="C156" s="95">
        <v>0</v>
      </c>
      <c r="D156" s="95">
        <v>0</v>
      </c>
      <c r="E156" s="95">
        <v>0</v>
      </c>
      <c r="F156" s="95">
        <v>507.32739000000004</v>
      </c>
    </row>
    <row r="157" spans="1:6">
      <c r="A157" s="64" t="s">
        <v>279</v>
      </c>
      <c r="B157" s="95">
        <v>0</v>
      </c>
      <c r="C157" s="95">
        <v>0</v>
      </c>
      <c r="D157" s="95">
        <v>0</v>
      </c>
      <c r="E157" s="95">
        <v>0</v>
      </c>
      <c r="F157" s="95">
        <v>0</v>
      </c>
    </row>
    <row r="158" spans="1:6">
      <c r="A158" s="64" t="s">
        <v>280</v>
      </c>
      <c r="B158" s="95">
        <v>62787.016130000004</v>
      </c>
      <c r="C158" s="95">
        <v>58186.279840000003</v>
      </c>
      <c r="D158" s="95">
        <v>0</v>
      </c>
      <c r="E158" s="95">
        <v>0</v>
      </c>
      <c r="F158" s="95">
        <v>120973.29596999999</v>
      </c>
    </row>
    <row r="159" spans="1:6">
      <c r="A159" s="64" t="s">
        <v>1301</v>
      </c>
      <c r="B159" s="95">
        <v>0</v>
      </c>
      <c r="C159" s="95">
        <v>0</v>
      </c>
      <c r="D159" s="95">
        <v>0</v>
      </c>
      <c r="E159" s="95">
        <v>0</v>
      </c>
      <c r="F159" s="95">
        <v>0</v>
      </c>
    </row>
    <row r="160" spans="1:6">
      <c r="A160" s="64" t="s">
        <v>281</v>
      </c>
      <c r="B160" s="95">
        <v>53232.212390000001</v>
      </c>
      <c r="C160" s="95">
        <v>16619.658449999999</v>
      </c>
      <c r="D160" s="95">
        <v>0</v>
      </c>
      <c r="E160" s="95">
        <v>0</v>
      </c>
      <c r="F160" s="95">
        <v>69851.870840000003</v>
      </c>
    </row>
    <row r="161" spans="1:6">
      <c r="A161" s="64" t="s">
        <v>282</v>
      </c>
      <c r="B161" s="95">
        <v>4781.2452000000003</v>
      </c>
      <c r="C161" s="95">
        <v>15396.41331</v>
      </c>
      <c r="D161" s="95">
        <v>0</v>
      </c>
      <c r="E161" s="95">
        <v>0</v>
      </c>
      <c r="F161" s="95">
        <v>20177.658510000001</v>
      </c>
    </row>
    <row r="162" spans="1:6">
      <c r="A162" s="177" t="s">
        <v>283</v>
      </c>
      <c r="B162" s="57">
        <v>138814.34956</v>
      </c>
      <c r="C162" s="57">
        <v>0</v>
      </c>
      <c r="D162" s="57">
        <v>0</v>
      </c>
      <c r="E162" s="57">
        <v>0</v>
      </c>
      <c r="F162" s="57">
        <v>138814.34956</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1492</v>
      </c>
      <c r="B165" s="95">
        <v>133513.02974999999</v>
      </c>
      <c r="C165" s="95">
        <v>0</v>
      </c>
      <c r="D165" s="95">
        <v>0</v>
      </c>
      <c r="E165" s="95">
        <v>0</v>
      </c>
      <c r="F165" s="95">
        <v>133513.02974999999</v>
      </c>
    </row>
    <row r="166" spans="1:6">
      <c r="A166" s="64" t="s">
        <v>287</v>
      </c>
      <c r="B166" s="95">
        <v>5301.31981</v>
      </c>
      <c r="C166" s="95">
        <v>0</v>
      </c>
      <c r="D166" s="95">
        <v>0</v>
      </c>
      <c r="E166" s="95">
        <v>0</v>
      </c>
      <c r="F166" s="95">
        <v>5301.31981</v>
      </c>
    </row>
    <row r="167" spans="1:6">
      <c r="A167" s="177" t="s">
        <v>288</v>
      </c>
      <c r="B167" s="57">
        <v>63.49935</v>
      </c>
      <c r="C167" s="57">
        <v>1725.01803</v>
      </c>
      <c r="D167" s="57">
        <v>0</v>
      </c>
      <c r="E167" s="57">
        <v>0</v>
      </c>
      <c r="F167" s="57">
        <v>1788.5173799999998</v>
      </c>
    </row>
    <row r="168" spans="1:6">
      <c r="A168" s="64" t="s">
        <v>289</v>
      </c>
      <c r="B168" s="95">
        <v>63.49935</v>
      </c>
      <c r="C168" s="95">
        <v>1725.01803</v>
      </c>
      <c r="D168" s="95">
        <v>0</v>
      </c>
      <c r="E168" s="95">
        <v>0</v>
      </c>
      <c r="F168" s="95">
        <v>1788.5173799999998</v>
      </c>
    </row>
    <row r="169" spans="1:6">
      <c r="A169" s="64" t="s">
        <v>290</v>
      </c>
      <c r="B169" s="95">
        <v>63.49935</v>
      </c>
      <c r="C169" s="95">
        <v>0</v>
      </c>
      <c r="D169" s="95">
        <v>0</v>
      </c>
      <c r="E169" s="95">
        <v>0</v>
      </c>
      <c r="F169" s="95">
        <v>63.49935</v>
      </c>
    </row>
    <row r="170" spans="1:6">
      <c r="A170" s="64" t="s">
        <v>291</v>
      </c>
      <c r="B170" s="95">
        <v>0</v>
      </c>
      <c r="C170" s="95">
        <v>1694.1480300000001</v>
      </c>
      <c r="D170" s="95">
        <v>0</v>
      </c>
      <c r="E170" s="95">
        <v>0</v>
      </c>
      <c r="F170" s="95">
        <v>1694.1480300000001</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30.87</v>
      </c>
      <c r="D173" s="95">
        <v>0</v>
      </c>
      <c r="E173" s="95">
        <v>0</v>
      </c>
      <c r="F173" s="95">
        <v>30.87</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1315605.2314899999</v>
      </c>
      <c r="C176" s="57">
        <v>0</v>
      </c>
      <c r="D176" s="57">
        <v>0</v>
      </c>
      <c r="E176" s="57">
        <v>0</v>
      </c>
      <c r="F176" s="57">
        <v>1315605.2314899999</v>
      </c>
    </row>
    <row r="177" spans="1:6">
      <c r="A177" s="63" t="s">
        <v>298</v>
      </c>
      <c r="B177" s="95">
        <v>484708.72181999998</v>
      </c>
      <c r="C177" s="95">
        <v>0</v>
      </c>
      <c r="D177" s="95">
        <v>0</v>
      </c>
      <c r="E177" s="95">
        <v>0</v>
      </c>
      <c r="F177" s="95">
        <v>484708.72181999998</v>
      </c>
    </row>
    <row r="178" spans="1:6">
      <c r="A178" s="64" t="s">
        <v>299</v>
      </c>
      <c r="B178" s="95">
        <v>484708.72181999998</v>
      </c>
      <c r="C178" s="95">
        <v>0</v>
      </c>
      <c r="D178" s="95">
        <v>0</v>
      </c>
      <c r="E178" s="95">
        <v>0</v>
      </c>
      <c r="F178" s="95">
        <v>484708.72181999998</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20061.527140000002</v>
      </c>
      <c r="C181" s="95">
        <v>0</v>
      </c>
      <c r="D181" s="95">
        <v>0</v>
      </c>
      <c r="E181" s="95">
        <v>0</v>
      </c>
      <c r="F181" s="95">
        <v>20061.527140000002</v>
      </c>
    </row>
    <row r="182" spans="1:6">
      <c r="A182" s="64" t="s">
        <v>303</v>
      </c>
      <c r="B182" s="95">
        <v>0</v>
      </c>
      <c r="C182" s="95">
        <v>0</v>
      </c>
      <c r="D182" s="95">
        <v>0</v>
      </c>
      <c r="E182" s="95">
        <v>0</v>
      </c>
      <c r="F182" s="95">
        <v>0</v>
      </c>
    </row>
    <row r="183" spans="1:6">
      <c r="A183" s="64" t="s">
        <v>304</v>
      </c>
      <c r="B183" s="95">
        <v>2629.7898700000001</v>
      </c>
      <c r="C183" s="95">
        <v>0</v>
      </c>
      <c r="D183" s="95">
        <v>0</v>
      </c>
      <c r="E183" s="95">
        <v>0</v>
      </c>
      <c r="F183" s="95">
        <v>2629.7898700000001</v>
      </c>
    </row>
    <row r="184" spans="1:6">
      <c r="A184" s="64" t="s">
        <v>305</v>
      </c>
      <c r="B184" s="95">
        <v>17431.737269999998</v>
      </c>
      <c r="C184" s="95">
        <v>0</v>
      </c>
      <c r="D184" s="95">
        <v>0</v>
      </c>
      <c r="E184" s="95">
        <v>0</v>
      </c>
      <c r="F184" s="95">
        <v>17431.737269999998</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798985.47454999993</v>
      </c>
      <c r="C187" s="95">
        <v>0</v>
      </c>
      <c r="D187" s="95">
        <v>0</v>
      </c>
      <c r="E187" s="95">
        <v>0</v>
      </c>
      <c r="F187" s="95">
        <v>798985.47454999993</v>
      </c>
    </row>
    <row r="188" spans="1:6">
      <c r="A188" s="64" t="s">
        <v>309</v>
      </c>
      <c r="B188" s="95">
        <v>337303.11366999999</v>
      </c>
      <c r="C188" s="95">
        <v>0</v>
      </c>
      <c r="D188" s="95">
        <v>0</v>
      </c>
      <c r="E188" s="95">
        <v>0</v>
      </c>
      <c r="F188" s="95">
        <v>337303.11366999999</v>
      </c>
    </row>
    <row r="189" spans="1:6">
      <c r="A189" s="64" t="s">
        <v>310</v>
      </c>
      <c r="B189" s="95">
        <v>264653.56855000003</v>
      </c>
      <c r="C189" s="95">
        <v>0</v>
      </c>
      <c r="D189" s="95">
        <v>0</v>
      </c>
      <c r="E189" s="95">
        <v>0</v>
      </c>
      <c r="F189" s="95">
        <v>264653.56855000003</v>
      </c>
    </row>
    <row r="190" spans="1:6">
      <c r="A190" s="64" t="s">
        <v>311</v>
      </c>
      <c r="B190" s="95">
        <v>197028.79233000003</v>
      </c>
      <c r="C190" s="95">
        <v>0</v>
      </c>
      <c r="D190" s="95">
        <v>0</v>
      </c>
      <c r="E190" s="95">
        <v>0</v>
      </c>
      <c r="F190" s="95">
        <v>197028.79233000003</v>
      </c>
    </row>
    <row r="191" spans="1:6">
      <c r="A191" s="63" t="s">
        <v>312</v>
      </c>
      <c r="B191" s="95">
        <v>11849.50798</v>
      </c>
      <c r="C191" s="95">
        <v>0</v>
      </c>
      <c r="D191" s="95">
        <v>0</v>
      </c>
      <c r="E191" s="95">
        <v>0</v>
      </c>
      <c r="F191" s="95">
        <v>11849.50798</v>
      </c>
    </row>
    <row r="192" spans="1:6">
      <c r="A192" s="64" t="s">
        <v>313</v>
      </c>
      <c r="B192" s="95">
        <v>-905.92381999999998</v>
      </c>
      <c r="C192" s="95">
        <v>0</v>
      </c>
      <c r="D192" s="95">
        <v>0</v>
      </c>
      <c r="E192" s="95">
        <v>0</v>
      </c>
      <c r="F192" s="95">
        <v>-905.92381999999998</v>
      </c>
    </row>
    <row r="193" spans="1:6">
      <c r="A193" s="64" t="s">
        <v>314</v>
      </c>
      <c r="B193" s="95">
        <v>12755.4318</v>
      </c>
      <c r="C193" s="95">
        <v>0</v>
      </c>
      <c r="D193" s="95">
        <v>0</v>
      </c>
      <c r="E193" s="95">
        <v>0</v>
      </c>
      <c r="F193" s="95">
        <v>12755.4318</v>
      </c>
    </row>
    <row r="194" spans="1:6">
      <c r="A194" s="72" t="s">
        <v>315</v>
      </c>
      <c r="B194" s="57">
        <v>7979814.2417399995</v>
      </c>
      <c r="C194" s="57">
        <v>1811646.6793199999</v>
      </c>
      <c r="D194" s="57">
        <v>208.95726000000002</v>
      </c>
      <c r="E194" s="57">
        <v>0.16655</v>
      </c>
      <c r="F194" s="57">
        <v>9791670.0448700003</v>
      </c>
    </row>
    <row r="195" spans="1:6">
      <c r="A195" s="72" t="s">
        <v>316</v>
      </c>
      <c r="B195" s="57">
        <v>14760.123939999999</v>
      </c>
      <c r="C195" s="57">
        <v>0</v>
      </c>
      <c r="D195" s="57">
        <v>0</v>
      </c>
      <c r="E195" s="57">
        <v>0</v>
      </c>
      <c r="F195" s="57">
        <v>14760.123939999999</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2293.85725</v>
      </c>
      <c r="C202" s="95">
        <v>0</v>
      </c>
      <c r="D202" s="95">
        <v>0</v>
      </c>
      <c r="E202" s="95">
        <v>0</v>
      </c>
      <c r="F202" s="95">
        <v>2293.85725</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1493</v>
      </c>
      <c r="B205" s="95">
        <v>16.41891</v>
      </c>
      <c r="C205" s="95">
        <v>0</v>
      </c>
      <c r="D205" s="95">
        <v>0</v>
      </c>
      <c r="E205" s="95">
        <v>0</v>
      </c>
      <c r="F205" s="95">
        <v>16.41891</v>
      </c>
    </row>
    <row r="206" spans="1:6">
      <c r="A206" s="64" t="s">
        <v>327</v>
      </c>
      <c r="B206" s="95">
        <v>0</v>
      </c>
      <c r="C206" s="95">
        <v>0</v>
      </c>
      <c r="D206" s="95">
        <v>0</v>
      </c>
      <c r="E206" s="95">
        <v>0</v>
      </c>
      <c r="F206" s="95">
        <v>0</v>
      </c>
    </row>
    <row r="207" spans="1:6">
      <c r="A207" s="64" t="s">
        <v>328</v>
      </c>
      <c r="B207" s="95">
        <v>2277.4383399999997</v>
      </c>
      <c r="C207" s="95">
        <v>0</v>
      </c>
      <c r="D207" s="95">
        <v>0</v>
      </c>
      <c r="E207" s="95">
        <v>0</v>
      </c>
      <c r="F207" s="95">
        <v>2277.4383399999997</v>
      </c>
    </row>
    <row r="208" spans="1:6">
      <c r="A208" s="63" t="s">
        <v>329</v>
      </c>
      <c r="B208" s="95">
        <v>0</v>
      </c>
      <c r="C208" s="95">
        <v>0</v>
      </c>
      <c r="D208" s="95">
        <v>0</v>
      </c>
      <c r="E208" s="95">
        <v>0</v>
      </c>
      <c r="F208" s="95">
        <v>0</v>
      </c>
    </row>
    <row r="209" spans="1:6">
      <c r="A209" s="63" t="s">
        <v>330</v>
      </c>
      <c r="B209" s="95">
        <v>12466.26669</v>
      </c>
      <c r="C209" s="95">
        <v>0</v>
      </c>
      <c r="D209" s="95">
        <v>0</v>
      </c>
      <c r="E209" s="95">
        <v>0</v>
      </c>
      <c r="F209" s="95">
        <v>12466.26669</v>
      </c>
    </row>
    <row r="210" spans="1:6">
      <c r="A210" s="64" t="s">
        <v>331</v>
      </c>
      <c r="B210" s="95">
        <v>0</v>
      </c>
      <c r="C210" s="95">
        <v>0</v>
      </c>
      <c r="D210" s="95">
        <v>0</v>
      </c>
      <c r="E210" s="95">
        <v>0</v>
      </c>
      <c r="F210" s="95">
        <v>0</v>
      </c>
    </row>
    <row r="211" spans="1:6">
      <c r="A211" s="64" t="s">
        <v>332</v>
      </c>
      <c r="B211" s="95">
        <v>12466.26669</v>
      </c>
      <c r="C211" s="95">
        <v>0</v>
      </c>
      <c r="D211" s="95">
        <v>0</v>
      </c>
      <c r="E211" s="95">
        <v>0</v>
      </c>
      <c r="F211" s="95">
        <v>12466.26669</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6668343.1536999997</v>
      </c>
      <c r="C215" s="57">
        <v>7568017.8130799998</v>
      </c>
      <c r="D215" s="57">
        <v>3941.6111700000001</v>
      </c>
      <c r="E215" s="57">
        <v>0</v>
      </c>
      <c r="F215" s="57">
        <v>14240302.577950001</v>
      </c>
    </row>
    <row r="216" spans="1:6">
      <c r="A216" s="63" t="s">
        <v>337</v>
      </c>
      <c r="B216" s="95">
        <v>18439.53703</v>
      </c>
      <c r="C216" s="95">
        <v>6602.4950799999997</v>
      </c>
      <c r="D216" s="95">
        <v>0</v>
      </c>
      <c r="E216" s="95">
        <v>0</v>
      </c>
      <c r="F216" s="95">
        <v>25042.03211</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18439.53703</v>
      </c>
      <c r="C219" s="95">
        <v>6602.4950799999997</v>
      </c>
      <c r="D219" s="95">
        <v>0</v>
      </c>
      <c r="E219" s="95">
        <v>0</v>
      </c>
      <c r="F219" s="95">
        <v>25042.03211</v>
      </c>
    </row>
    <row r="220" spans="1:6">
      <c r="A220" s="63" t="s">
        <v>341</v>
      </c>
      <c r="B220" s="95">
        <v>56101.188409999995</v>
      </c>
      <c r="C220" s="95">
        <v>0</v>
      </c>
      <c r="D220" s="95">
        <v>742.23801000000003</v>
      </c>
      <c r="E220" s="95">
        <v>0</v>
      </c>
      <c r="F220" s="95">
        <v>56843.426420000003</v>
      </c>
    </row>
    <row r="221" spans="1:6">
      <c r="A221" s="64" t="s">
        <v>342</v>
      </c>
      <c r="B221" s="95">
        <v>0</v>
      </c>
      <c r="C221" s="95">
        <v>0</v>
      </c>
      <c r="D221" s="95">
        <v>0</v>
      </c>
      <c r="E221" s="95">
        <v>0</v>
      </c>
      <c r="F221" s="95">
        <v>0</v>
      </c>
    </row>
    <row r="222" spans="1:6">
      <c r="A222" s="64" t="s">
        <v>343</v>
      </c>
      <c r="B222" s="95">
        <v>56101.188409999995</v>
      </c>
      <c r="C222" s="95">
        <v>0</v>
      </c>
      <c r="D222" s="95">
        <v>742.23801000000003</v>
      </c>
      <c r="E222" s="95">
        <v>0</v>
      </c>
      <c r="F222" s="95">
        <v>56843.426420000003</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1560.742</v>
      </c>
      <c r="D226" s="95">
        <v>0</v>
      </c>
      <c r="E226" s="95">
        <v>0</v>
      </c>
      <c r="F226" s="95">
        <v>1560.742</v>
      </c>
    </row>
    <row r="227" spans="1:6">
      <c r="A227" s="64" t="s">
        <v>348</v>
      </c>
      <c r="B227" s="95">
        <v>0</v>
      </c>
      <c r="C227" s="95">
        <v>1560.742</v>
      </c>
      <c r="D227" s="95">
        <v>0</v>
      </c>
      <c r="E227" s="95">
        <v>0</v>
      </c>
      <c r="F227" s="95">
        <v>1560.742</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5754322.9801099999</v>
      </c>
      <c r="C232" s="95">
        <v>5332543.2608100008</v>
      </c>
      <c r="D232" s="95">
        <v>0</v>
      </c>
      <c r="E232" s="95">
        <v>0</v>
      </c>
      <c r="F232" s="95">
        <v>11086866.24092</v>
      </c>
    </row>
    <row r="233" spans="1:6">
      <c r="A233" s="64" t="s">
        <v>354</v>
      </c>
      <c r="B233" s="95">
        <v>4826486.89365</v>
      </c>
      <c r="C233" s="95">
        <v>4949736.0574899996</v>
      </c>
      <c r="D233" s="95">
        <v>0</v>
      </c>
      <c r="E233" s="95">
        <v>0</v>
      </c>
      <c r="F233" s="95">
        <v>9776222.9511399996</v>
      </c>
    </row>
    <row r="234" spans="1:6">
      <c r="A234" s="64" t="s">
        <v>355</v>
      </c>
      <c r="B234" s="95">
        <v>5.0999999999999997E-2</v>
      </c>
      <c r="C234" s="95">
        <v>0</v>
      </c>
      <c r="D234" s="95">
        <v>0</v>
      </c>
      <c r="E234" s="95">
        <v>0</v>
      </c>
      <c r="F234" s="95">
        <v>5.0999999999999997E-2</v>
      </c>
    </row>
    <row r="235" spans="1:6">
      <c r="A235" s="64" t="s">
        <v>356</v>
      </c>
      <c r="B235" s="95">
        <v>399157.71611000004</v>
      </c>
      <c r="C235" s="95">
        <v>115597.00592</v>
      </c>
      <c r="D235" s="95">
        <v>0</v>
      </c>
      <c r="E235" s="95">
        <v>0</v>
      </c>
      <c r="F235" s="95">
        <v>514754.72202999995</v>
      </c>
    </row>
    <row r="236" spans="1:6">
      <c r="A236" s="64" t="s">
        <v>357</v>
      </c>
      <c r="B236" s="95">
        <v>0</v>
      </c>
      <c r="C236" s="95">
        <v>0</v>
      </c>
      <c r="D236" s="95">
        <v>0</v>
      </c>
      <c r="E236" s="95">
        <v>0</v>
      </c>
      <c r="F236" s="95">
        <v>0</v>
      </c>
    </row>
    <row r="237" spans="1:6">
      <c r="A237" s="64" t="s">
        <v>358</v>
      </c>
      <c r="B237" s="95">
        <v>160258.46550999998</v>
      </c>
      <c r="C237" s="95">
        <v>50668.017869999996</v>
      </c>
      <c r="D237" s="95">
        <v>0</v>
      </c>
      <c r="E237" s="95">
        <v>0</v>
      </c>
      <c r="F237" s="95">
        <v>210926.48337999999</v>
      </c>
    </row>
    <row r="238" spans="1:6">
      <c r="A238" s="64" t="s">
        <v>359</v>
      </c>
      <c r="B238" s="95">
        <v>2535.5168399999998</v>
      </c>
      <c r="C238" s="95">
        <v>0</v>
      </c>
      <c r="D238" s="95">
        <v>0</v>
      </c>
      <c r="E238" s="95">
        <v>0</v>
      </c>
      <c r="F238" s="95">
        <v>2535.5168399999998</v>
      </c>
    </row>
    <row r="239" spans="1:6">
      <c r="A239" s="64" t="s">
        <v>360</v>
      </c>
      <c r="B239" s="95">
        <v>7.6820000000000004</v>
      </c>
      <c r="C239" s="95">
        <v>1.7334499999999999</v>
      </c>
      <c r="D239" s="95">
        <v>0</v>
      </c>
      <c r="E239" s="95">
        <v>0</v>
      </c>
      <c r="F239" s="95">
        <v>9.4154499999999999</v>
      </c>
    </row>
    <row r="240" spans="1:6">
      <c r="A240" s="64" t="s">
        <v>361</v>
      </c>
      <c r="B240" s="95">
        <v>365876.65500000003</v>
      </c>
      <c r="C240" s="95">
        <v>216540.44608000002</v>
      </c>
      <c r="D240" s="95">
        <v>0</v>
      </c>
      <c r="E240" s="95">
        <v>0</v>
      </c>
      <c r="F240" s="95">
        <v>582417.10108000005</v>
      </c>
    </row>
    <row r="241" spans="1:6">
      <c r="A241" s="63" t="s">
        <v>362</v>
      </c>
      <c r="B241" s="95">
        <v>813171.20558000007</v>
      </c>
      <c r="C241" s="95">
        <v>2183586.4603200001</v>
      </c>
      <c r="D241" s="95">
        <v>3199.3731600000001</v>
      </c>
      <c r="E241" s="95">
        <v>0</v>
      </c>
      <c r="F241" s="95">
        <v>2999957.0390599999</v>
      </c>
    </row>
    <row r="242" spans="1:6">
      <c r="A242" s="64" t="s">
        <v>363</v>
      </c>
      <c r="B242" s="95">
        <v>250292.58575999999</v>
      </c>
      <c r="C242" s="95">
        <v>63020.746490000005</v>
      </c>
      <c r="D242" s="95">
        <v>0</v>
      </c>
      <c r="E242" s="95">
        <v>0</v>
      </c>
      <c r="F242" s="95">
        <v>313313.33224999998</v>
      </c>
    </row>
    <row r="243" spans="1:6">
      <c r="A243" s="64" t="s">
        <v>364</v>
      </c>
      <c r="B243" s="95">
        <v>23149.52</v>
      </c>
      <c r="C243" s="95">
        <v>44274.522560000005</v>
      </c>
      <c r="D243" s="95">
        <v>0</v>
      </c>
      <c r="E243" s="95">
        <v>0</v>
      </c>
      <c r="F243" s="95">
        <v>67424.042560000002</v>
      </c>
    </row>
    <row r="244" spans="1:6">
      <c r="A244" s="64" t="s">
        <v>365</v>
      </c>
      <c r="B244" s="95">
        <v>129160.0742</v>
      </c>
      <c r="C244" s="95">
        <v>86565.015540000008</v>
      </c>
      <c r="D244" s="95">
        <v>587.27693000000011</v>
      </c>
      <c r="E244" s="95">
        <v>0</v>
      </c>
      <c r="F244" s="95">
        <v>216312.36666999999</v>
      </c>
    </row>
    <row r="245" spans="1:6">
      <c r="A245" s="64" t="s">
        <v>366</v>
      </c>
      <c r="B245" s="95">
        <v>91100.317190000002</v>
      </c>
      <c r="C245" s="95">
        <v>34934.259560000006</v>
      </c>
      <c r="D245" s="95">
        <v>2400.9471699999999</v>
      </c>
      <c r="E245" s="95">
        <v>0</v>
      </c>
      <c r="F245" s="95">
        <v>128435.52392000001</v>
      </c>
    </row>
    <row r="246" spans="1:6">
      <c r="A246" s="64" t="s">
        <v>1494</v>
      </c>
      <c r="B246" s="95">
        <v>0</v>
      </c>
      <c r="C246" s="95">
        <v>0</v>
      </c>
      <c r="D246" s="95">
        <v>0</v>
      </c>
      <c r="E246" s="95">
        <v>0</v>
      </c>
      <c r="F246" s="95">
        <v>0</v>
      </c>
    </row>
    <row r="247" spans="1:6">
      <c r="A247" s="64" t="s">
        <v>367</v>
      </c>
      <c r="B247" s="95">
        <v>319468.70843</v>
      </c>
      <c r="C247" s="95">
        <v>1954791.9161700001</v>
      </c>
      <c r="D247" s="95">
        <v>211.14905999999999</v>
      </c>
      <c r="E247" s="95">
        <v>0</v>
      </c>
      <c r="F247" s="95">
        <v>2274471.7736599999</v>
      </c>
    </row>
    <row r="248" spans="1:6">
      <c r="A248" s="63" t="s">
        <v>368</v>
      </c>
      <c r="B248" s="95">
        <v>26308.242569999999</v>
      </c>
      <c r="C248" s="95">
        <v>43724.854869999996</v>
      </c>
      <c r="D248" s="95">
        <v>0</v>
      </c>
      <c r="E248" s="95">
        <v>0</v>
      </c>
      <c r="F248" s="95">
        <v>70033.097439999998</v>
      </c>
    </row>
    <row r="249" spans="1:6">
      <c r="A249" s="64" t="s">
        <v>369</v>
      </c>
      <c r="B249" s="95">
        <v>26308.242569999999</v>
      </c>
      <c r="C249" s="95">
        <v>43724.854869999996</v>
      </c>
      <c r="D249" s="95">
        <v>0</v>
      </c>
      <c r="E249" s="95">
        <v>0</v>
      </c>
      <c r="F249" s="95">
        <v>70033.097439999998</v>
      </c>
    </row>
    <row r="250" spans="1:6">
      <c r="A250" s="64" t="s">
        <v>370</v>
      </c>
      <c r="B250" s="95">
        <v>0</v>
      </c>
      <c r="C250" s="95">
        <v>0</v>
      </c>
      <c r="D250" s="95">
        <v>0</v>
      </c>
      <c r="E250" s="95">
        <v>0</v>
      </c>
      <c r="F250" s="95">
        <v>0</v>
      </c>
    </row>
    <row r="251" spans="1:6">
      <c r="A251" s="63" t="s">
        <v>371</v>
      </c>
      <c r="B251" s="95">
        <v>0</v>
      </c>
      <c r="C251" s="95">
        <v>0</v>
      </c>
      <c r="D251" s="95">
        <v>0</v>
      </c>
      <c r="E251" s="95">
        <v>0</v>
      </c>
      <c r="F251" s="95">
        <v>0</v>
      </c>
    </row>
    <row r="252" spans="1:6">
      <c r="A252" s="64" t="s">
        <v>369</v>
      </c>
      <c r="B252" s="95">
        <v>0</v>
      </c>
      <c r="C252" s="95">
        <v>0</v>
      </c>
      <c r="D252" s="95">
        <v>0</v>
      </c>
      <c r="E252" s="95">
        <v>0</v>
      </c>
      <c r="F252" s="95">
        <v>0</v>
      </c>
    </row>
    <row r="253" spans="1:6">
      <c r="A253" s="64" t="s">
        <v>370</v>
      </c>
      <c r="B253" s="95">
        <v>0</v>
      </c>
      <c r="C253" s="95">
        <v>0</v>
      </c>
      <c r="D253" s="95">
        <v>0</v>
      </c>
      <c r="E253" s="95">
        <v>0</v>
      </c>
      <c r="F253" s="95">
        <v>0</v>
      </c>
    </row>
    <row r="254" spans="1:6">
      <c r="A254" s="216" t="s">
        <v>372</v>
      </c>
      <c r="B254" s="57">
        <v>415169.80651999998</v>
      </c>
      <c r="C254" s="57">
        <v>61892.539170000004</v>
      </c>
      <c r="D254" s="57">
        <v>0</v>
      </c>
      <c r="E254" s="57">
        <v>0</v>
      </c>
      <c r="F254" s="57">
        <v>477062.34568999999</v>
      </c>
    </row>
    <row r="255" spans="1:6">
      <c r="A255" s="99" t="s">
        <v>373</v>
      </c>
      <c r="B255" s="95">
        <v>1983.14752</v>
      </c>
      <c r="C255" s="95">
        <v>70.779839999999993</v>
      </c>
      <c r="D255" s="95">
        <v>0</v>
      </c>
      <c r="E255" s="95">
        <v>0</v>
      </c>
      <c r="F255" s="95">
        <v>2053.9273600000001</v>
      </c>
    </row>
    <row r="256" spans="1:6">
      <c r="A256" s="99" t="s">
        <v>374</v>
      </c>
      <c r="B256" s="95">
        <v>5594.7041500000005</v>
      </c>
      <c r="C256" s="95">
        <v>823.55376999999999</v>
      </c>
      <c r="D256" s="95">
        <v>0</v>
      </c>
      <c r="E256" s="95">
        <v>0</v>
      </c>
      <c r="F256" s="95">
        <v>6418.25792</v>
      </c>
    </row>
    <row r="257" spans="1:6">
      <c r="A257" s="99" t="s">
        <v>375</v>
      </c>
      <c r="B257" s="95">
        <v>314078.78843999997</v>
      </c>
      <c r="C257" s="95">
        <v>39735.345380000006</v>
      </c>
      <c r="D257" s="95">
        <v>0</v>
      </c>
      <c r="E257" s="95">
        <v>0</v>
      </c>
      <c r="F257" s="95">
        <v>353814.13381999999</v>
      </c>
    </row>
    <row r="258" spans="1:6">
      <c r="A258" s="99" t="s">
        <v>376</v>
      </c>
      <c r="B258" s="95">
        <v>80169.139150000003</v>
      </c>
      <c r="C258" s="95">
        <v>18213.162989999997</v>
      </c>
      <c r="D258" s="95">
        <v>0</v>
      </c>
      <c r="E258" s="95">
        <v>0</v>
      </c>
      <c r="F258" s="95">
        <v>98382.30214</v>
      </c>
    </row>
    <row r="259" spans="1:6">
      <c r="A259" s="99" t="s">
        <v>377</v>
      </c>
      <c r="B259" s="95">
        <v>3505.5130099999997</v>
      </c>
      <c r="C259" s="95">
        <v>545.52879000000007</v>
      </c>
      <c r="D259" s="95">
        <v>0</v>
      </c>
      <c r="E259" s="95">
        <v>0</v>
      </c>
      <c r="F259" s="95">
        <v>4051.0418</v>
      </c>
    </row>
    <row r="260" spans="1:6">
      <c r="A260" s="99" t="s">
        <v>378</v>
      </c>
      <c r="B260" s="95">
        <v>2751.0190200000002</v>
      </c>
      <c r="C260" s="95">
        <v>852.33748000000003</v>
      </c>
      <c r="D260" s="95">
        <v>0</v>
      </c>
      <c r="E260" s="95">
        <v>0</v>
      </c>
      <c r="F260" s="95">
        <v>3603.3564999999999</v>
      </c>
    </row>
    <row r="261" spans="1:6">
      <c r="A261" s="99" t="s">
        <v>379</v>
      </c>
      <c r="B261" s="95">
        <v>3165.8731600000001</v>
      </c>
      <c r="C261" s="95">
        <v>666.27827000000002</v>
      </c>
      <c r="D261" s="95">
        <v>0</v>
      </c>
      <c r="E261" s="95">
        <v>0</v>
      </c>
      <c r="F261" s="95">
        <v>3832.1514300000003</v>
      </c>
    </row>
    <row r="262" spans="1:6">
      <c r="A262" s="99" t="s">
        <v>380</v>
      </c>
      <c r="B262" s="95">
        <v>2195.7866800000002</v>
      </c>
      <c r="C262" s="95">
        <v>519.46468000000004</v>
      </c>
      <c r="D262" s="95">
        <v>0</v>
      </c>
      <c r="E262" s="95">
        <v>0</v>
      </c>
      <c r="F262" s="95">
        <v>2715.2513599999997</v>
      </c>
    </row>
    <row r="263" spans="1:6">
      <c r="A263" s="99" t="s">
        <v>381</v>
      </c>
      <c r="B263" s="95">
        <v>0</v>
      </c>
      <c r="C263" s="95">
        <v>0</v>
      </c>
      <c r="D263" s="95">
        <v>0</v>
      </c>
      <c r="E263" s="95">
        <v>0</v>
      </c>
      <c r="F263" s="95">
        <v>0</v>
      </c>
    </row>
    <row r="264" spans="1:6">
      <c r="A264" s="99" t="s">
        <v>382</v>
      </c>
      <c r="B264" s="95">
        <v>1686.06818</v>
      </c>
      <c r="C264" s="95">
        <v>466.08796999999998</v>
      </c>
      <c r="D264" s="95">
        <v>0</v>
      </c>
      <c r="E264" s="95">
        <v>0</v>
      </c>
      <c r="F264" s="95">
        <v>2152.1561499999998</v>
      </c>
    </row>
    <row r="265" spans="1:6">
      <c r="A265" s="99" t="s">
        <v>383</v>
      </c>
      <c r="B265" s="95">
        <v>39.767209999999999</v>
      </c>
      <c r="C265" s="95">
        <v>0</v>
      </c>
      <c r="D265" s="95">
        <v>0</v>
      </c>
      <c r="E265" s="95">
        <v>0</v>
      </c>
      <c r="F265" s="95">
        <v>39.767209999999999</v>
      </c>
    </row>
    <row r="266" spans="1:6">
      <c r="A266" s="216" t="s">
        <v>384</v>
      </c>
      <c r="B266" s="57">
        <v>-143574.84497999999</v>
      </c>
      <c r="C266" s="57">
        <v>-24018.76556</v>
      </c>
      <c r="D266" s="57">
        <v>0</v>
      </c>
      <c r="E266" s="57">
        <v>0</v>
      </c>
      <c r="F266" s="57">
        <v>-167593.61053999999</v>
      </c>
    </row>
    <row r="267" spans="1:6">
      <c r="A267" s="99" t="s">
        <v>385</v>
      </c>
      <c r="B267" s="95">
        <v>-124376.5368</v>
      </c>
      <c r="C267" s="95">
        <v>-21283.700870000001</v>
      </c>
      <c r="D267" s="95">
        <v>0</v>
      </c>
      <c r="E267" s="95">
        <v>0</v>
      </c>
      <c r="F267" s="95">
        <v>-145660.23766999997</v>
      </c>
    </row>
    <row r="268" spans="1:6">
      <c r="A268" s="99" t="s">
        <v>386</v>
      </c>
      <c r="B268" s="95">
        <v>0</v>
      </c>
      <c r="C268" s="95">
        <v>0</v>
      </c>
      <c r="D268" s="95">
        <v>0</v>
      </c>
      <c r="E268" s="95">
        <v>0</v>
      </c>
      <c r="F268" s="95">
        <v>0</v>
      </c>
    </row>
    <row r="269" spans="1:6">
      <c r="A269" s="99" t="s">
        <v>387</v>
      </c>
      <c r="B269" s="95">
        <v>-12623.357970000001</v>
      </c>
      <c r="C269" s="95">
        <v>-1357.35743</v>
      </c>
      <c r="D269" s="95">
        <v>0</v>
      </c>
      <c r="E269" s="95">
        <v>0</v>
      </c>
      <c r="F269" s="95">
        <v>-13980.715400000001</v>
      </c>
    </row>
    <row r="270" spans="1:6">
      <c r="A270" s="99" t="s">
        <v>388</v>
      </c>
      <c r="B270" s="95">
        <v>-2620.7676900000001</v>
      </c>
      <c r="C270" s="95">
        <v>-1377.7072599999999</v>
      </c>
      <c r="D270" s="95">
        <v>0</v>
      </c>
      <c r="E270" s="95">
        <v>0</v>
      </c>
      <c r="F270" s="95">
        <v>-3998.4749500000003</v>
      </c>
    </row>
    <row r="271" spans="1:6">
      <c r="A271" s="99" t="s">
        <v>389</v>
      </c>
      <c r="B271" s="95">
        <v>-3949.1242499999998</v>
      </c>
      <c r="C271" s="95">
        <v>0</v>
      </c>
      <c r="D271" s="95">
        <v>0</v>
      </c>
      <c r="E271" s="95">
        <v>0</v>
      </c>
      <c r="F271" s="95">
        <v>-3949.1242499999998</v>
      </c>
    </row>
    <row r="272" spans="1:6">
      <c r="A272" s="156" t="s">
        <v>390</v>
      </c>
      <c r="B272" s="95">
        <v>0</v>
      </c>
      <c r="C272" s="95">
        <v>0</v>
      </c>
      <c r="D272" s="95">
        <v>0</v>
      </c>
      <c r="E272" s="95">
        <v>0</v>
      </c>
      <c r="F272" s="95">
        <v>0</v>
      </c>
    </row>
    <row r="273" spans="1:6">
      <c r="A273" s="99" t="s">
        <v>461</v>
      </c>
      <c r="B273" s="95">
        <v>-5.0582700000000003</v>
      </c>
      <c r="C273" s="95">
        <v>0</v>
      </c>
      <c r="D273" s="95">
        <v>0</v>
      </c>
      <c r="E273" s="95">
        <v>0</v>
      </c>
      <c r="F273" s="95">
        <v>-5.0582700000000003</v>
      </c>
    </row>
    <row r="274" spans="1:6">
      <c r="A274" s="216" t="s">
        <v>975</v>
      </c>
      <c r="B274" s="57">
        <v>271594.96154000005</v>
      </c>
      <c r="C274" s="57">
        <v>37873.773609999997</v>
      </c>
      <c r="D274" s="57">
        <v>0</v>
      </c>
      <c r="E274" s="57">
        <v>0</v>
      </c>
      <c r="F274" s="57">
        <v>309468.73514999996</v>
      </c>
    </row>
    <row r="275" spans="1:6">
      <c r="A275" s="69" t="s">
        <v>391</v>
      </c>
      <c r="B275" s="57">
        <v>17106.462520000001</v>
      </c>
      <c r="C275" s="57">
        <v>7707.4182099999998</v>
      </c>
      <c r="D275" s="57">
        <v>0</v>
      </c>
      <c r="E275" s="57">
        <v>0</v>
      </c>
      <c r="F275" s="57">
        <v>24813.880730000001</v>
      </c>
    </row>
    <row r="276" spans="1:6">
      <c r="A276" s="99" t="s">
        <v>392</v>
      </c>
      <c r="B276" s="95">
        <v>8885.4526500000011</v>
      </c>
      <c r="C276" s="95">
        <v>1890.4246499999999</v>
      </c>
      <c r="D276" s="95">
        <v>0</v>
      </c>
      <c r="E276" s="95">
        <v>0</v>
      </c>
      <c r="F276" s="95">
        <v>10775.8773</v>
      </c>
    </row>
    <row r="277" spans="1:6">
      <c r="A277" s="99" t="s">
        <v>393</v>
      </c>
      <c r="B277" s="95">
        <v>1125.5094299999998</v>
      </c>
      <c r="C277" s="95">
        <v>1191.68911</v>
      </c>
      <c r="D277" s="95">
        <v>0</v>
      </c>
      <c r="E277" s="95">
        <v>0</v>
      </c>
      <c r="F277" s="95">
        <v>2317.1985399999999</v>
      </c>
    </row>
    <row r="278" spans="1:6">
      <c r="A278" s="99" t="s">
        <v>394</v>
      </c>
      <c r="B278" s="95">
        <v>4532.0645400000003</v>
      </c>
      <c r="C278" s="95">
        <v>4084.9957100000001</v>
      </c>
      <c r="D278" s="95">
        <v>0</v>
      </c>
      <c r="E278" s="95">
        <v>0</v>
      </c>
      <c r="F278" s="95">
        <v>8617.0602500000005</v>
      </c>
    </row>
    <row r="279" spans="1:6">
      <c r="A279" s="99" t="s">
        <v>395</v>
      </c>
      <c r="B279" s="95">
        <v>0</v>
      </c>
      <c r="C279" s="95">
        <v>0</v>
      </c>
      <c r="D279" s="95">
        <v>0</v>
      </c>
      <c r="E279" s="95">
        <v>0</v>
      </c>
      <c r="F279" s="95">
        <v>0</v>
      </c>
    </row>
    <row r="280" spans="1:6">
      <c r="A280" s="99" t="s">
        <v>396</v>
      </c>
      <c r="B280" s="95">
        <v>2563.4358999999999</v>
      </c>
      <c r="C280" s="95">
        <v>540.30873999999994</v>
      </c>
      <c r="D280" s="95">
        <v>0</v>
      </c>
      <c r="E280" s="95">
        <v>0</v>
      </c>
      <c r="F280" s="95">
        <v>3103.7446400000003</v>
      </c>
    </row>
    <row r="281" spans="1:6">
      <c r="A281" s="99" t="s">
        <v>397</v>
      </c>
      <c r="B281" s="95">
        <v>0</v>
      </c>
      <c r="C281" s="95">
        <v>0</v>
      </c>
      <c r="D281" s="95">
        <v>0</v>
      </c>
      <c r="E281" s="95">
        <v>0</v>
      </c>
      <c r="F281" s="95">
        <v>0</v>
      </c>
    </row>
    <row r="282" spans="1:6">
      <c r="A282" s="157" t="s">
        <v>398</v>
      </c>
      <c r="B282" s="57">
        <v>-12014.3325</v>
      </c>
      <c r="C282" s="57">
        <v>-974.40422999999998</v>
      </c>
      <c r="D282" s="57">
        <v>0</v>
      </c>
      <c r="E282" s="57">
        <v>0</v>
      </c>
      <c r="F282" s="57">
        <v>-12988.736730000001</v>
      </c>
    </row>
    <row r="283" spans="1:6">
      <c r="A283" s="99" t="s">
        <v>392</v>
      </c>
      <c r="B283" s="95">
        <v>-1999.6953999999998</v>
      </c>
      <c r="C283" s="95">
        <v>-639.6976800000001</v>
      </c>
      <c r="D283" s="95">
        <v>0</v>
      </c>
      <c r="E283" s="95">
        <v>0</v>
      </c>
      <c r="F283" s="95">
        <v>-2639.3930800000003</v>
      </c>
    </row>
    <row r="284" spans="1:6">
      <c r="A284" s="99" t="s">
        <v>399</v>
      </c>
      <c r="B284" s="95">
        <v>-5040.6604000000007</v>
      </c>
      <c r="C284" s="95">
        <v>-24.131910000000001</v>
      </c>
      <c r="D284" s="95">
        <v>0</v>
      </c>
      <c r="E284" s="95">
        <v>0</v>
      </c>
      <c r="F284" s="95">
        <v>-5064.7923099999998</v>
      </c>
    </row>
    <row r="285" spans="1:6">
      <c r="A285" s="99" t="s">
        <v>400</v>
      </c>
      <c r="B285" s="95">
        <v>-1.0449600000000001</v>
      </c>
      <c r="C285" s="95">
        <v>-0.19675999999999999</v>
      </c>
      <c r="D285" s="95">
        <v>0</v>
      </c>
      <c r="E285" s="95">
        <v>0</v>
      </c>
      <c r="F285" s="95">
        <v>-1.2417199999999999</v>
      </c>
    </row>
    <row r="286" spans="1:6">
      <c r="A286" s="99" t="s">
        <v>401</v>
      </c>
      <c r="B286" s="95">
        <v>-37.974150000000002</v>
      </c>
      <c r="C286" s="95">
        <v>0</v>
      </c>
      <c r="D286" s="95">
        <v>0</v>
      </c>
      <c r="E286" s="95">
        <v>0</v>
      </c>
      <c r="F286" s="95">
        <v>-37.974150000000002</v>
      </c>
    </row>
    <row r="287" spans="1:6">
      <c r="A287" s="99" t="s">
        <v>402</v>
      </c>
      <c r="B287" s="95">
        <v>-4934.95759</v>
      </c>
      <c r="C287" s="95">
        <v>-310.37788</v>
      </c>
      <c r="D287" s="95">
        <v>0</v>
      </c>
      <c r="E287" s="95">
        <v>0</v>
      </c>
      <c r="F287" s="95">
        <v>-5245.33547</v>
      </c>
    </row>
    <row r="288" spans="1:6">
      <c r="A288" s="99" t="s">
        <v>403</v>
      </c>
      <c r="B288" s="95">
        <v>0</v>
      </c>
      <c r="C288" s="95">
        <v>0</v>
      </c>
      <c r="D288" s="95">
        <v>0</v>
      </c>
      <c r="E288" s="95">
        <v>0</v>
      </c>
      <c r="F288" s="95">
        <v>0</v>
      </c>
    </row>
    <row r="289" spans="1:6">
      <c r="A289" s="216" t="s">
        <v>974</v>
      </c>
      <c r="B289" s="57">
        <v>276687.09156000003</v>
      </c>
      <c r="C289" s="57">
        <v>44606.787590000007</v>
      </c>
      <c r="D289" s="57">
        <v>0</v>
      </c>
      <c r="E289" s="57">
        <v>0</v>
      </c>
      <c r="F289" s="57">
        <v>321293.87914999999</v>
      </c>
    </row>
    <row r="290" spans="1:6">
      <c r="A290" s="99" t="s">
        <v>404</v>
      </c>
      <c r="B290" s="95">
        <v>102021.33033</v>
      </c>
      <c r="C290" s="95">
        <v>31086.257079999999</v>
      </c>
      <c r="D290" s="95">
        <v>0</v>
      </c>
      <c r="E290" s="95">
        <v>0</v>
      </c>
      <c r="F290" s="95">
        <v>133107.58741000001</v>
      </c>
    </row>
    <row r="291" spans="1:6">
      <c r="A291" s="99" t="s">
        <v>405</v>
      </c>
      <c r="B291" s="95">
        <v>15056.418949999999</v>
      </c>
      <c r="C291" s="95">
        <v>8624.8490500000007</v>
      </c>
      <c r="D291" s="95">
        <v>0</v>
      </c>
      <c r="E291" s="95">
        <v>0</v>
      </c>
      <c r="F291" s="95">
        <v>23681.268</v>
      </c>
    </row>
    <row r="292" spans="1:6">
      <c r="A292" s="99" t="s">
        <v>406</v>
      </c>
      <c r="B292" s="95">
        <v>86964.91137999999</v>
      </c>
      <c r="C292" s="95">
        <v>22461.408030000002</v>
      </c>
      <c r="D292" s="95">
        <v>0</v>
      </c>
      <c r="E292" s="95">
        <v>0</v>
      </c>
      <c r="F292" s="95">
        <v>109426.31941</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-128055.17806999999</v>
      </c>
      <c r="C298" s="95">
        <v>-35625.067670000004</v>
      </c>
      <c r="D298" s="95">
        <v>0</v>
      </c>
      <c r="E298" s="95">
        <v>0</v>
      </c>
      <c r="F298" s="95">
        <v>-163680.24574000001</v>
      </c>
    </row>
    <row r="299" spans="1:6">
      <c r="A299" s="99" t="s">
        <v>413</v>
      </c>
      <c r="B299" s="95">
        <v>-100788.84368000001</v>
      </c>
      <c r="C299" s="95">
        <v>-21804.338760000002</v>
      </c>
      <c r="D299" s="95">
        <v>0</v>
      </c>
      <c r="E299" s="95">
        <v>0</v>
      </c>
      <c r="F299" s="95">
        <v>-122593.18244</v>
      </c>
    </row>
    <row r="300" spans="1:6">
      <c r="A300" s="99" t="s">
        <v>414</v>
      </c>
      <c r="B300" s="95">
        <v>-16.005420000000001</v>
      </c>
      <c r="C300" s="95">
        <v>-52.212859999999999</v>
      </c>
      <c r="D300" s="95">
        <v>0</v>
      </c>
      <c r="E300" s="95">
        <v>0</v>
      </c>
      <c r="F300" s="95">
        <v>-68.218279999999993</v>
      </c>
    </row>
    <row r="301" spans="1:6">
      <c r="A301" s="99" t="s">
        <v>415</v>
      </c>
      <c r="B301" s="95">
        <v>-4.1909999999999996E-2</v>
      </c>
      <c r="C301" s="95">
        <v>0</v>
      </c>
      <c r="D301" s="95">
        <v>0</v>
      </c>
      <c r="E301" s="95">
        <v>0</v>
      </c>
      <c r="F301" s="95">
        <v>-4.1909999999999996E-2</v>
      </c>
    </row>
    <row r="302" spans="1:6">
      <c r="A302" s="156" t="s">
        <v>416</v>
      </c>
      <c r="B302" s="95">
        <v>-27250.287059999999</v>
      </c>
      <c r="C302" s="95">
        <v>-13768.51605</v>
      </c>
      <c r="D302" s="95">
        <v>0</v>
      </c>
      <c r="E302" s="95">
        <v>0</v>
      </c>
      <c r="F302" s="95">
        <v>-41018.803110000001</v>
      </c>
    </row>
    <row r="303" spans="1:6">
      <c r="A303" s="156" t="s">
        <v>1495</v>
      </c>
      <c r="B303" s="95">
        <v>0</v>
      </c>
      <c r="C303" s="95">
        <v>0</v>
      </c>
      <c r="D303" s="95">
        <v>0</v>
      </c>
      <c r="E303" s="95">
        <v>0</v>
      </c>
      <c r="F303" s="95">
        <v>0</v>
      </c>
    </row>
    <row r="304" spans="1:6">
      <c r="A304" s="156" t="s">
        <v>418</v>
      </c>
      <c r="B304" s="95">
        <v>0</v>
      </c>
      <c r="C304" s="95">
        <v>0</v>
      </c>
      <c r="D304" s="95">
        <v>0</v>
      </c>
      <c r="E304" s="95">
        <v>0</v>
      </c>
      <c r="F304" s="95">
        <v>0</v>
      </c>
    </row>
    <row r="305" spans="1:6">
      <c r="A305" s="216" t="s">
        <v>973</v>
      </c>
      <c r="B305" s="57">
        <v>250653.24382</v>
      </c>
      <c r="C305" s="57">
        <v>40067.976999999999</v>
      </c>
      <c r="D305" s="57">
        <v>0</v>
      </c>
      <c r="E305" s="57">
        <v>0</v>
      </c>
      <c r="F305" s="57">
        <v>290721.22081999999</v>
      </c>
    </row>
    <row r="306" spans="1:6">
      <c r="A306" s="216" t="s">
        <v>419</v>
      </c>
      <c r="B306" s="57">
        <v>-271420.97758000001</v>
      </c>
      <c r="C306" s="57">
        <v>-14675.1926</v>
      </c>
      <c r="D306" s="57">
        <v>0</v>
      </c>
      <c r="E306" s="57">
        <v>0</v>
      </c>
      <c r="F306" s="57">
        <v>-286096.17018000002</v>
      </c>
    </row>
    <row r="307" spans="1:6">
      <c r="A307" s="99" t="s">
        <v>420</v>
      </c>
      <c r="B307" s="95">
        <v>-163870.16175999999</v>
      </c>
      <c r="C307" s="95">
        <v>-373.93428999999998</v>
      </c>
      <c r="D307" s="95">
        <v>0</v>
      </c>
      <c r="E307" s="95">
        <v>0</v>
      </c>
      <c r="F307" s="95">
        <v>-164244.09605000002</v>
      </c>
    </row>
    <row r="308" spans="1:6">
      <c r="A308" s="99" t="s">
        <v>421</v>
      </c>
      <c r="B308" s="95">
        <v>-24315.96745</v>
      </c>
      <c r="C308" s="95">
        <v>-878.24248999999998</v>
      </c>
      <c r="D308" s="95">
        <v>0</v>
      </c>
      <c r="E308" s="95">
        <v>0</v>
      </c>
      <c r="F308" s="95">
        <v>-25194.209940000001</v>
      </c>
    </row>
    <row r="309" spans="1:6">
      <c r="A309" s="99" t="s">
        <v>422</v>
      </c>
      <c r="B309" s="95">
        <v>-5383.3684699999994</v>
      </c>
      <c r="C309" s="95">
        <v>-2600.0637999999999</v>
      </c>
      <c r="D309" s="95">
        <v>0</v>
      </c>
      <c r="E309" s="95">
        <v>0</v>
      </c>
      <c r="F309" s="95">
        <v>-7983.4322699999993</v>
      </c>
    </row>
    <row r="310" spans="1:6">
      <c r="A310" s="99" t="s">
        <v>423</v>
      </c>
      <c r="B310" s="95">
        <v>-8396.7961599999999</v>
      </c>
      <c r="C310" s="95">
        <v>-1.5580000000000001</v>
      </c>
      <c r="D310" s="95">
        <v>0</v>
      </c>
      <c r="E310" s="95">
        <v>0</v>
      </c>
      <c r="F310" s="95">
        <v>-8398.3541600000008</v>
      </c>
    </row>
    <row r="311" spans="1:6">
      <c r="A311" s="99" t="s">
        <v>424</v>
      </c>
      <c r="B311" s="95">
        <v>-13833.93202</v>
      </c>
      <c r="C311" s="95">
        <v>-707.91539999999998</v>
      </c>
      <c r="D311" s="95">
        <v>0</v>
      </c>
      <c r="E311" s="95">
        <v>0</v>
      </c>
      <c r="F311" s="95">
        <v>-14541.84742</v>
      </c>
    </row>
    <row r="312" spans="1:6">
      <c r="A312" s="99" t="s">
        <v>425</v>
      </c>
      <c r="B312" s="95">
        <v>-4154.5159400000002</v>
      </c>
      <c r="C312" s="95">
        <v>-217.4691</v>
      </c>
      <c r="D312" s="95">
        <v>0</v>
      </c>
      <c r="E312" s="95">
        <v>0</v>
      </c>
      <c r="F312" s="95">
        <v>-4371.9850400000005</v>
      </c>
    </row>
    <row r="313" spans="1:6">
      <c r="A313" s="99" t="s">
        <v>426</v>
      </c>
      <c r="B313" s="95">
        <v>-9628.9545699999999</v>
      </c>
      <c r="C313" s="95">
        <v>0</v>
      </c>
      <c r="D313" s="95">
        <v>0</v>
      </c>
      <c r="E313" s="95">
        <v>0</v>
      </c>
      <c r="F313" s="95">
        <v>-9628.9545699999999</v>
      </c>
    </row>
    <row r="314" spans="1:6">
      <c r="A314" s="99" t="s">
        <v>427</v>
      </c>
      <c r="B314" s="95">
        <v>-2327.1602400000002</v>
      </c>
      <c r="C314" s="95">
        <v>-282.78503000000001</v>
      </c>
      <c r="D314" s="95">
        <v>0</v>
      </c>
      <c r="E314" s="95">
        <v>0</v>
      </c>
      <c r="F314" s="95">
        <v>-2609.9452700000002</v>
      </c>
    </row>
    <row r="315" spans="1:6">
      <c r="A315" s="99" t="s">
        <v>428</v>
      </c>
      <c r="B315" s="95">
        <v>-39510.120969999996</v>
      </c>
      <c r="C315" s="95">
        <v>-9613.2244900000005</v>
      </c>
      <c r="D315" s="95">
        <v>0</v>
      </c>
      <c r="E315" s="95">
        <v>0</v>
      </c>
      <c r="F315" s="95">
        <v>-49123.345460000004</v>
      </c>
    </row>
    <row r="316" spans="1:6">
      <c r="A316" s="69" t="s">
        <v>972</v>
      </c>
      <c r="B316" s="57">
        <v>-20767.733760000003</v>
      </c>
      <c r="C316" s="57">
        <v>25392.784399999997</v>
      </c>
      <c r="D316" s="57">
        <v>0</v>
      </c>
      <c r="E316" s="57">
        <v>0</v>
      </c>
      <c r="F316" s="57">
        <v>4625.0506399999995</v>
      </c>
    </row>
    <row r="317" spans="1:6">
      <c r="A317" s="156" t="s">
        <v>429</v>
      </c>
      <c r="B317" s="95">
        <v>65.049959999999999</v>
      </c>
      <c r="C317" s="95">
        <v>53.34836</v>
      </c>
      <c r="D317" s="95">
        <v>0</v>
      </c>
      <c r="E317" s="95">
        <v>3.8619999999999995E-2</v>
      </c>
      <c r="F317" s="95">
        <v>118.43694000000001</v>
      </c>
    </row>
    <row r="318" spans="1:6">
      <c r="A318" s="156" t="s">
        <v>430</v>
      </c>
      <c r="B318" s="95">
        <v>64.167900000000003</v>
      </c>
      <c r="C318" s="95">
        <v>53.34836</v>
      </c>
      <c r="D318" s="95">
        <v>0</v>
      </c>
      <c r="E318" s="95">
        <v>0</v>
      </c>
      <c r="F318" s="95">
        <v>117.51625999999999</v>
      </c>
    </row>
    <row r="319" spans="1:6">
      <c r="A319" s="156" t="s">
        <v>431</v>
      </c>
      <c r="B319" s="95">
        <v>0.88205999999999996</v>
      </c>
      <c r="C319" s="95">
        <v>0</v>
      </c>
      <c r="D319" s="95">
        <v>0</v>
      </c>
      <c r="E319" s="95">
        <v>3.8619999999999995E-2</v>
      </c>
      <c r="F319" s="95">
        <v>0.92067999999999994</v>
      </c>
    </row>
    <row r="320" spans="1:6">
      <c r="A320" s="156" t="s">
        <v>432</v>
      </c>
      <c r="B320" s="95">
        <v>6.2755799999999997</v>
      </c>
      <c r="C320" s="95">
        <v>-5.9869899999999996</v>
      </c>
      <c r="D320" s="95">
        <v>0</v>
      </c>
      <c r="E320" s="95">
        <v>-2.5099999999999996E-3</v>
      </c>
      <c r="F320" s="95">
        <v>0.28608</v>
      </c>
    </row>
    <row r="321" spans="1:7">
      <c r="A321" s="156" t="s">
        <v>433</v>
      </c>
      <c r="B321" s="95">
        <v>-11.324639999999999</v>
      </c>
      <c r="C321" s="95">
        <v>-5.9869899999999996</v>
      </c>
      <c r="D321" s="95">
        <v>0</v>
      </c>
      <c r="E321" s="95">
        <v>0</v>
      </c>
      <c r="F321" s="95">
        <v>-17.311630000000001</v>
      </c>
    </row>
    <row r="322" spans="1:7">
      <c r="A322" s="156" t="s">
        <v>434</v>
      </c>
      <c r="B322" s="95">
        <v>17.60022</v>
      </c>
      <c r="C322" s="95">
        <v>0</v>
      </c>
      <c r="D322" s="95">
        <v>0</v>
      </c>
      <c r="E322" s="95">
        <v>-2.5099999999999996E-3</v>
      </c>
      <c r="F322" s="95">
        <v>17.597709999999999</v>
      </c>
    </row>
    <row r="323" spans="1:7">
      <c r="A323" s="155" t="s">
        <v>1240</v>
      </c>
      <c r="B323" s="57">
        <v>-20696.408219999998</v>
      </c>
      <c r="C323" s="57">
        <v>25440.145769999999</v>
      </c>
      <c r="D323" s="57">
        <v>0</v>
      </c>
      <c r="E323" s="57">
        <v>3.6109999999999996E-2</v>
      </c>
      <c r="F323" s="57">
        <v>4743.7736599999998</v>
      </c>
    </row>
    <row r="324" spans="1:7">
      <c r="A324" s="99" t="s">
        <v>435</v>
      </c>
      <c r="B324" s="95">
        <v>-445.16601000000003</v>
      </c>
      <c r="C324" s="95">
        <v>-84.753389999999996</v>
      </c>
      <c r="D324" s="95">
        <v>0</v>
      </c>
      <c r="E324" s="95">
        <v>0</v>
      </c>
      <c r="F324" s="95">
        <v>-529.9194</v>
      </c>
    </row>
    <row r="325" spans="1:7">
      <c r="A325" s="69" t="s">
        <v>971</v>
      </c>
      <c r="B325" s="57">
        <v>-21141.574230000002</v>
      </c>
      <c r="C325" s="57">
        <v>25355.392379999998</v>
      </c>
      <c r="D325" s="57">
        <v>0</v>
      </c>
      <c r="E325" s="57">
        <v>3.6109999999999996E-2</v>
      </c>
      <c r="F325" s="57">
        <v>4213.8542600000001</v>
      </c>
    </row>
    <row r="326" spans="1:7">
      <c r="A326" s="156" t="s">
        <v>436</v>
      </c>
      <c r="B326" s="95">
        <v>12108.33244</v>
      </c>
      <c r="C326" s="95">
        <v>-167.71184</v>
      </c>
      <c r="D326" s="95">
        <v>0</v>
      </c>
      <c r="E326" s="95">
        <v>0</v>
      </c>
      <c r="F326" s="95">
        <v>11940.6206</v>
      </c>
    </row>
    <row r="327" spans="1:7">
      <c r="A327" s="155" t="s">
        <v>1241</v>
      </c>
      <c r="B327" s="57">
        <v>-9033.2417899999982</v>
      </c>
      <c r="C327" s="57">
        <v>25187.680539999998</v>
      </c>
      <c r="D327" s="57">
        <v>0</v>
      </c>
      <c r="E327" s="57">
        <v>3.6109999999999996E-2</v>
      </c>
      <c r="F327" s="57">
        <v>16154.47486</v>
      </c>
    </row>
    <row r="328" spans="1:7">
      <c r="A328" s="156" t="s">
        <v>437</v>
      </c>
      <c r="B328" s="95">
        <v>0</v>
      </c>
      <c r="C328" s="95">
        <v>0</v>
      </c>
      <c r="D328" s="95">
        <v>0</v>
      </c>
      <c r="E328" s="95">
        <v>0</v>
      </c>
      <c r="F328" s="95">
        <v>0</v>
      </c>
    </row>
    <row r="329" spans="1:7">
      <c r="A329" s="69" t="s">
        <v>970</v>
      </c>
      <c r="B329" s="57">
        <v>-9033.2417899999982</v>
      </c>
      <c r="C329" s="57">
        <v>25187.680539999998</v>
      </c>
      <c r="D329" s="57">
        <v>0</v>
      </c>
      <c r="E329" s="57">
        <v>3.6109999999999996E-2</v>
      </c>
      <c r="F329" s="57">
        <v>16154.47486</v>
      </c>
    </row>
    <row r="330" spans="1:7">
      <c r="A330" s="156" t="s">
        <v>438</v>
      </c>
      <c r="B330" s="95">
        <v>-3399.04306</v>
      </c>
      <c r="C330" s="95">
        <v>0</v>
      </c>
      <c r="D330" s="95">
        <v>0</v>
      </c>
      <c r="E330" s="95">
        <v>0</v>
      </c>
      <c r="F330" s="95">
        <v>-3399.04306</v>
      </c>
    </row>
    <row r="331" spans="1:7">
      <c r="A331" s="69" t="s">
        <v>969</v>
      </c>
      <c r="B331" s="57">
        <v>-12432.28485</v>
      </c>
      <c r="C331" s="158">
        <v>25187.680539999998</v>
      </c>
      <c r="D331" s="158">
        <v>0</v>
      </c>
      <c r="E331" s="158">
        <v>3.6109999999999996E-2</v>
      </c>
      <c r="F331" s="57">
        <v>12755.4318</v>
      </c>
      <c r="G331" s="734" t="e">
        <f>F331-'1'!#REF!</f>
        <v>#REF!</v>
      </c>
    </row>
    <row r="332" spans="1:7" ht="3.75" customHeight="1" thickBot="1">
      <c r="A332" s="145"/>
      <c r="B332" s="208"/>
      <c r="C332" s="208"/>
      <c r="D332" s="208"/>
      <c r="E332" s="208"/>
      <c r="F332" s="208"/>
    </row>
    <row r="333" spans="1:7" ht="15.75" thickTop="1">
      <c r="A333" s="64"/>
      <c r="B333" s="96"/>
      <c r="C333" s="96"/>
      <c r="D333" s="96"/>
      <c r="E333" s="96"/>
      <c r="F333" s="96"/>
    </row>
    <row r="334" spans="1:7">
      <c r="A334" s="64"/>
      <c r="B334" s="96"/>
      <c r="C334" s="96"/>
      <c r="D334" s="96"/>
      <c r="E334" s="96"/>
      <c r="F334" s="96"/>
    </row>
  </sheetData>
  <mergeCells count="4">
    <mergeCell ref="A1:F1"/>
    <mergeCell ref="A2:F2"/>
    <mergeCell ref="A3:F3"/>
    <mergeCell ref="A4:F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333"/>
  <sheetViews>
    <sheetView zoomScaleNormal="100" workbookViewId="0">
      <selection sqref="A1:AM1"/>
    </sheetView>
  </sheetViews>
  <sheetFormatPr defaultRowHeight="15"/>
  <cols>
    <col min="1" max="1" width="104.42578125" style="5" bestFit="1" customWidth="1"/>
    <col min="2" max="2" width="10" style="5" bestFit="1" customWidth="1"/>
    <col min="3" max="3" width="8.5703125" style="5" bestFit="1" customWidth="1"/>
    <col min="4" max="5" width="9.7109375" style="5" bestFit="1" customWidth="1"/>
    <col min="6" max="7" width="8.5703125" style="5" bestFit="1" customWidth="1"/>
    <col min="8" max="8" width="8.140625" style="5" bestFit="1" customWidth="1"/>
    <col min="9" max="11" width="8.5703125" style="5" bestFit="1" customWidth="1"/>
    <col min="12" max="12" width="8.140625" style="5" bestFit="1" customWidth="1"/>
    <col min="13" max="14" width="8.5703125" style="5" bestFit="1" customWidth="1"/>
    <col min="15" max="16" width="8.140625" style="5" bestFit="1" customWidth="1"/>
    <col min="17" max="17" width="7.42578125" style="5" bestFit="1" customWidth="1"/>
    <col min="18" max="23" width="8.140625" style="5" bestFit="1" customWidth="1"/>
    <col min="24" max="24" width="8.5703125" style="5" bestFit="1" customWidth="1"/>
    <col min="25" max="25" width="8.140625" style="5" bestFit="1" customWidth="1"/>
    <col min="26" max="31" width="8.5703125" style="5" bestFit="1" customWidth="1"/>
    <col min="32" max="32" width="7.42578125" style="5" bestFit="1" customWidth="1"/>
    <col min="33" max="33" width="8.140625" style="5" bestFit="1" customWidth="1"/>
    <col min="34" max="34" width="7.42578125" style="5" bestFit="1" customWidth="1"/>
    <col min="35" max="36" width="7.42578125" style="707" bestFit="1" customWidth="1"/>
    <col min="37" max="37" width="7.42578125" style="722" bestFit="1" customWidth="1"/>
    <col min="38" max="38" width="8.5703125" style="5" bestFit="1" customWidth="1"/>
    <col min="39" max="39" width="12.7109375" style="5" customWidth="1"/>
    <col min="40" max="16384" width="9.140625" style="5"/>
  </cols>
  <sheetData>
    <row r="1" spans="1:39" ht="30" customHeight="1">
      <c r="A1" s="736" t="s">
        <v>962</v>
      </c>
      <c r="B1" s="736"/>
      <c r="C1" s="736"/>
      <c r="D1" s="736"/>
      <c r="E1" s="736"/>
      <c r="F1" s="736"/>
      <c r="G1" s="736"/>
      <c r="H1" s="736"/>
      <c r="I1" s="736"/>
      <c r="J1" s="736"/>
      <c r="K1" s="736"/>
      <c r="L1" s="736"/>
      <c r="M1" s="736"/>
      <c r="N1" s="736"/>
      <c r="O1" s="736"/>
      <c r="P1" s="736"/>
      <c r="Q1" s="736"/>
      <c r="R1" s="736"/>
      <c r="S1" s="736"/>
      <c r="T1" s="736"/>
      <c r="U1" s="736"/>
      <c r="V1" s="736"/>
      <c r="W1" s="736"/>
      <c r="X1" s="736"/>
      <c r="Y1" s="736"/>
      <c r="Z1" s="736"/>
      <c r="AA1" s="736"/>
      <c r="AB1" s="736"/>
      <c r="AC1" s="736"/>
      <c r="AD1" s="736"/>
      <c r="AE1" s="736"/>
      <c r="AF1" s="736"/>
      <c r="AG1" s="736"/>
      <c r="AH1" s="736"/>
      <c r="AI1" s="736"/>
      <c r="AJ1" s="736"/>
      <c r="AK1" s="736"/>
      <c r="AL1" s="736"/>
      <c r="AM1" s="736"/>
    </row>
    <row r="2" spans="1:39" ht="18">
      <c r="A2" s="737" t="s">
        <v>520</v>
      </c>
      <c r="B2" s="737"/>
      <c r="C2" s="737"/>
      <c r="D2" s="737"/>
      <c r="E2" s="737"/>
      <c r="F2" s="737"/>
      <c r="G2" s="737"/>
      <c r="H2" s="737"/>
      <c r="I2" s="737"/>
      <c r="J2" s="737"/>
      <c r="K2" s="737"/>
      <c r="L2" s="737"/>
      <c r="M2" s="737"/>
      <c r="N2" s="737"/>
      <c r="O2" s="737"/>
      <c r="P2" s="737"/>
      <c r="Q2" s="737"/>
      <c r="R2" s="737"/>
      <c r="S2" s="737"/>
      <c r="T2" s="737"/>
      <c r="U2" s="737"/>
      <c r="V2" s="737"/>
      <c r="W2" s="737"/>
      <c r="X2" s="737"/>
      <c r="Y2" s="737"/>
      <c r="Z2" s="737"/>
      <c r="AA2" s="737"/>
      <c r="AB2" s="737"/>
      <c r="AC2" s="737"/>
      <c r="AD2" s="737"/>
      <c r="AE2" s="737"/>
      <c r="AF2" s="737"/>
      <c r="AG2" s="737"/>
      <c r="AH2" s="737"/>
      <c r="AI2" s="737"/>
      <c r="AJ2" s="737"/>
      <c r="AK2" s="737"/>
      <c r="AL2" s="737"/>
      <c r="AM2" s="737"/>
    </row>
    <row r="3" spans="1:39" ht="18">
      <c r="A3" s="737" t="s">
        <v>1500</v>
      </c>
      <c r="B3" s="737"/>
      <c r="C3" s="737"/>
      <c r="D3" s="737"/>
      <c r="E3" s="737"/>
      <c r="F3" s="737"/>
      <c r="G3" s="737"/>
      <c r="H3" s="737"/>
      <c r="I3" s="737"/>
      <c r="J3" s="737"/>
      <c r="K3" s="737"/>
      <c r="L3" s="737"/>
      <c r="M3" s="737"/>
      <c r="N3" s="737"/>
      <c r="O3" s="737"/>
      <c r="P3" s="737"/>
      <c r="Q3" s="737"/>
      <c r="R3" s="737"/>
      <c r="S3" s="737"/>
      <c r="T3" s="737"/>
      <c r="U3" s="737"/>
      <c r="V3" s="737"/>
      <c r="W3" s="737"/>
      <c r="X3" s="737"/>
      <c r="Y3" s="737"/>
      <c r="Z3" s="737"/>
      <c r="AA3" s="737"/>
      <c r="AB3" s="737"/>
      <c r="AC3" s="737"/>
      <c r="AD3" s="737"/>
      <c r="AE3" s="737"/>
      <c r="AF3" s="737"/>
      <c r="AG3" s="737"/>
      <c r="AH3" s="737"/>
      <c r="AI3" s="737"/>
      <c r="AJ3" s="737"/>
      <c r="AK3" s="737"/>
      <c r="AL3" s="737"/>
      <c r="AM3" s="737"/>
    </row>
    <row r="4" spans="1:39" ht="30" customHeight="1">
      <c r="A4" s="741" t="s">
        <v>512</v>
      </c>
      <c r="B4" s="741"/>
      <c r="C4" s="741"/>
      <c r="D4" s="741"/>
      <c r="E4" s="741"/>
      <c r="F4" s="741"/>
      <c r="G4" s="741"/>
      <c r="H4" s="741"/>
      <c r="I4" s="741"/>
      <c r="J4" s="741"/>
      <c r="K4" s="741"/>
      <c r="L4" s="741"/>
      <c r="M4" s="741"/>
      <c r="N4" s="741"/>
      <c r="O4" s="741"/>
      <c r="P4" s="741"/>
      <c r="Q4" s="741"/>
      <c r="R4" s="741"/>
      <c r="S4" s="741"/>
      <c r="T4" s="741"/>
      <c r="U4" s="741"/>
      <c r="V4" s="741"/>
      <c r="W4" s="741"/>
      <c r="X4" s="741"/>
      <c r="Y4" s="741"/>
      <c r="Z4" s="741"/>
      <c r="AA4" s="741"/>
      <c r="AB4" s="741"/>
      <c r="AC4" s="741"/>
      <c r="AD4" s="741"/>
      <c r="AE4" s="741"/>
      <c r="AF4" s="741"/>
      <c r="AG4" s="741"/>
      <c r="AH4" s="741"/>
      <c r="AI4" s="741"/>
      <c r="AJ4" s="741"/>
      <c r="AK4" s="741"/>
      <c r="AL4" s="741"/>
      <c r="AM4" s="741"/>
    </row>
    <row r="5" spans="1:39" ht="3.75" customHeight="1"/>
    <row r="6" spans="1:39" ht="30" customHeight="1" thickBot="1">
      <c r="A6" s="387"/>
      <c r="B6" s="526" t="s">
        <v>68</v>
      </c>
      <c r="C6" s="526" t="s">
        <v>70</v>
      </c>
      <c r="D6" s="526" t="s">
        <v>69</v>
      </c>
      <c r="E6" s="526" t="s">
        <v>73</v>
      </c>
      <c r="F6" s="526" t="s">
        <v>75</v>
      </c>
      <c r="G6" s="388" t="s">
        <v>76</v>
      </c>
      <c r="H6" s="526" t="s">
        <v>77</v>
      </c>
      <c r="I6" s="526" t="s">
        <v>72</v>
      </c>
      <c r="J6" s="526" t="s">
        <v>74</v>
      </c>
      <c r="K6" s="526" t="s">
        <v>80</v>
      </c>
      <c r="L6" s="388" t="s">
        <v>71</v>
      </c>
      <c r="M6" s="526" t="s">
        <v>88</v>
      </c>
      <c r="N6" s="526" t="s">
        <v>89</v>
      </c>
      <c r="O6" s="526" t="s">
        <v>90</v>
      </c>
      <c r="P6" s="526" t="s">
        <v>81</v>
      </c>
      <c r="Q6" s="388" t="s">
        <v>83</v>
      </c>
      <c r="R6" s="526" t="s">
        <v>79</v>
      </c>
      <c r="S6" s="526" t="s">
        <v>82</v>
      </c>
      <c r="T6" s="526" t="s">
        <v>78</v>
      </c>
      <c r="U6" s="526" t="s">
        <v>85</v>
      </c>
      <c r="V6" s="388" t="s">
        <v>87</v>
      </c>
      <c r="W6" s="526" t="s">
        <v>84</v>
      </c>
      <c r="X6" s="526" t="s">
        <v>91</v>
      </c>
      <c r="Y6" s="526" t="s">
        <v>92</v>
      </c>
      <c r="Z6" s="526" t="s">
        <v>93</v>
      </c>
      <c r="AA6" s="388" t="s">
        <v>94</v>
      </c>
      <c r="AB6" s="526" t="s">
        <v>95</v>
      </c>
      <c r="AC6" s="526" t="s">
        <v>96</v>
      </c>
      <c r="AD6" s="526" t="s">
        <v>97</v>
      </c>
      <c r="AE6" s="526" t="s">
        <v>98</v>
      </c>
      <c r="AF6" s="388" t="s">
        <v>518</v>
      </c>
      <c r="AG6" s="388" t="s">
        <v>1317</v>
      </c>
      <c r="AH6" s="388" t="s">
        <v>1332</v>
      </c>
      <c r="AI6" s="388" t="s">
        <v>1333</v>
      </c>
      <c r="AJ6" s="388" t="s">
        <v>1349</v>
      </c>
      <c r="AK6" s="526" t="s">
        <v>1350</v>
      </c>
      <c r="AL6" s="526" t="s">
        <v>1481</v>
      </c>
      <c r="AM6" s="527" t="s">
        <v>519</v>
      </c>
    </row>
    <row r="7" spans="1:39">
      <c r="A7" s="389" t="s">
        <v>161</v>
      </c>
      <c r="B7" s="390">
        <v>1806674.27085</v>
      </c>
      <c r="C7" s="390">
        <v>523328.71876999998</v>
      </c>
      <c r="D7" s="390">
        <v>1105680.3091800001</v>
      </c>
      <c r="E7" s="390">
        <v>417305.78393000003</v>
      </c>
      <c r="F7" s="390">
        <v>238759.26063</v>
      </c>
      <c r="G7" s="390">
        <v>213386.32406000001</v>
      </c>
      <c r="H7" s="390">
        <v>151625.02319000001</v>
      </c>
      <c r="I7" s="390">
        <v>283837.45754000003</v>
      </c>
      <c r="J7" s="390">
        <v>238940.27098</v>
      </c>
      <c r="K7" s="390">
        <v>314607.45517999999</v>
      </c>
      <c r="L7" s="390">
        <v>140795.15411</v>
      </c>
      <c r="M7" s="390">
        <v>352196.20835000003</v>
      </c>
      <c r="N7" s="390">
        <v>387377.60918000003</v>
      </c>
      <c r="O7" s="390">
        <v>153894.71430000002</v>
      </c>
      <c r="P7" s="390">
        <v>170915.08715000001</v>
      </c>
      <c r="Q7" s="390">
        <v>72222.524040000004</v>
      </c>
      <c r="R7" s="390">
        <v>84785.459080000001</v>
      </c>
      <c r="S7" s="390">
        <v>100259.08553</v>
      </c>
      <c r="T7" s="390">
        <v>127821.12695999999</v>
      </c>
      <c r="U7" s="390">
        <v>215128.10240999999</v>
      </c>
      <c r="V7" s="390">
        <v>86726.78237999999</v>
      </c>
      <c r="W7" s="390">
        <v>121111.20487999999</v>
      </c>
      <c r="X7" s="390">
        <v>313900.96837999998</v>
      </c>
      <c r="Y7" s="390">
        <v>135010.83702000001</v>
      </c>
      <c r="Z7" s="390">
        <v>308725.28188999998</v>
      </c>
      <c r="AA7" s="390">
        <v>143806.98784000002</v>
      </c>
      <c r="AB7" s="390">
        <v>377985.56958999997</v>
      </c>
      <c r="AC7" s="390">
        <v>311481.79510000005</v>
      </c>
      <c r="AD7" s="390">
        <v>84033.560519999999</v>
      </c>
      <c r="AE7" s="390">
        <v>337172.59574000002</v>
      </c>
      <c r="AF7" s="390">
        <v>80005.965549999994</v>
      </c>
      <c r="AG7" s="390">
        <v>74088.455499999996</v>
      </c>
      <c r="AH7" s="390">
        <v>74997.893159999992</v>
      </c>
      <c r="AI7" s="390">
        <v>29756.96214</v>
      </c>
      <c r="AJ7" s="390">
        <v>50667.043100000003</v>
      </c>
      <c r="AK7" s="390">
        <v>20649.181659999998</v>
      </c>
      <c r="AL7" s="390">
        <v>142009.01528999998</v>
      </c>
      <c r="AM7" s="390">
        <v>9791670.0451599993</v>
      </c>
    </row>
    <row r="8" spans="1:39">
      <c r="A8" s="391" t="s">
        <v>162</v>
      </c>
      <c r="B8" s="442">
        <v>319802.45916000003</v>
      </c>
      <c r="C8" s="442">
        <v>51736.310010000001</v>
      </c>
      <c r="D8" s="442">
        <v>154838.05111</v>
      </c>
      <c r="E8" s="442">
        <v>23721.585010000003</v>
      </c>
      <c r="F8" s="442">
        <v>18639.901620000001</v>
      </c>
      <c r="G8" s="442">
        <v>10941.608400000001</v>
      </c>
      <c r="H8" s="442">
        <v>7762.2404100000003</v>
      </c>
      <c r="I8" s="442">
        <v>24759.012220000001</v>
      </c>
      <c r="J8" s="442">
        <v>17754.968350000003</v>
      </c>
      <c r="K8" s="442">
        <v>33284.560829999995</v>
      </c>
      <c r="L8" s="442">
        <v>14118.501819999999</v>
      </c>
      <c r="M8" s="442">
        <v>34968.051909999995</v>
      </c>
      <c r="N8" s="442">
        <v>23615.45566</v>
      </c>
      <c r="O8" s="442">
        <v>9509.38033</v>
      </c>
      <c r="P8" s="442">
        <v>22702.940699999999</v>
      </c>
      <c r="Q8" s="442">
        <v>5780.9562500000002</v>
      </c>
      <c r="R8" s="442">
        <v>8109.52646</v>
      </c>
      <c r="S8" s="442">
        <v>10168.35125</v>
      </c>
      <c r="T8" s="442">
        <v>6275.3047699999997</v>
      </c>
      <c r="U8" s="442">
        <v>10365.75928</v>
      </c>
      <c r="V8" s="442">
        <v>7801.1512199999997</v>
      </c>
      <c r="W8" s="442">
        <v>6741.31059</v>
      </c>
      <c r="X8" s="442">
        <v>28290.435239999999</v>
      </c>
      <c r="Y8" s="442">
        <v>8540.2162399999997</v>
      </c>
      <c r="Z8" s="442">
        <v>20613.920750000001</v>
      </c>
      <c r="AA8" s="442">
        <v>5669.4242000000004</v>
      </c>
      <c r="AB8" s="442">
        <v>23532.06955</v>
      </c>
      <c r="AC8" s="442">
        <v>38100.407220000001</v>
      </c>
      <c r="AD8" s="442">
        <v>3427.5515399999999</v>
      </c>
      <c r="AE8" s="442">
        <v>23917.430100000001</v>
      </c>
      <c r="AF8" s="442">
        <v>10610.805130000001</v>
      </c>
      <c r="AG8" s="442">
        <v>5565.6068299999997</v>
      </c>
      <c r="AH8" s="442">
        <v>5021.62428</v>
      </c>
      <c r="AI8" s="442">
        <v>1159.3529799999999</v>
      </c>
      <c r="AJ8" s="442">
        <v>4556.6690599999993</v>
      </c>
      <c r="AK8" s="442">
        <v>676.74820999999997</v>
      </c>
      <c r="AL8" s="442">
        <v>12455.48136</v>
      </c>
      <c r="AM8" s="442">
        <v>1015535.1300499999</v>
      </c>
    </row>
    <row r="9" spans="1:39">
      <c r="A9" s="64" t="s">
        <v>163</v>
      </c>
      <c r="B9" s="59">
        <v>205381.79994</v>
      </c>
      <c r="C9" s="59">
        <v>10772.728300000001</v>
      </c>
      <c r="D9" s="59">
        <v>41715.456610000001</v>
      </c>
      <c r="E9" s="59">
        <v>7311.9655199999997</v>
      </c>
      <c r="F9" s="59">
        <v>3980.4478100000001</v>
      </c>
      <c r="G9" s="59">
        <v>4676.69362</v>
      </c>
      <c r="H9" s="59">
        <v>3642.4411500000001</v>
      </c>
      <c r="I9" s="59">
        <v>5176.7786299999998</v>
      </c>
      <c r="J9" s="59">
        <v>3857.1641800000002</v>
      </c>
      <c r="K9" s="59">
        <v>11833.314980000001</v>
      </c>
      <c r="L9" s="59">
        <v>5065.6569200000004</v>
      </c>
      <c r="M9" s="59">
        <v>13629.16577</v>
      </c>
      <c r="N9" s="59">
        <v>11611.660880000001</v>
      </c>
      <c r="O9" s="59">
        <v>4208.3821500000004</v>
      </c>
      <c r="P9" s="59">
        <v>9196.7370600000013</v>
      </c>
      <c r="Q9" s="59">
        <v>1288.2647299999999</v>
      </c>
      <c r="R9" s="59">
        <v>3016.84854</v>
      </c>
      <c r="S9" s="59">
        <v>4340.5176200000005</v>
      </c>
      <c r="T9" s="59">
        <v>2926.8430199999998</v>
      </c>
      <c r="U9" s="59">
        <v>2037.80576</v>
      </c>
      <c r="V9" s="59">
        <v>3514.9517700000001</v>
      </c>
      <c r="W9" s="59">
        <v>2071.31241</v>
      </c>
      <c r="X9" s="59">
        <v>4330.16813</v>
      </c>
      <c r="Y9" s="59">
        <v>2733.9026600000002</v>
      </c>
      <c r="Z9" s="59">
        <v>6535.37662</v>
      </c>
      <c r="AA9" s="59">
        <v>2453.66768</v>
      </c>
      <c r="AB9" s="59">
        <v>9619.9722100000017</v>
      </c>
      <c r="AC9" s="59">
        <v>15711.733970000001</v>
      </c>
      <c r="AD9" s="59">
        <v>1251.54189</v>
      </c>
      <c r="AE9" s="59">
        <v>10870.25944</v>
      </c>
      <c r="AF9" s="59">
        <v>1548.4038500000001</v>
      </c>
      <c r="AG9" s="59">
        <v>1471.7634800000001</v>
      </c>
      <c r="AH9" s="59">
        <v>1793.03457</v>
      </c>
      <c r="AI9" s="59">
        <v>698.96894999999995</v>
      </c>
      <c r="AJ9" s="59">
        <v>2175.5954999999999</v>
      </c>
      <c r="AK9" s="59">
        <v>302.09287999999998</v>
      </c>
      <c r="AL9" s="59">
        <v>4102.7433000000001</v>
      </c>
      <c r="AM9" s="59">
        <v>426856.16249999998</v>
      </c>
    </row>
    <row r="10" spans="1:39">
      <c r="A10" s="64" t="s">
        <v>164</v>
      </c>
      <c r="B10" s="59">
        <v>40195.971119999995</v>
      </c>
      <c r="C10" s="59">
        <v>23304.136640000001</v>
      </c>
      <c r="D10" s="59">
        <v>24274.628690000001</v>
      </c>
      <c r="E10" s="59">
        <v>8673.7498300000007</v>
      </c>
      <c r="F10" s="59">
        <v>5806.3583899999994</v>
      </c>
      <c r="G10" s="59">
        <v>2923.8559799999998</v>
      </c>
      <c r="H10" s="59">
        <v>2190.8777099999998</v>
      </c>
      <c r="I10" s="59">
        <v>4280.8087300000007</v>
      </c>
      <c r="J10" s="59">
        <v>3396.3727000000003</v>
      </c>
      <c r="K10" s="59">
        <v>6289.3400199999996</v>
      </c>
      <c r="L10" s="59">
        <v>3405.29565</v>
      </c>
      <c r="M10" s="59">
        <v>20512.199350000003</v>
      </c>
      <c r="N10" s="59">
        <v>7478.2971200000002</v>
      </c>
      <c r="O10" s="59">
        <v>3310.1656000000003</v>
      </c>
      <c r="P10" s="59">
        <v>5370.6451399999996</v>
      </c>
      <c r="Q10" s="59">
        <v>2684.7646600000003</v>
      </c>
      <c r="R10" s="59">
        <v>4906.5978399999995</v>
      </c>
      <c r="S10" s="59">
        <v>3793.77565</v>
      </c>
      <c r="T10" s="59">
        <v>3348.13771</v>
      </c>
      <c r="U10" s="59">
        <v>3716.5697300000002</v>
      </c>
      <c r="V10" s="59">
        <v>3751.5172299999999</v>
      </c>
      <c r="W10" s="59">
        <v>1882.5489399999999</v>
      </c>
      <c r="X10" s="59">
        <v>12393.567419999999</v>
      </c>
      <c r="Y10" s="59">
        <v>5186.2643200000002</v>
      </c>
      <c r="Z10" s="59">
        <v>5775.6315800000002</v>
      </c>
      <c r="AA10" s="59">
        <v>2931.2284199999999</v>
      </c>
      <c r="AB10" s="59">
        <v>4960.0476500000004</v>
      </c>
      <c r="AC10" s="59">
        <v>15284.457130000001</v>
      </c>
      <c r="AD10" s="59">
        <v>1195.7670800000001</v>
      </c>
      <c r="AE10" s="59">
        <v>4099.2128999999995</v>
      </c>
      <c r="AF10" s="59">
        <v>1021.54452</v>
      </c>
      <c r="AG10" s="59">
        <v>1764.94425</v>
      </c>
      <c r="AH10" s="59">
        <v>1974.2300700000001</v>
      </c>
      <c r="AI10" s="59">
        <v>382.92637999999999</v>
      </c>
      <c r="AJ10" s="59">
        <v>1546.7575099999999</v>
      </c>
      <c r="AK10" s="59">
        <v>240.71295999999998</v>
      </c>
      <c r="AL10" s="59">
        <v>1760.81639</v>
      </c>
      <c r="AM10" s="59">
        <v>246014.72300999999</v>
      </c>
    </row>
    <row r="11" spans="1:39">
      <c r="A11" s="64" t="s">
        <v>165</v>
      </c>
      <c r="B11" s="59">
        <v>74194.818090000001</v>
      </c>
      <c r="C11" s="59">
        <v>17267.65928</v>
      </c>
      <c r="D11" s="59">
        <v>88847.965810000009</v>
      </c>
      <c r="E11" s="59">
        <v>7735.8696600000003</v>
      </c>
      <c r="F11" s="59">
        <v>8853.0954199999996</v>
      </c>
      <c r="G11" s="59">
        <v>3340.0587999999998</v>
      </c>
      <c r="H11" s="59">
        <v>1928.92155</v>
      </c>
      <c r="I11" s="59">
        <v>15301.424859999999</v>
      </c>
      <c r="J11" s="59">
        <v>10501.431470000001</v>
      </c>
      <c r="K11" s="59">
        <v>15161.90583</v>
      </c>
      <c r="L11" s="59">
        <v>5645.06718</v>
      </c>
      <c r="M11" s="59">
        <v>826.68679000000009</v>
      </c>
      <c r="N11" s="59">
        <v>4525.49766</v>
      </c>
      <c r="O11" s="59">
        <v>2011.4987100000001</v>
      </c>
      <c r="P11" s="59">
        <v>8135.5585000000001</v>
      </c>
      <c r="Q11" s="59">
        <v>1807.92686</v>
      </c>
      <c r="R11" s="59">
        <v>186.08007999999998</v>
      </c>
      <c r="S11" s="59">
        <v>2034.05798</v>
      </c>
      <c r="T11" s="59">
        <v>0.32403999999999999</v>
      </c>
      <c r="U11" s="59">
        <v>4611.3837899999999</v>
      </c>
      <c r="V11" s="59">
        <v>534.68221999999992</v>
      </c>
      <c r="W11" s="59">
        <v>2787.4492400000004</v>
      </c>
      <c r="X11" s="59">
        <v>11566.699689999999</v>
      </c>
      <c r="Y11" s="59">
        <v>620.04926</v>
      </c>
      <c r="Z11" s="59">
        <v>8261.8835500000005</v>
      </c>
      <c r="AA11" s="59">
        <v>284.52809999999999</v>
      </c>
      <c r="AB11" s="59">
        <v>8952.0496899999998</v>
      </c>
      <c r="AC11" s="59">
        <v>7104.21612</v>
      </c>
      <c r="AD11" s="59">
        <v>980.24257</v>
      </c>
      <c r="AE11" s="59">
        <v>8947.9577599999993</v>
      </c>
      <c r="AF11" s="59">
        <v>8040.8567599999997</v>
      </c>
      <c r="AG11" s="59">
        <v>2328.8991000000001</v>
      </c>
      <c r="AH11" s="59">
        <v>1254.3596399999999</v>
      </c>
      <c r="AI11" s="59">
        <v>77.457650000000001</v>
      </c>
      <c r="AJ11" s="59">
        <v>834.31605000000002</v>
      </c>
      <c r="AK11" s="59">
        <v>133.94236999999998</v>
      </c>
      <c r="AL11" s="59">
        <v>6591.9216699999997</v>
      </c>
      <c r="AM11" s="59">
        <v>342218.7438</v>
      </c>
    </row>
    <row r="12" spans="1:39">
      <c r="A12" s="64" t="s">
        <v>166</v>
      </c>
      <c r="B12" s="59">
        <v>0</v>
      </c>
      <c r="C12" s="59">
        <v>0</v>
      </c>
      <c r="D12" s="59">
        <v>0</v>
      </c>
      <c r="E12" s="59">
        <v>0</v>
      </c>
      <c r="F12" s="59">
        <v>0</v>
      </c>
      <c r="G12" s="59">
        <v>0</v>
      </c>
      <c r="H12" s="59">
        <v>0</v>
      </c>
      <c r="I12" s="59">
        <v>0</v>
      </c>
      <c r="J12" s="59">
        <v>0</v>
      </c>
      <c r="K12" s="59">
        <v>0</v>
      </c>
      <c r="L12" s="59">
        <v>0</v>
      </c>
      <c r="M12" s="59">
        <v>0</v>
      </c>
      <c r="N12" s="59">
        <v>0</v>
      </c>
      <c r="O12" s="59">
        <v>0</v>
      </c>
      <c r="P12" s="59">
        <v>0</v>
      </c>
      <c r="Q12" s="59">
        <v>0</v>
      </c>
      <c r="R12" s="59">
        <v>0</v>
      </c>
      <c r="S12" s="59">
        <v>0</v>
      </c>
      <c r="T12" s="59">
        <v>0</v>
      </c>
      <c r="U12" s="59">
        <v>0</v>
      </c>
      <c r="V12" s="59">
        <v>0</v>
      </c>
      <c r="W12" s="59">
        <v>0</v>
      </c>
      <c r="X12" s="59">
        <v>0</v>
      </c>
      <c r="Y12" s="59">
        <v>0</v>
      </c>
      <c r="Z12" s="59">
        <v>0</v>
      </c>
      <c r="AA12" s="59">
        <v>0</v>
      </c>
      <c r="AB12" s="59">
        <v>0</v>
      </c>
      <c r="AC12" s="59">
        <v>0</v>
      </c>
      <c r="AD12" s="59">
        <v>0</v>
      </c>
      <c r="AE12" s="59">
        <v>0</v>
      </c>
      <c r="AF12" s="59">
        <v>0</v>
      </c>
      <c r="AG12" s="59">
        <v>0</v>
      </c>
      <c r="AH12" s="59">
        <v>0</v>
      </c>
      <c r="AI12" s="59">
        <v>0</v>
      </c>
      <c r="AJ12" s="59">
        <v>0</v>
      </c>
      <c r="AK12" s="59">
        <v>0</v>
      </c>
      <c r="AL12" s="59">
        <v>0</v>
      </c>
      <c r="AM12" s="59">
        <v>0</v>
      </c>
    </row>
    <row r="13" spans="1:39">
      <c r="A13" s="64" t="s">
        <v>167</v>
      </c>
      <c r="B13" s="59">
        <v>0</v>
      </c>
      <c r="C13" s="59">
        <v>0</v>
      </c>
      <c r="D13" s="59">
        <v>0</v>
      </c>
      <c r="E13" s="59">
        <v>0</v>
      </c>
      <c r="F13" s="59">
        <v>0</v>
      </c>
      <c r="G13" s="59">
        <v>0</v>
      </c>
      <c r="H13" s="59">
        <v>0</v>
      </c>
      <c r="I13" s="59">
        <v>0</v>
      </c>
      <c r="J13" s="59">
        <v>0</v>
      </c>
      <c r="K13" s="59">
        <v>0</v>
      </c>
      <c r="L13" s="59">
        <v>0</v>
      </c>
      <c r="M13" s="59">
        <v>0</v>
      </c>
      <c r="N13" s="59">
        <v>0</v>
      </c>
      <c r="O13" s="59">
        <v>0</v>
      </c>
      <c r="P13" s="59">
        <v>0</v>
      </c>
      <c r="Q13" s="59">
        <v>0</v>
      </c>
      <c r="R13" s="59">
        <v>0</v>
      </c>
      <c r="S13" s="59">
        <v>0</v>
      </c>
      <c r="T13" s="59">
        <v>0</v>
      </c>
      <c r="U13" s="59">
        <v>0</v>
      </c>
      <c r="V13" s="59">
        <v>0</v>
      </c>
      <c r="W13" s="59">
        <v>0</v>
      </c>
      <c r="X13" s="59">
        <v>0</v>
      </c>
      <c r="Y13" s="59">
        <v>0</v>
      </c>
      <c r="Z13" s="59">
        <v>0</v>
      </c>
      <c r="AA13" s="59">
        <v>0</v>
      </c>
      <c r="AB13" s="59">
        <v>0</v>
      </c>
      <c r="AC13" s="59">
        <v>0</v>
      </c>
      <c r="AD13" s="59">
        <v>0</v>
      </c>
      <c r="AE13" s="59">
        <v>0</v>
      </c>
      <c r="AF13" s="59">
        <v>0</v>
      </c>
      <c r="AG13" s="59">
        <v>0</v>
      </c>
      <c r="AH13" s="59">
        <v>0</v>
      </c>
      <c r="AI13" s="59">
        <v>0</v>
      </c>
      <c r="AJ13" s="59">
        <v>0</v>
      </c>
      <c r="AK13" s="59">
        <v>0</v>
      </c>
      <c r="AL13" s="59">
        <v>0</v>
      </c>
      <c r="AM13" s="59">
        <v>0</v>
      </c>
    </row>
    <row r="14" spans="1:39">
      <c r="A14" s="64" t="s">
        <v>1488</v>
      </c>
      <c r="B14" s="59">
        <v>29.870009999999997</v>
      </c>
      <c r="C14" s="59">
        <v>391.71535999999998</v>
      </c>
      <c r="D14" s="59">
        <v>0</v>
      </c>
      <c r="E14" s="59">
        <v>0</v>
      </c>
      <c r="F14" s="59">
        <v>0</v>
      </c>
      <c r="G14" s="59">
        <v>1</v>
      </c>
      <c r="H14" s="59">
        <v>0</v>
      </c>
      <c r="I14" s="59">
        <v>0</v>
      </c>
      <c r="J14" s="59">
        <v>0</v>
      </c>
      <c r="K14" s="59">
        <v>0</v>
      </c>
      <c r="L14" s="59">
        <v>2.4820700000000002</v>
      </c>
      <c r="M14" s="59">
        <v>0</v>
      </c>
      <c r="N14" s="59">
        <v>0</v>
      </c>
      <c r="O14" s="59">
        <v>0</v>
      </c>
      <c r="P14" s="59">
        <v>0</v>
      </c>
      <c r="Q14" s="59">
        <v>0</v>
      </c>
      <c r="R14" s="59">
        <v>0</v>
      </c>
      <c r="S14" s="59">
        <v>0</v>
      </c>
      <c r="T14" s="59">
        <v>0</v>
      </c>
      <c r="U14" s="59">
        <v>0</v>
      </c>
      <c r="V14" s="59">
        <v>0</v>
      </c>
      <c r="W14" s="59">
        <v>0</v>
      </c>
      <c r="X14" s="59">
        <v>0</v>
      </c>
      <c r="Y14" s="59">
        <v>0</v>
      </c>
      <c r="Z14" s="59">
        <v>41.029000000000003</v>
      </c>
      <c r="AA14" s="59">
        <v>0</v>
      </c>
      <c r="AB14" s="59">
        <v>0</v>
      </c>
      <c r="AC14" s="59">
        <v>0</v>
      </c>
      <c r="AD14" s="59">
        <v>0</v>
      </c>
      <c r="AE14" s="59">
        <v>0</v>
      </c>
      <c r="AF14" s="59">
        <v>0</v>
      </c>
      <c r="AG14" s="59">
        <v>0</v>
      </c>
      <c r="AH14" s="59">
        <v>0</v>
      </c>
      <c r="AI14" s="59">
        <v>0</v>
      </c>
      <c r="AJ14" s="59">
        <v>0</v>
      </c>
      <c r="AK14" s="59">
        <v>0</v>
      </c>
      <c r="AL14" s="59">
        <v>0</v>
      </c>
      <c r="AM14" s="59">
        <v>466.09644000000003</v>
      </c>
    </row>
    <row r="15" spans="1:39">
      <c r="A15" s="64" t="s">
        <v>169</v>
      </c>
      <c r="B15" s="59">
        <v>0</v>
      </c>
      <c r="C15" s="59">
        <v>7.0430000000000006E-2</v>
      </c>
      <c r="D15" s="59">
        <v>0</v>
      </c>
      <c r="E15" s="59">
        <v>0</v>
      </c>
      <c r="F15" s="59">
        <v>0</v>
      </c>
      <c r="G15" s="59">
        <v>0</v>
      </c>
      <c r="H15" s="59">
        <v>0</v>
      </c>
      <c r="I15" s="59">
        <v>0</v>
      </c>
      <c r="J15" s="59">
        <v>0</v>
      </c>
      <c r="K15" s="59">
        <v>0</v>
      </c>
      <c r="L15" s="59">
        <v>0</v>
      </c>
      <c r="M15" s="59">
        <v>0</v>
      </c>
      <c r="N15" s="59">
        <v>0</v>
      </c>
      <c r="O15" s="59">
        <v>0</v>
      </c>
      <c r="P15" s="59">
        <v>0</v>
      </c>
      <c r="Q15" s="59">
        <v>0</v>
      </c>
      <c r="R15" s="59">
        <v>0</v>
      </c>
      <c r="S15" s="59">
        <v>0</v>
      </c>
      <c r="T15" s="59">
        <v>0</v>
      </c>
      <c r="U15" s="59">
        <v>0</v>
      </c>
      <c r="V15" s="59">
        <v>0</v>
      </c>
      <c r="W15" s="59">
        <v>0</v>
      </c>
      <c r="X15" s="59">
        <v>0</v>
      </c>
      <c r="Y15" s="59">
        <v>0</v>
      </c>
      <c r="Z15" s="59">
        <v>0</v>
      </c>
      <c r="AA15" s="59">
        <v>0</v>
      </c>
      <c r="AB15" s="59">
        <v>0</v>
      </c>
      <c r="AC15" s="59">
        <v>0</v>
      </c>
      <c r="AD15" s="59">
        <v>0</v>
      </c>
      <c r="AE15" s="59">
        <v>0</v>
      </c>
      <c r="AF15" s="59">
        <v>0</v>
      </c>
      <c r="AG15" s="59">
        <v>0</v>
      </c>
      <c r="AH15" s="59">
        <v>0</v>
      </c>
      <c r="AI15" s="59">
        <v>0</v>
      </c>
      <c r="AJ15" s="59">
        <v>0</v>
      </c>
      <c r="AK15" s="59">
        <v>0</v>
      </c>
      <c r="AL15" s="59">
        <v>0</v>
      </c>
      <c r="AM15" s="59">
        <v>7.0430000000000006E-2</v>
      </c>
    </row>
    <row r="16" spans="1:39">
      <c r="A16" s="64" t="s">
        <v>170</v>
      </c>
      <c r="B16" s="59">
        <v>0</v>
      </c>
      <c r="C16" s="59">
        <v>0</v>
      </c>
      <c r="D16" s="59">
        <v>0</v>
      </c>
      <c r="E16" s="59">
        <v>0</v>
      </c>
      <c r="F16" s="59">
        <v>0</v>
      </c>
      <c r="G16" s="59">
        <v>0</v>
      </c>
      <c r="H16" s="59">
        <v>0</v>
      </c>
      <c r="I16" s="59">
        <v>0</v>
      </c>
      <c r="J16" s="59">
        <v>0</v>
      </c>
      <c r="K16" s="59">
        <v>0</v>
      </c>
      <c r="L16" s="59">
        <v>0</v>
      </c>
      <c r="M16" s="59">
        <v>0</v>
      </c>
      <c r="N16" s="59">
        <v>0</v>
      </c>
      <c r="O16" s="59">
        <v>-20.666130000000003</v>
      </c>
      <c r="P16" s="59">
        <v>0</v>
      </c>
      <c r="Q16" s="59">
        <v>0</v>
      </c>
      <c r="R16" s="59">
        <v>0</v>
      </c>
      <c r="S16" s="59">
        <v>0</v>
      </c>
      <c r="T16" s="59">
        <v>0</v>
      </c>
      <c r="U16" s="59">
        <v>0</v>
      </c>
      <c r="V16" s="59">
        <v>0</v>
      </c>
      <c r="W16" s="59">
        <v>0</v>
      </c>
      <c r="X16" s="59">
        <v>0</v>
      </c>
      <c r="Y16" s="59">
        <v>0</v>
      </c>
      <c r="Z16" s="59">
        <v>0</v>
      </c>
      <c r="AA16" s="59">
        <v>0</v>
      </c>
      <c r="AB16" s="59">
        <v>0</v>
      </c>
      <c r="AC16" s="59">
        <v>0</v>
      </c>
      <c r="AD16" s="59">
        <v>0</v>
      </c>
      <c r="AE16" s="59">
        <v>0</v>
      </c>
      <c r="AF16" s="59">
        <v>0</v>
      </c>
      <c r="AG16" s="59">
        <v>0</v>
      </c>
      <c r="AH16" s="59">
        <v>0</v>
      </c>
      <c r="AI16" s="59">
        <v>0</v>
      </c>
      <c r="AJ16" s="59">
        <v>0</v>
      </c>
      <c r="AK16" s="59">
        <v>0</v>
      </c>
      <c r="AL16" s="59">
        <v>0</v>
      </c>
      <c r="AM16" s="59">
        <v>-20.666130000000003</v>
      </c>
    </row>
    <row r="17" spans="1:39">
      <c r="A17" s="391" t="s">
        <v>171</v>
      </c>
      <c r="B17" s="442">
        <v>137668.39088999998</v>
      </c>
      <c r="C17" s="442">
        <v>31084.10872</v>
      </c>
      <c r="D17" s="442">
        <v>36570.507899999997</v>
      </c>
      <c r="E17" s="442">
        <v>25968.938999999998</v>
      </c>
      <c r="F17" s="442">
        <v>22308.69283</v>
      </c>
      <c r="G17" s="442">
        <v>26485.474899999997</v>
      </c>
      <c r="H17" s="442">
        <v>11848.43945</v>
      </c>
      <c r="I17" s="442">
        <v>24461.01353</v>
      </c>
      <c r="J17" s="442">
        <v>20518.582899999998</v>
      </c>
      <c r="K17" s="442">
        <v>19426.011879999998</v>
      </c>
      <c r="L17" s="442">
        <v>15785.797849999999</v>
      </c>
      <c r="M17" s="442">
        <v>16932.613300000001</v>
      </c>
      <c r="N17" s="442">
        <v>65070.257689999999</v>
      </c>
      <c r="O17" s="442">
        <v>12992.8824</v>
      </c>
      <c r="P17" s="442">
        <v>6247.3279499999999</v>
      </c>
      <c r="Q17" s="442">
        <v>4485.3055000000004</v>
      </c>
      <c r="R17" s="442">
        <v>3193.2883500000003</v>
      </c>
      <c r="S17" s="442">
        <v>2401.1072799999997</v>
      </c>
      <c r="T17" s="442">
        <v>8962.4559900000004</v>
      </c>
      <c r="U17" s="442">
        <v>20429.93246</v>
      </c>
      <c r="V17" s="442">
        <v>6888.7423200000003</v>
      </c>
      <c r="W17" s="442">
        <v>6322.3135300000004</v>
      </c>
      <c r="X17" s="442">
        <v>30359.02549</v>
      </c>
      <c r="Y17" s="442">
        <v>17970.967649999999</v>
      </c>
      <c r="Z17" s="442">
        <v>11438.499810000001</v>
      </c>
      <c r="AA17" s="442">
        <v>17418.311079999999</v>
      </c>
      <c r="AB17" s="442">
        <v>42646.659079999998</v>
      </c>
      <c r="AC17" s="442">
        <v>10125.24316</v>
      </c>
      <c r="AD17" s="442">
        <v>4054.1455699999997</v>
      </c>
      <c r="AE17" s="442">
        <v>58757.647299999997</v>
      </c>
      <c r="AF17" s="442">
        <v>8153.5950999999995</v>
      </c>
      <c r="AG17" s="442">
        <v>6095.0967699999992</v>
      </c>
      <c r="AH17" s="442">
        <v>3190.0645800000002</v>
      </c>
      <c r="AI17" s="442">
        <v>2973.1365900000001</v>
      </c>
      <c r="AJ17" s="442">
        <v>7048.98675</v>
      </c>
      <c r="AK17" s="442">
        <v>685.47847999999999</v>
      </c>
      <c r="AL17" s="442">
        <v>4438.5542100000002</v>
      </c>
      <c r="AM17" s="442">
        <v>751407.59823999996</v>
      </c>
    </row>
    <row r="18" spans="1:39">
      <c r="A18" s="64" t="s">
        <v>172</v>
      </c>
      <c r="B18" s="59">
        <v>0</v>
      </c>
      <c r="C18" s="59">
        <v>0</v>
      </c>
      <c r="D18" s="59">
        <v>0</v>
      </c>
      <c r="E18" s="59">
        <v>0</v>
      </c>
      <c r="F18" s="59">
        <v>0</v>
      </c>
      <c r="G18" s="59">
        <v>0</v>
      </c>
      <c r="H18" s="59">
        <v>0</v>
      </c>
      <c r="I18" s="59">
        <v>0</v>
      </c>
      <c r="J18" s="59">
        <v>0</v>
      </c>
      <c r="K18" s="59">
        <v>0</v>
      </c>
      <c r="L18" s="59">
        <v>0</v>
      </c>
      <c r="M18" s="59">
        <v>0</v>
      </c>
      <c r="N18" s="59">
        <v>0</v>
      </c>
      <c r="O18" s="59">
        <v>0</v>
      </c>
      <c r="P18" s="59">
        <v>0</v>
      </c>
      <c r="Q18" s="59">
        <v>0</v>
      </c>
      <c r="R18" s="59">
        <v>0</v>
      </c>
      <c r="S18" s="59">
        <v>0</v>
      </c>
      <c r="T18" s="59">
        <v>0</v>
      </c>
      <c r="U18" s="59">
        <v>0</v>
      </c>
      <c r="V18" s="59">
        <v>0</v>
      </c>
      <c r="W18" s="59">
        <v>0</v>
      </c>
      <c r="X18" s="59">
        <v>0</v>
      </c>
      <c r="Y18" s="59">
        <v>0</v>
      </c>
      <c r="Z18" s="59">
        <v>0</v>
      </c>
      <c r="AA18" s="59">
        <v>0</v>
      </c>
      <c r="AB18" s="59">
        <v>0</v>
      </c>
      <c r="AC18" s="59">
        <v>0</v>
      </c>
      <c r="AD18" s="59">
        <v>0</v>
      </c>
      <c r="AE18" s="59">
        <v>0</v>
      </c>
      <c r="AF18" s="59">
        <v>0</v>
      </c>
      <c r="AG18" s="59">
        <v>0</v>
      </c>
      <c r="AH18" s="59">
        <v>0</v>
      </c>
      <c r="AI18" s="59">
        <v>0</v>
      </c>
      <c r="AJ18" s="59">
        <v>0</v>
      </c>
      <c r="AK18" s="59">
        <v>0</v>
      </c>
      <c r="AL18" s="59">
        <v>0</v>
      </c>
      <c r="AM18" s="59">
        <v>0</v>
      </c>
    </row>
    <row r="19" spans="1:39">
      <c r="A19" s="64" t="s">
        <v>173</v>
      </c>
      <c r="B19" s="59">
        <v>75150.84302</v>
      </c>
      <c r="C19" s="59">
        <v>5554.12248</v>
      </c>
      <c r="D19" s="59">
        <v>6358.3160699999999</v>
      </c>
      <c r="E19" s="59">
        <v>17097.767749999999</v>
      </c>
      <c r="F19" s="59">
        <v>17413.498390000001</v>
      </c>
      <c r="G19" s="59">
        <v>19220.086469999998</v>
      </c>
      <c r="H19" s="59">
        <v>5131.2065899999998</v>
      </c>
      <c r="I19" s="59">
        <v>16123.5754</v>
      </c>
      <c r="J19" s="59">
        <v>17205.372079999997</v>
      </c>
      <c r="K19" s="59">
        <v>1983.20047</v>
      </c>
      <c r="L19" s="59">
        <v>8902.9339199999995</v>
      </c>
      <c r="M19" s="59">
        <v>9983.9344799999999</v>
      </c>
      <c r="N19" s="59">
        <v>53697.793460000001</v>
      </c>
      <c r="O19" s="59">
        <v>4831.68768</v>
      </c>
      <c r="P19" s="59">
        <v>3313.1815899999997</v>
      </c>
      <c r="Q19" s="59">
        <v>3665.7673300000001</v>
      </c>
      <c r="R19" s="59">
        <v>1866.8767700000001</v>
      </c>
      <c r="S19" s="59">
        <v>392.93446999999998</v>
      </c>
      <c r="T19" s="59">
        <v>7249.5256100000006</v>
      </c>
      <c r="U19" s="59">
        <v>11253.756140000001</v>
      </c>
      <c r="V19" s="59">
        <v>4891.7349199999999</v>
      </c>
      <c r="W19" s="59">
        <v>3150.9339</v>
      </c>
      <c r="X19" s="59">
        <v>16922.730199999998</v>
      </c>
      <c r="Y19" s="59">
        <v>10264.75778</v>
      </c>
      <c r="Z19" s="59">
        <v>1511.4932200000001</v>
      </c>
      <c r="AA19" s="59">
        <v>16048.47191</v>
      </c>
      <c r="AB19" s="59">
        <v>24262.480199999998</v>
      </c>
      <c r="AC19" s="59">
        <v>2128.37338</v>
      </c>
      <c r="AD19" s="59">
        <v>3141.2537499999999</v>
      </c>
      <c r="AE19" s="59">
        <v>24273.84086</v>
      </c>
      <c r="AF19" s="59">
        <v>7000.7389199999998</v>
      </c>
      <c r="AG19" s="59">
        <v>4649.4051799999997</v>
      </c>
      <c r="AH19" s="59">
        <v>1266.9973</v>
      </c>
      <c r="AI19" s="59">
        <v>2456.3188799999998</v>
      </c>
      <c r="AJ19" s="59">
        <v>4590.2823799999996</v>
      </c>
      <c r="AK19" s="59">
        <v>589.72450000000003</v>
      </c>
      <c r="AL19" s="59">
        <v>419.28515000000004</v>
      </c>
      <c r="AM19" s="59">
        <v>413965.20260000002</v>
      </c>
    </row>
    <row r="20" spans="1:39">
      <c r="A20" s="64" t="s">
        <v>174</v>
      </c>
      <c r="B20" s="59">
        <v>0</v>
      </c>
      <c r="C20" s="59">
        <v>0</v>
      </c>
      <c r="D20" s="59">
        <v>0</v>
      </c>
      <c r="E20" s="59">
        <v>0</v>
      </c>
      <c r="F20" s="59">
        <v>0</v>
      </c>
      <c r="G20" s="59">
        <v>0</v>
      </c>
      <c r="H20" s="59">
        <v>0</v>
      </c>
      <c r="I20" s="59">
        <v>0</v>
      </c>
      <c r="J20" s="59">
        <v>0</v>
      </c>
      <c r="K20" s="59">
        <v>0</v>
      </c>
      <c r="L20" s="59">
        <v>0</v>
      </c>
      <c r="M20" s="59">
        <v>0</v>
      </c>
      <c r="N20" s="59">
        <v>0</v>
      </c>
      <c r="O20" s="59">
        <v>0</v>
      </c>
      <c r="P20" s="59">
        <v>0</v>
      </c>
      <c r="Q20" s="59">
        <v>0</v>
      </c>
      <c r="R20" s="59">
        <v>0</v>
      </c>
      <c r="S20" s="59">
        <v>0</v>
      </c>
      <c r="T20" s="59">
        <v>0</v>
      </c>
      <c r="U20" s="59">
        <v>0</v>
      </c>
      <c r="V20" s="59">
        <v>0</v>
      </c>
      <c r="W20" s="59">
        <v>0</v>
      </c>
      <c r="X20" s="59">
        <v>0</v>
      </c>
      <c r="Y20" s="59">
        <v>0</v>
      </c>
      <c r="Z20" s="59">
        <v>0</v>
      </c>
      <c r="AA20" s="59">
        <v>0</v>
      </c>
      <c r="AB20" s="59">
        <v>0</v>
      </c>
      <c r="AC20" s="59">
        <v>0</v>
      </c>
      <c r="AD20" s="59">
        <v>0</v>
      </c>
      <c r="AE20" s="59">
        <v>0</v>
      </c>
      <c r="AF20" s="59">
        <v>0</v>
      </c>
      <c r="AG20" s="59">
        <v>0</v>
      </c>
      <c r="AH20" s="59">
        <v>0</v>
      </c>
      <c r="AI20" s="59">
        <v>0</v>
      </c>
      <c r="AJ20" s="59">
        <v>0</v>
      </c>
      <c r="AK20" s="59">
        <v>0</v>
      </c>
      <c r="AL20" s="59">
        <v>0</v>
      </c>
      <c r="AM20" s="59">
        <v>0</v>
      </c>
    </row>
    <row r="21" spans="1:39">
      <c r="A21" s="64" t="s">
        <v>175</v>
      </c>
      <c r="B21" s="59">
        <v>0</v>
      </c>
      <c r="C21" s="59">
        <v>0</v>
      </c>
      <c r="D21" s="59">
        <v>0</v>
      </c>
      <c r="E21" s="59">
        <v>0</v>
      </c>
      <c r="F21" s="59">
        <v>0</v>
      </c>
      <c r="G21" s="59">
        <v>0</v>
      </c>
      <c r="H21" s="59">
        <v>0</v>
      </c>
      <c r="I21" s="59">
        <v>0</v>
      </c>
      <c r="J21" s="59">
        <v>0</v>
      </c>
      <c r="K21" s="59">
        <v>0</v>
      </c>
      <c r="L21" s="59">
        <v>0</v>
      </c>
      <c r="M21" s="59">
        <v>0</v>
      </c>
      <c r="N21" s="59">
        <v>0</v>
      </c>
      <c r="O21" s="59">
        <v>0</v>
      </c>
      <c r="P21" s="59">
        <v>0</v>
      </c>
      <c r="Q21" s="59">
        <v>0</v>
      </c>
      <c r="R21" s="59">
        <v>0</v>
      </c>
      <c r="S21" s="59">
        <v>0</v>
      </c>
      <c r="T21" s="59">
        <v>0</v>
      </c>
      <c r="U21" s="59">
        <v>0</v>
      </c>
      <c r="V21" s="59">
        <v>0</v>
      </c>
      <c r="W21" s="59">
        <v>0</v>
      </c>
      <c r="X21" s="59">
        <v>0</v>
      </c>
      <c r="Y21" s="59">
        <v>0</v>
      </c>
      <c r="Z21" s="59">
        <v>0</v>
      </c>
      <c r="AA21" s="59">
        <v>0</v>
      </c>
      <c r="AB21" s="59">
        <v>0</v>
      </c>
      <c r="AC21" s="59">
        <v>0</v>
      </c>
      <c r="AD21" s="59">
        <v>0</v>
      </c>
      <c r="AE21" s="59">
        <v>0</v>
      </c>
      <c r="AF21" s="59">
        <v>0</v>
      </c>
      <c r="AG21" s="59">
        <v>0</v>
      </c>
      <c r="AH21" s="59">
        <v>0</v>
      </c>
      <c r="AI21" s="59">
        <v>0</v>
      </c>
      <c r="AJ21" s="59">
        <v>0</v>
      </c>
      <c r="AK21" s="59">
        <v>0</v>
      </c>
      <c r="AL21" s="59">
        <v>0</v>
      </c>
      <c r="AM21" s="59">
        <v>0</v>
      </c>
    </row>
    <row r="22" spans="1:39">
      <c r="A22" s="64" t="s">
        <v>220</v>
      </c>
      <c r="B22" s="59">
        <v>5555.8280400000003</v>
      </c>
      <c r="C22" s="59">
        <v>0</v>
      </c>
      <c r="D22" s="59">
        <v>665.7921</v>
      </c>
      <c r="E22" s="59">
        <v>631.18951000000004</v>
      </c>
      <c r="F22" s="59">
        <v>586.20925</v>
      </c>
      <c r="G22" s="59">
        <v>4878.6170400000001</v>
      </c>
      <c r="H22" s="59">
        <v>3506.5903900000003</v>
      </c>
      <c r="I22" s="59">
        <v>37.99259</v>
      </c>
      <c r="J22" s="59">
        <v>0</v>
      </c>
      <c r="K22" s="59">
        <v>12268.27591</v>
      </c>
      <c r="L22" s="59">
        <v>1.8635299999999999</v>
      </c>
      <c r="M22" s="59">
        <v>2416.6319399999998</v>
      </c>
      <c r="N22" s="59">
        <v>3527.8913600000001</v>
      </c>
      <c r="O22" s="59">
        <v>4681.1756100000002</v>
      </c>
      <c r="P22" s="59">
        <v>1.67798</v>
      </c>
      <c r="Q22" s="59">
        <v>0</v>
      </c>
      <c r="R22" s="59">
        <v>0</v>
      </c>
      <c r="S22" s="59">
        <v>300.85571999999996</v>
      </c>
      <c r="T22" s="59">
        <v>0</v>
      </c>
      <c r="U22" s="59">
        <v>5727.5449699999999</v>
      </c>
      <c r="V22" s="59">
        <v>182.12607</v>
      </c>
      <c r="W22" s="59">
        <v>3.6739199999999999</v>
      </c>
      <c r="X22" s="59">
        <v>5032.8936299999996</v>
      </c>
      <c r="Y22" s="59">
        <v>4683.1682799999999</v>
      </c>
      <c r="Z22" s="59">
        <v>0</v>
      </c>
      <c r="AA22" s="59">
        <v>0</v>
      </c>
      <c r="AB22" s="59">
        <v>11804.981019999999</v>
      </c>
      <c r="AC22" s="59">
        <v>2050.2951699999999</v>
      </c>
      <c r="AD22" s="59">
        <v>7.78057</v>
      </c>
      <c r="AE22" s="59">
        <v>27836.05025</v>
      </c>
      <c r="AF22" s="59">
        <v>25.989540000000002</v>
      </c>
      <c r="AG22" s="59">
        <v>0</v>
      </c>
      <c r="AH22" s="59">
        <v>168.69898999999998</v>
      </c>
      <c r="AI22" s="59">
        <v>0</v>
      </c>
      <c r="AJ22" s="59">
        <v>899.51177000000007</v>
      </c>
      <c r="AK22" s="59">
        <v>0</v>
      </c>
      <c r="AL22" s="59">
        <v>44.05744</v>
      </c>
      <c r="AM22" s="59">
        <v>97527.362590000004</v>
      </c>
    </row>
    <row r="23" spans="1:39">
      <c r="A23" s="64" t="s">
        <v>177</v>
      </c>
      <c r="B23" s="59">
        <v>56805.919820000003</v>
      </c>
      <c r="C23" s="59">
        <v>25525.933300000001</v>
      </c>
      <c r="D23" s="59">
        <v>29525.133730000001</v>
      </c>
      <c r="E23" s="59">
        <v>8239.9817400000011</v>
      </c>
      <c r="F23" s="59">
        <v>4308.9851900000003</v>
      </c>
      <c r="G23" s="59">
        <v>2386.7713900000003</v>
      </c>
      <c r="H23" s="59">
        <v>3210.6424700000002</v>
      </c>
      <c r="I23" s="59">
        <v>8299.4455400000006</v>
      </c>
      <c r="J23" s="59">
        <v>3313.2108199999998</v>
      </c>
      <c r="K23" s="59">
        <v>5174.5355</v>
      </c>
      <c r="L23" s="59">
        <v>6881.0004000000008</v>
      </c>
      <c r="M23" s="59">
        <v>4532.0468799999999</v>
      </c>
      <c r="N23" s="59">
        <v>7844.57287</v>
      </c>
      <c r="O23" s="59">
        <v>3480.0191099999997</v>
      </c>
      <c r="P23" s="59">
        <v>2932.4683799999998</v>
      </c>
      <c r="Q23" s="59">
        <v>819.53817000000004</v>
      </c>
      <c r="R23" s="59">
        <v>1326.4115800000002</v>
      </c>
      <c r="S23" s="59">
        <v>1707.31709</v>
      </c>
      <c r="T23" s="59">
        <v>1712.9303799999998</v>
      </c>
      <c r="U23" s="59">
        <v>3448.6313500000001</v>
      </c>
      <c r="V23" s="59">
        <v>1814.8813300000002</v>
      </c>
      <c r="W23" s="59">
        <v>3167.7057100000002</v>
      </c>
      <c r="X23" s="59">
        <v>8400.0945199999987</v>
      </c>
      <c r="Y23" s="59">
        <v>3023.0415899999998</v>
      </c>
      <c r="Z23" s="59">
        <v>9927.0065899999991</v>
      </c>
      <c r="AA23" s="59">
        <v>1369.83917</v>
      </c>
      <c r="AB23" s="59">
        <v>6573.9242300000005</v>
      </c>
      <c r="AC23" s="59">
        <v>5946.5746100000006</v>
      </c>
      <c r="AD23" s="59">
        <v>905.11125000000004</v>
      </c>
      <c r="AE23" s="59">
        <v>6644.9638399999994</v>
      </c>
      <c r="AF23" s="59">
        <v>1126.86664</v>
      </c>
      <c r="AG23" s="59">
        <v>1445.6915900000001</v>
      </c>
      <c r="AH23" s="59">
        <v>1754.3682900000001</v>
      </c>
      <c r="AI23" s="59">
        <v>510.06771000000003</v>
      </c>
      <c r="AJ23" s="59">
        <v>1559.1926000000001</v>
      </c>
      <c r="AK23" s="59">
        <v>95.753979999999999</v>
      </c>
      <c r="AL23" s="59">
        <v>3975.21162</v>
      </c>
      <c r="AM23" s="59">
        <v>239715.79097999999</v>
      </c>
    </row>
    <row r="24" spans="1:39">
      <c r="A24" s="64" t="s">
        <v>178</v>
      </c>
      <c r="B24" s="59">
        <v>155.80001000000001</v>
      </c>
      <c r="C24" s="59">
        <v>4.0529400000000004</v>
      </c>
      <c r="D24" s="59">
        <v>21.265999999999998</v>
      </c>
      <c r="E24" s="59">
        <v>0</v>
      </c>
      <c r="F24" s="59">
        <v>0</v>
      </c>
      <c r="G24" s="59">
        <v>0</v>
      </c>
      <c r="H24" s="59">
        <v>0</v>
      </c>
      <c r="I24" s="59">
        <v>0</v>
      </c>
      <c r="J24" s="59">
        <v>0</v>
      </c>
      <c r="K24" s="59">
        <v>0</v>
      </c>
      <c r="L24" s="59">
        <v>0</v>
      </c>
      <c r="M24" s="59">
        <v>0</v>
      </c>
      <c r="N24" s="59">
        <v>0</v>
      </c>
      <c r="O24" s="59">
        <v>0</v>
      </c>
      <c r="P24" s="59">
        <v>0</v>
      </c>
      <c r="Q24" s="59">
        <v>0</v>
      </c>
      <c r="R24" s="59">
        <v>0</v>
      </c>
      <c r="S24" s="59">
        <v>0</v>
      </c>
      <c r="T24" s="59">
        <v>0</v>
      </c>
      <c r="U24" s="59">
        <v>0</v>
      </c>
      <c r="V24" s="59">
        <v>0</v>
      </c>
      <c r="W24" s="59">
        <v>0</v>
      </c>
      <c r="X24" s="59">
        <v>3.30714</v>
      </c>
      <c r="Y24" s="59">
        <v>0</v>
      </c>
      <c r="Z24" s="59">
        <v>0</v>
      </c>
      <c r="AA24" s="59">
        <v>0</v>
      </c>
      <c r="AB24" s="59">
        <v>5.2736299999999998</v>
      </c>
      <c r="AC24" s="59">
        <v>0</v>
      </c>
      <c r="AD24" s="59">
        <v>0</v>
      </c>
      <c r="AE24" s="59">
        <v>2.7923499999999999</v>
      </c>
      <c r="AF24" s="59">
        <v>0</v>
      </c>
      <c r="AG24" s="59">
        <v>0</v>
      </c>
      <c r="AH24" s="59">
        <v>0</v>
      </c>
      <c r="AI24" s="59">
        <v>6.75</v>
      </c>
      <c r="AJ24" s="59">
        <v>0</v>
      </c>
      <c r="AK24" s="59">
        <v>0</v>
      </c>
      <c r="AL24" s="59">
        <v>0</v>
      </c>
      <c r="AM24" s="59">
        <v>199.24207000000001</v>
      </c>
    </row>
    <row r="25" spans="1:39">
      <c r="A25" s="64" t="s">
        <v>179</v>
      </c>
      <c r="B25" s="59">
        <v>0</v>
      </c>
      <c r="C25" s="59">
        <v>0</v>
      </c>
      <c r="D25" s="59">
        <v>0</v>
      </c>
      <c r="E25" s="59">
        <v>0</v>
      </c>
      <c r="F25" s="59">
        <v>0</v>
      </c>
      <c r="G25" s="59">
        <v>0</v>
      </c>
      <c r="H25" s="59">
        <v>0</v>
      </c>
      <c r="I25" s="59">
        <v>0</v>
      </c>
      <c r="J25" s="59">
        <v>0</v>
      </c>
      <c r="K25" s="59">
        <v>0</v>
      </c>
      <c r="L25" s="59">
        <v>0</v>
      </c>
      <c r="M25" s="59">
        <v>0</v>
      </c>
      <c r="N25" s="59">
        <v>0</v>
      </c>
      <c r="O25" s="59">
        <v>0</v>
      </c>
      <c r="P25" s="59">
        <v>0</v>
      </c>
      <c r="Q25" s="59">
        <v>0</v>
      </c>
      <c r="R25" s="59">
        <v>0</v>
      </c>
      <c r="S25" s="59">
        <v>0</v>
      </c>
      <c r="T25" s="59">
        <v>0</v>
      </c>
      <c r="U25" s="59">
        <v>0</v>
      </c>
      <c r="V25" s="59">
        <v>0</v>
      </c>
      <c r="W25" s="59">
        <v>0</v>
      </c>
      <c r="X25" s="59">
        <v>0</v>
      </c>
      <c r="Y25" s="59">
        <v>0</v>
      </c>
      <c r="Z25" s="59">
        <v>0</v>
      </c>
      <c r="AA25" s="59">
        <v>0</v>
      </c>
      <c r="AB25" s="59">
        <v>0</v>
      </c>
      <c r="AC25" s="59">
        <v>0</v>
      </c>
      <c r="AD25" s="59">
        <v>0</v>
      </c>
      <c r="AE25" s="59">
        <v>0</v>
      </c>
      <c r="AF25" s="59">
        <v>0</v>
      </c>
      <c r="AG25" s="59">
        <v>0</v>
      </c>
      <c r="AH25" s="59">
        <v>0</v>
      </c>
      <c r="AI25" s="59">
        <v>0</v>
      </c>
      <c r="AJ25" s="59">
        <v>0</v>
      </c>
      <c r="AK25" s="59">
        <v>0</v>
      </c>
      <c r="AL25" s="59">
        <v>0</v>
      </c>
      <c r="AM25" s="59">
        <v>0</v>
      </c>
    </row>
    <row r="26" spans="1:39">
      <c r="A26" s="391" t="s">
        <v>180</v>
      </c>
      <c r="B26" s="442">
        <v>1178583.9839399999</v>
      </c>
      <c r="C26" s="442">
        <v>364053.38069000002</v>
      </c>
      <c r="D26" s="442">
        <v>819880.09245</v>
      </c>
      <c r="E26" s="442">
        <v>346686.38141999999</v>
      </c>
      <c r="F26" s="442">
        <v>184763.17131000001</v>
      </c>
      <c r="G26" s="442">
        <v>163632.52652000001</v>
      </c>
      <c r="H26" s="442">
        <v>125617.47972</v>
      </c>
      <c r="I26" s="442">
        <v>200145.08509000001</v>
      </c>
      <c r="J26" s="442">
        <v>190625.43605000002</v>
      </c>
      <c r="K26" s="442">
        <v>249414.41983</v>
      </c>
      <c r="L26" s="442">
        <v>82330.307390000002</v>
      </c>
      <c r="M26" s="442">
        <v>289401.80046</v>
      </c>
      <c r="N26" s="442">
        <v>259410.78706</v>
      </c>
      <c r="O26" s="442">
        <v>120152.26084</v>
      </c>
      <c r="P26" s="442">
        <v>132455.90382000001</v>
      </c>
      <c r="Q26" s="442">
        <v>58911.697319999999</v>
      </c>
      <c r="R26" s="442">
        <v>68995.265769999998</v>
      </c>
      <c r="S26" s="442">
        <v>79646.119080000004</v>
      </c>
      <c r="T26" s="442">
        <v>105524.64159</v>
      </c>
      <c r="U26" s="442">
        <v>174498.79177000001</v>
      </c>
      <c r="V26" s="442">
        <v>61154.215389999998</v>
      </c>
      <c r="W26" s="442">
        <v>96586.306879999989</v>
      </c>
      <c r="X26" s="442">
        <v>212796.06887000002</v>
      </c>
      <c r="Y26" s="442">
        <v>102548.10089</v>
      </c>
      <c r="Z26" s="442">
        <v>241864.74224000002</v>
      </c>
      <c r="AA26" s="442">
        <v>115283.06915000001</v>
      </c>
      <c r="AB26" s="442">
        <v>291601.26923000003</v>
      </c>
      <c r="AC26" s="442">
        <v>231212.69331999999</v>
      </c>
      <c r="AD26" s="442">
        <v>73848.342400000009</v>
      </c>
      <c r="AE26" s="442">
        <v>237703.53828000001</v>
      </c>
      <c r="AF26" s="442">
        <v>56751.963499999998</v>
      </c>
      <c r="AG26" s="442">
        <v>59952.766880000003</v>
      </c>
      <c r="AH26" s="442">
        <v>62928.814159999994</v>
      </c>
      <c r="AI26" s="442">
        <v>21779.24322</v>
      </c>
      <c r="AJ26" s="442">
        <v>36577.651299999998</v>
      </c>
      <c r="AK26" s="442">
        <v>18825.886019999998</v>
      </c>
      <c r="AL26" s="442">
        <v>114032.24840000001</v>
      </c>
      <c r="AM26" s="442">
        <v>7230176.4522500001</v>
      </c>
    </row>
    <row r="27" spans="1:39">
      <c r="A27" s="63" t="s">
        <v>181</v>
      </c>
      <c r="B27" s="59">
        <v>1130070.4314100002</v>
      </c>
      <c r="C27" s="59">
        <v>328680.44774000003</v>
      </c>
      <c r="D27" s="59">
        <v>731526.10329</v>
      </c>
      <c r="E27" s="59">
        <v>321009.71922000003</v>
      </c>
      <c r="F27" s="59">
        <v>171034.40741999997</v>
      </c>
      <c r="G27" s="59">
        <v>150255.68352000002</v>
      </c>
      <c r="H27" s="59">
        <v>125068.23121</v>
      </c>
      <c r="I27" s="59">
        <v>179063.10496</v>
      </c>
      <c r="J27" s="59">
        <v>174083.66105000002</v>
      </c>
      <c r="K27" s="59">
        <v>241802.73741</v>
      </c>
      <c r="L27" s="59">
        <v>78650.237689999994</v>
      </c>
      <c r="M27" s="59">
        <v>275288.92723999999</v>
      </c>
      <c r="N27" s="59">
        <v>265016.22048000002</v>
      </c>
      <c r="O27" s="59">
        <v>114021.83976999999</v>
      </c>
      <c r="P27" s="59">
        <v>123042.01317000001</v>
      </c>
      <c r="Q27" s="59">
        <v>53085.015549999996</v>
      </c>
      <c r="R27" s="59">
        <v>60103.222880000001</v>
      </c>
      <c r="S27" s="59">
        <v>68844.255529999995</v>
      </c>
      <c r="T27" s="59">
        <v>93637.474390000003</v>
      </c>
      <c r="U27" s="59">
        <v>164273.72355000002</v>
      </c>
      <c r="V27" s="59">
        <v>56087.073530000001</v>
      </c>
      <c r="W27" s="59">
        <v>87022.064159999994</v>
      </c>
      <c r="X27" s="59">
        <v>190938.70305000001</v>
      </c>
      <c r="Y27" s="59">
        <v>100208.49645999999</v>
      </c>
      <c r="Z27" s="59">
        <v>206065.69030000002</v>
      </c>
      <c r="AA27" s="59">
        <v>102344.67687000001</v>
      </c>
      <c r="AB27" s="59">
        <v>276075.94005999999</v>
      </c>
      <c r="AC27" s="59">
        <v>218161.28361000001</v>
      </c>
      <c r="AD27" s="59">
        <v>64836.533060000002</v>
      </c>
      <c r="AE27" s="59">
        <v>228511.6237</v>
      </c>
      <c r="AF27" s="59">
        <v>56701.819450000003</v>
      </c>
      <c r="AG27" s="59">
        <v>58659.540789999999</v>
      </c>
      <c r="AH27" s="59">
        <v>56419.138639999997</v>
      </c>
      <c r="AI27" s="59">
        <v>20217.270829999998</v>
      </c>
      <c r="AJ27" s="59">
        <v>32897.149380000003</v>
      </c>
      <c r="AK27" s="59">
        <v>17444.304539999997</v>
      </c>
      <c r="AL27" s="59">
        <v>108102.42917</v>
      </c>
      <c r="AM27" s="59">
        <v>6729251.19508</v>
      </c>
    </row>
    <row r="28" spans="1:39">
      <c r="A28" s="64" t="s">
        <v>182</v>
      </c>
      <c r="B28" s="59">
        <v>854141.68747</v>
      </c>
      <c r="C28" s="59">
        <v>165246.10899000001</v>
      </c>
      <c r="D28" s="59">
        <v>381568.56204000005</v>
      </c>
      <c r="E28" s="59">
        <v>222619.90823</v>
      </c>
      <c r="F28" s="59">
        <v>122514.40629000001</v>
      </c>
      <c r="G28" s="59">
        <v>87765.129849999998</v>
      </c>
      <c r="H28" s="59">
        <v>108134.96504000001</v>
      </c>
      <c r="I28" s="59">
        <v>114704.08184999999</v>
      </c>
      <c r="J28" s="59">
        <v>88488.57746</v>
      </c>
      <c r="K28" s="59">
        <v>213293.75834</v>
      </c>
      <c r="L28" s="59">
        <v>55060.293399999995</v>
      </c>
      <c r="M28" s="59">
        <v>197587.26934999999</v>
      </c>
      <c r="N28" s="59">
        <v>252456.77197</v>
      </c>
      <c r="O28" s="59">
        <v>81212.618879999995</v>
      </c>
      <c r="P28" s="59">
        <v>89865.778739999994</v>
      </c>
      <c r="Q28" s="59">
        <v>40642.869290000002</v>
      </c>
      <c r="R28" s="59">
        <v>38358.438929999997</v>
      </c>
      <c r="S28" s="59">
        <v>33116.855649999998</v>
      </c>
      <c r="T28" s="59">
        <v>82289.943540000007</v>
      </c>
      <c r="U28" s="59">
        <v>119490.3091</v>
      </c>
      <c r="V28" s="59">
        <v>31790.53327</v>
      </c>
      <c r="W28" s="59">
        <v>68525.509519999992</v>
      </c>
      <c r="X28" s="59">
        <v>113265.45422</v>
      </c>
      <c r="Y28" s="59">
        <v>78178.945959999997</v>
      </c>
      <c r="Z28" s="59">
        <v>94254.019150000007</v>
      </c>
      <c r="AA28" s="59">
        <v>52500.57458</v>
      </c>
      <c r="AB28" s="59">
        <v>214851.33296</v>
      </c>
      <c r="AC28" s="59">
        <v>166617.19116999998</v>
      </c>
      <c r="AD28" s="59">
        <v>45243.994920000005</v>
      </c>
      <c r="AE28" s="59">
        <v>205334.16125999999</v>
      </c>
      <c r="AF28" s="59">
        <v>36663.692459999998</v>
      </c>
      <c r="AG28" s="59">
        <v>46105.345849999998</v>
      </c>
      <c r="AH28" s="59">
        <v>34834.408969999997</v>
      </c>
      <c r="AI28" s="59">
        <v>13694.83641</v>
      </c>
      <c r="AJ28" s="59">
        <v>30053.052110000001</v>
      </c>
      <c r="AK28" s="59">
        <v>14938.750880000001</v>
      </c>
      <c r="AL28" s="59">
        <v>79726.305110000001</v>
      </c>
      <c r="AM28" s="59">
        <v>4675136.4432100002</v>
      </c>
    </row>
    <row r="29" spans="1:39">
      <c r="A29" s="64" t="s">
        <v>183</v>
      </c>
      <c r="B29" s="59">
        <v>253040.92590999999</v>
      </c>
      <c r="C29" s="59">
        <v>147882.48787000001</v>
      </c>
      <c r="D29" s="59">
        <v>312183.24966000003</v>
      </c>
      <c r="E29" s="59">
        <v>88183.04170999999</v>
      </c>
      <c r="F29" s="59">
        <v>42388.392869999996</v>
      </c>
      <c r="G29" s="59">
        <v>54109.429590000007</v>
      </c>
      <c r="H29" s="59">
        <v>13541.16819</v>
      </c>
      <c r="I29" s="59">
        <v>58148.412640000002</v>
      </c>
      <c r="J29" s="59">
        <v>75789.893569999986</v>
      </c>
      <c r="K29" s="59">
        <v>25681.54623</v>
      </c>
      <c r="L29" s="59">
        <v>22055.891329999999</v>
      </c>
      <c r="M29" s="59">
        <v>68304.683550000002</v>
      </c>
      <c r="N29" s="59">
        <v>10434.07404</v>
      </c>
      <c r="O29" s="59">
        <v>29022.742300000002</v>
      </c>
      <c r="P29" s="59">
        <v>28788.961170000002</v>
      </c>
      <c r="Q29" s="59">
        <v>10960.18427</v>
      </c>
      <c r="R29" s="59">
        <v>19803.014090000001</v>
      </c>
      <c r="S29" s="59">
        <v>31844.123829999997</v>
      </c>
      <c r="T29" s="59">
        <v>10138.587890000001</v>
      </c>
      <c r="U29" s="59">
        <v>40496.488420000001</v>
      </c>
      <c r="V29" s="59">
        <v>19369.710159999999</v>
      </c>
      <c r="W29" s="59">
        <v>15399.54795</v>
      </c>
      <c r="X29" s="59">
        <v>71608.792090000003</v>
      </c>
      <c r="Y29" s="59">
        <v>18913.66763</v>
      </c>
      <c r="Z29" s="59">
        <v>101436.13117000001</v>
      </c>
      <c r="AA29" s="59">
        <v>44076.591679999998</v>
      </c>
      <c r="AB29" s="59">
        <v>52565.769350000002</v>
      </c>
      <c r="AC29" s="59">
        <v>46757.192390000004</v>
      </c>
      <c r="AD29" s="59">
        <v>12467.723970000001</v>
      </c>
      <c r="AE29" s="59">
        <v>20638.89315</v>
      </c>
      <c r="AF29" s="59">
        <v>18029.285319999999</v>
      </c>
      <c r="AG29" s="59">
        <v>10528.96502</v>
      </c>
      <c r="AH29" s="59">
        <v>18898.224180000001</v>
      </c>
      <c r="AI29" s="59">
        <v>5423.7827900000002</v>
      </c>
      <c r="AJ29" s="59">
        <v>2385.87311</v>
      </c>
      <c r="AK29" s="59">
        <v>2164.03181</v>
      </c>
      <c r="AL29" s="59">
        <v>25593.704249999999</v>
      </c>
      <c r="AM29" s="59">
        <v>1829055.18515</v>
      </c>
    </row>
    <row r="30" spans="1:39">
      <c r="A30" s="64" t="s">
        <v>184</v>
      </c>
      <c r="B30" s="59">
        <v>22887.818030000002</v>
      </c>
      <c r="C30" s="59">
        <v>15551.85088</v>
      </c>
      <c r="D30" s="59">
        <v>37774.291590000001</v>
      </c>
      <c r="E30" s="59">
        <v>10206.769279999999</v>
      </c>
      <c r="F30" s="59">
        <v>6131.60826</v>
      </c>
      <c r="G30" s="59">
        <v>8381.1240799999996</v>
      </c>
      <c r="H30" s="59">
        <v>3392.09798</v>
      </c>
      <c r="I30" s="59">
        <v>6210.6104699999996</v>
      </c>
      <c r="J30" s="59">
        <v>9805.19002</v>
      </c>
      <c r="K30" s="59">
        <v>2827.4328399999999</v>
      </c>
      <c r="L30" s="59">
        <v>1534.05296</v>
      </c>
      <c r="M30" s="59">
        <v>9396.9743400000007</v>
      </c>
      <c r="N30" s="59">
        <v>2125.3744700000002</v>
      </c>
      <c r="O30" s="59">
        <v>3786.4785899999997</v>
      </c>
      <c r="P30" s="59">
        <v>4387.2732599999999</v>
      </c>
      <c r="Q30" s="59">
        <v>1481.96199</v>
      </c>
      <c r="R30" s="59">
        <v>1941.7698600000001</v>
      </c>
      <c r="S30" s="59">
        <v>3883.2760499999999</v>
      </c>
      <c r="T30" s="59">
        <v>1208.9429599999999</v>
      </c>
      <c r="U30" s="59">
        <v>4286.9260300000005</v>
      </c>
      <c r="V30" s="59">
        <v>4926.8300999999992</v>
      </c>
      <c r="W30" s="59">
        <v>3097.0066900000002</v>
      </c>
      <c r="X30" s="59">
        <v>6064.4567400000005</v>
      </c>
      <c r="Y30" s="59">
        <v>3115.8828699999999</v>
      </c>
      <c r="Z30" s="59">
        <v>10375.53998</v>
      </c>
      <c r="AA30" s="59">
        <v>5767.5106100000003</v>
      </c>
      <c r="AB30" s="59">
        <v>8658.8377500000006</v>
      </c>
      <c r="AC30" s="59">
        <v>4786.9000500000002</v>
      </c>
      <c r="AD30" s="59">
        <v>7124.8141699999996</v>
      </c>
      <c r="AE30" s="59">
        <v>2538.5692899999999</v>
      </c>
      <c r="AF30" s="59">
        <v>2008.84167</v>
      </c>
      <c r="AG30" s="59">
        <v>2025.22992</v>
      </c>
      <c r="AH30" s="59">
        <v>2686.50549</v>
      </c>
      <c r="AI30" s="59">
        <v>1098.6516299999998</v>
      </c>
      <c r="AJ30" s="59">
        <v>458.22415999999998</v>
      </c>
      <c r="AK30" s="59">
        <v>341.52184999999997</v>
      </c>
      <c r="AL30" s="59">
        <v>2782.4198099999999</v>
      </c>
      <c r="AM30" s="59">
        <v>225059.56672</v>
      </c>
    </row>
    <row r="31" spans="1:39">
      <c r="A31" s="63" t="s">
        <v>185</v>
      </c>
      <c r="B31" s="59">
        <v>6619.7297199999994</v>
      </c>
      <c r="C31" s="59">
        <v>8290.7364500000003</v>
      </c>
      <c r="D31" s="59">
        <v>18949.245800000001</v>
      </c>
      <c r="E31" s="59">
        <v>1206.5473200000001</v>
      </c>
      <c r="F31" s="59">
        <v>560.04773999999998</v>
      </c>
      <c r="G31" s="59">
        <v>150.56064000000001</v>
      </c>
      <c r="H31" s="59">
        <v>375.70058</v>
      </c>
      <c r="I31" s="59">
        <v>3011.4164000000001</v>
      </c>
      <c r="J31" s="59">
        <v>366.08176000000003</v>
      </c>
      <c r="K31" s="59">
        <v>949.96070999999995</v>
      </c>
      <c r="L31" s="59">
        <v>1592.8429699999999</v>
      </c>
      <c r="M31" s="59">
        <v>529.18723</v>
      </c>
      <c r="N31" s="59">
        <v>546.56871000000001</v>
      </c>
      <c r="O31" s="59">
        <v>621.64068999999995</v>
      </c>
      <c r="P31" s="59">
        <v>630.05201999999997</v>
      </c>
      <c r="Q31" s="59">
        <v>1632.5377100000001</v>
      </c>
      <c r="R31" s="59">
        <v>630.59818000000007</v>
      </c>
      <c r="S31" s="59">
        <v>60.937129999999996</v>
      </c>
      <c r="T31" s="59">
        <v>422.46828999999997</v>
      </c>
      <c r="U31" s="59">
        <v>294.25599</v>
      </c>
      <c r="V31" s="59">
        <v>74.659759999999991</v>
      </c>
      <c r="W31" s="59">
        <v>68.612889999999993</v>
      </c>
      <c r="X31" s="59">
        <v>1370.3078500000001</v>
      </c>
      <c r="Y31" s="59">
        <v>453.79622999999998</v>
      </c>
      <c r="Z31" s="59">
        <v>996.31353999999999</v>
      </c>
      <c r="AA31" s="59">
        <v>574.38334999999995</v>
      </c>
      <c r="AB31" s="59">
        <v>1452.0709299999999</v>
      </c>
      <c r="AC31" s="59">
        <v>1682.28117</v>
      </c>
      <c r="AD31" s="59">
        <v>523.48910999999998</v>
      </c>
      <c r="AE31" s="59">
        <v>53.975389999999997</v>
      </c>
      <c r="AF31" s="59">
        <v>713.50565000000006</v>
      </c>
      <c r="AG31" s="59">
        <v>242.68019000000001</v>
      </c>
      <c r="AH31" s="59">
        <v>0</v>
      </c>
      <c r="AI31" s="59">
        <v>156.25976</v>
      </c>
      <c r="AJ31" s="59">
        <v>140.67082000000002</v>
      </c>
      <c r="AK31" s="59">
        <v>93.703029999999998</v>
      </c>
      <c r="AL31" s="59">
        <v>366.43074999999999</v>
      </c>
      <c r="AM31" s="59">
        <v>56404.256460000004</v>
      </c>
    </row>
    <row r="32" spans="1:39">
      <c r="A32" s="64" t="s">
        <v>186</v>
      </c>
      <c r="B32" s="59">
        <v>1972.45316</v>
      </c>
      <c r="C32" s="59">
        <v>1835.27862</v>
      </c>
      <c r="D32" s="59">
        <v>8936.6344200000003</v>
      </c>
      <c r="E32" s="59">
        <v>1095.3866499999999</v>
      </c>
      <c r="F32" s="59">
        <v>374.40121000000005</v>
      </c>
      <c r="G32" s="59">
        <v>59.223179999999999</v>
      </c>
      <c r="H32" s="59">
        <v>332.94148999999999</v>
      </c>
      <c r="I32" s="59">
        <v>1189.2361699999999</v>
      </c>
      <c r="J32" s="59">
        <v>34.298559999999995</v>
      </c>
      <c r="K32" s="59">
        <v>671.76214000000004</v>
      </c>
      <c r="L32" s="59">
        <v>1394.6254899999999</v>
      </c>
      <c r="M32" s="59">
        <v>84.069500000000005</v>
      </c>
      <c r="N32" s="59">
        <v>489.85679999999996</v>
      </c>
      <c r="O32" s="59">
        <v>80.743970000000004</v>
      </c>
      <c r="P32" s="59">
        <v>326.03631000000001</v>
      </c>
      <c r="Q32" s="59">
        <v>994.81858999999997</v>
      </c>
      <c r="R32" s="59">
        <v>1.0000000000000001E-5</v>
      </c>
      <c r="S32" s="59">
        <v>0</v>
      </c>
      <c r="T32" s="59">
        <v>422.46828999999997</v>
      </c>
      <c r="U32" s="59">
        <v>152.13939999999999</v>
      </c>
      <c r="V32" s="59">
        <v>74.659759999999991</v>
      </c>
      <c r="W32" s="59">
        <v>55.16818</v>
      </c>
      <c r="X32" s="59">
        <v>418.86430000000001</v>
      </c>
      <c r="Y32" s="59">
        <v>84.658770000000004</v>
      </c>
      <c r="Z32" s="59">
        <v>133.5513</v>
      </c>
      <c r="AA32" s="59">
        <v>28.377569999999999</v>
      </c>
      <c r="AB32" s="59">
        <v>217.39070000000001</v>
      </c>
      <c r="AC32" s="59">
        <v>785.13346999999999</v>
      </c>
      <c r="AD32" s="59">
        <v>243.14926</v>
      </c>
      <c r="AE32" s="59">
        <v>53.975389999999997</v>
      </c>
      <c r="AF32" s="59">
        <v>145.49836999999999</v>
      </c>
      <c r="AG32" s="59">
        <v>91.521559999999994</v>
      </c>
      <c r="AH32" s="59">
        <v>0</v>
      </c>
      <c r="AI32" s="59">
        <v>11.938409999999999</v>
      </c>
      <c r="AJ32" s="59">
        <v>140.67082000000002</v>
      </c>
      <c r="AK32" s="59">
        <v>27.00281</v>
      </c>
      <c r="AL32" s="59">
        <v>236.13848999999999</v>
      </c>
      <c r="AM32" s="59">
        <v>23194.073120000001</v>
      </c>
    </row>
    <row r="33" spans="1:39">
      <c r="A33" s="64" t="s">
        <v>187</v>
      </c>
      <c r="B33" s="59">
        <v>4252.2428399999999</v>
      </c>
      <c r="C33" s="59">
        <v>5994.23362</v>
      </c>
      <c r="D33" s="59">
        <v>9544.4795699999995</v>
      </c>
      <c r="E33" s="59">
        <v>111.16067</v>
      </c>
      <c r="F33" s="59">
        <v>137.35311999999999</v>
      </c>
      <c r="G33" s="59">
        <v>75.309550000000002</v>
      </c>
      <c r="H33" s="59">
        <v>28.421150000000001</v>
      </c>
      <c r="I33" s="59">
        <v>1508.769</v>
      </c>
      <c r="J33" s="59">
        <v>331.78320000000002</v>
      </c>
      <c r="K33" s="59">
        <v>241.03364999999999</v>
      </c>
      <c r="L33" s="59">
        <v>168.21317999999999</v>
      </c>
      <c r="M33" s="59">
        <v>421.49700000000001</v>
      </c>
      <c r="N33" s="59">
        <v>32.734009999999998</v>
      </c>
      <c r="O33" s="59">
        <v>487.82122999999996</v>
      </c>
      <c r="P33" s="59">
        <v>269.13439</v>
      </c>
      <c r="Q33" s="59">
        <v>573.82236999999998</v>
      </c>
      <c r="R33" s="59">
        <v>592.21993999999995</v>
      </c>
      <c r="S33" s="59">
        <v>60.937129999999996</v>
      </c>
      <c r="T33" s="59">
        <v>0</v>
      </c>
      <c r="U33" s="59">
        <v>122.45244</v>
      </c>
      <c r="V33" s="59">
        <v>0</v>
      </c>
      <c r="W33" s="59">
        <v>13.444709999999999</v>
      </c>
      <c r="X33" s="59">
        <v>890.41181000000006</v>
      </c>
      <c r="Y33" s="59">
        <v>306.04187999999999</v>
      </c>
      <c r="Z33" s="59">
        <v>732.72384</v>
      </c>
      <c r="AA33" s="59">
        <v>466.27440000000001</v>
      </c>
      <c r="AB33" s="59">
        <v>1174.93678</v>
      </c>
      <c r="AC33" s="59">
        <v>786.64811999999995</v>
      </c>
      <c r="AD33" s="59">
        <v>215.09755999999999</v>
      </c>
      <c r="AE33" s="59">
        <v>0</v>
      </c>
      <c r="AF33" s="59">
        <v>488.91459999999995</v>
      </c>
      <c r="AG33" s="59">
        <v>120.13247</v>
      </c>
      <c r="AH33" s="59">
        <v>0</v>
      </c>
      <c r="AI33" s="59">
        <v>115.77919</v>
      </c>
      <c r="AJ33" s="59">
        <v>0</v>
      </c>
      <c r="AK33" s="59">
        <v>35.807980000000001</v>
      </c>
      <c r="AL33" s="59">
        <v>99.40025</v>
      </c>
      <c r="AM33" s="59">
        <v>30399.231649999998</v>
      </c>
    </row>
    <row r="34" spans="1:39">
      <c r="A34" s="65" t="s">
        <v>188</v>
      </c>
      <c r="B34" s="59">
        <v>395.03371999999996</v>
      </c>
      <c r="C34" s="59">
        <v>461.22421000000003</v>
      </c>
      <c r="D34" s="59">
        <v>468.13180999999997</v>
      </c>
      <c r="E34" s="59">
        <v>0</v>
      </c>
      <c r="F34" s="59">
        <v>48.293410000000002</v>
      </c>
      <c r="G34" s="59">
        <v>16.027909999999999</v>
      </c>
      <c r="H34" s="59">
        <v>14.33794</v>
      </c>
      <c r="I34" s="59">
        <v>313.41122999999999</v>
      </c>
      <c r="J34" s="59">
        <v>0</v>
      </c>
      <c r="K34" s="59">
        <v>37.164919999999995</v>
      </c>
      <c r="L34" s="59">
        <v>30.004300000000001</v>
      </c>
      <c r="M34" s="59">
        <v>23.620729999999998</v>
      </c>
      <c r="N34" s="59">
        <v>23.977900000000002</v>
      </c>
      <c r="O34" s="59">
        <v>53.075489999999995</v>
      </c>
      <c r="P34" s="59">
        <v>34.881320000000002</v>
      </c>
      <c r="Q34" s="59">
        <v>63.896749999999997</v>
      </c>
      <c r="R34" s="59">
        <v>38.378230000000002</v>
      </c>
      <c r="S34" s="59">
        <v>0</v>
      </c>
      <c r="T34" s="59">
        <v>0</v>
      </c>
      <c r="U34" s="59">
        <v>19.664150000000003</v>
      </c>
      <c r="V34" s="59">
        <v>0</v>
      </c>
      <c r="W34" s="59">
        <v>0</v>
      </c>
      <c r="X34" s="59">
        <v>61.031739999999999</v>
      </c>
      <c r="Y34" s="59">
        <v>63.095579999999998</v>
      </c>
      <c r="Z34" s="59">
        <v>130.0384</v>
      </c>
      <c r="AA34" s="59">
        <v>79.731380000000001</v>
      </c>
      <c r="AB34" s="59">
        <v>59.743449999999996</v>
      </c>
      <c r="AC34" s="59">
        <v>110.49958000000001</v>
      </c>
      <c r="AD34" s="59">
        <v>65.242289999999997</v>
      </c>
      <c r="AE34" s="59">
        <v>0</v>
      </c>
      <c r="AF34" s="59">
        <v>79.092679999999987</v>
      </c>
      <c r="AG34" s="59">
        <v>31.026160000000001</v>
      </c>
      <c r="AH34" s="59">
        <v>0</v>
      </c>
      <c r="AI34" s="59">
        <v>28.542159999999999</v>
      </c>
      <c r="AJ34" s="59">
        <v>0</v>
      </c>
      <c r="AK34" s="59">
        <v>30.892240000000001</v>
      </c>
      <c r="AL34" s="59">
        <v>30.892009999999999</v>
      </c>
      <c r="AM34" s="59">
        <v>2810.9516899999999</v>
      </c>
    </row>
    <row r="35" spans="1:39">
      <c r="A35" s="63" t="s">
        <v>189</v>
      </c>
      <c r="B35" s="59">
        <v>27373.083039999998</v>
      </c>
      <c r="C35" s="59">
        <v>11461.04277</v>
      </c>
      <c r="D35" s="59">
        <v>11736.870130000001</v>
      </c>
      <c r="E35" s="59">
        <v>15475.162189999999</v>
      </c>
      <c r="F35" s="59">
        <v>5895.9063499999993</v>
      </c>
      <c r="G35" s="59">
        <v>6084.8180700000003</v>
      </c>
      <c r="H35" s="59">
        <v>1784.3155300000001</v>
      </c>
      <c r="I35" s="59">
        <v>4401.1503700000003</v>
      </c>
      <c r="J35" s="59">
        <v>7088.1888799999997</v>
      </c>
      <c r="K35" s="59">
        <v>3102.37709</v>
      </c>
      <c r="L35" s="59">
        <v>6960.52999</v>
      </c>
      <c r="M35" s="59">
        <v>2353.5051600000002</v>
      </c>
      <c r="N35" s="59">
        <v>3458.7726000000002</v>
      </c>
      <c r="O35" s="59">
        <v>2202.0501300000001</v>
      </c>
      <c r="P35" s="59">
        <v>1503.65842</v>
      </c>
      <c r="Q35" s="59">
        <v>484.20363000000003</v>
      </c>
      <c r="R35" s="59">
        <v>1470.76605</v>
      </c>
      <c r="S35" s="59">
        <v>1585.05405</v>
      </c>
      <c r="T35" s="59">
        <v>3393.2978599999997</v>
      </c>
      <c r="U35" s="59">
        <v>1879.6139800000001</v>
      </c>
      <c r="V35" s="59">
        <v>1112.6483400000002</v>
      </c>
      <c r="W35" s="59">
        <v>3410.5612000000001</v>
      </c>
      <c r="X35" s="59">
        <v>3776.9783900000002</v>
      </c>
      <c r="Y35" s="59">
        <v>950.08199999999999</v>
      </c>
      <c r="Z35" s="59">
        <v>4976.0147500000003</v>
      </c>
      <c r="AA35" s="59">
        <v>2721.8222400000004</v>
      </c>
      <c r="AB35" s="59">
        <v>2544.6449300000004</v>
      </c>
      <c r="AC35" s="59">
        <v>6444.2894900000001</v>
      </c>
      <c r="AD35" s="59">
        <v>107.60934</v>
      </c>
      <c r="AE35" s="59">
        <v>759.65102999999999</v>
      </c>
      <c r="AF35" s="59">
        <v>628.31037000000003</v>
      </c>
      <c r="AG35" s="59">
        <v>432.60166999999996</v>
      </c>
      <c r="AH35" s="59">
        <v>1941.1322</v>
      </c>
      <c r="AI35" s="59">
        <v>310.02454999999998</v>
      </c>
      <c r="AJ35" s="59">
        <v>395.55707000000001</v>
      </c>
      <c r="AK35" s="59">
        <v>0</v>
      </c>
      <c r="AL35" s="59">
        <v>1706.51746</v>
      </c>
      <c r="AM35" s="59">
        <v>151912.81131999998</v>
      </c>
    </row>
    <row r="36" spans="1:39">
      <c r="A36" s="64" t="s">
        <v>190</v>
      </c>
      <c r="B36" s="59">
        <v>8929.6873599999999</v>
      </c>
      <c r="C36" s="59">
        <v>6069.0618400000003</v>
      </c>
      <c r="D36" s="59">
        <v>3651.8364100000003</v>
      </c>
      <c r="E36" s="59">
        <v>15475.162189999999</v>
      </c>
      <c r="F36" s="59">
        <v>5895.9063499999993</v>
      </c>
      <c r="G36" s="59">
        <v>5647.3532100000002</v>
      </c>
      <c r="H36" s="59">
        <v>1784.3155300000001</v>
      </c>
      <c r="I36" s="59">
        <v>1874.1646899999998</v>
      </c>
      <c r="J36" s="59">
        <v>5309.4188600000007</v>
      </c>
      <c r="K36" s="59">
        <v>2008.2067</v>
      </c>
      <c r="L36" s="59">
        <v>6665.5684299999994</v>
      </c>
      <c r="M36" s="59">
        <v>2353.5051600000002</v>
      </c>
      <c r="N36" s="59">
        <v>3438.9204399999999</v>
      </c>
      <c r="O36" s="59">
        <v>1568.10897</v>
      </c>
      <c r="P36" s="59">
        <v>1462.7751899999998</v>
      </c>
      <c r="Q36" s="59">
        <v>393.94130000000001</v>
      </c>
      <c r="R36" s="59">
        <v>310.90765000000005</v>
      </c>
      <c r="S36" s="59">
        <v>1413.67805</v>
      </c>
      <c r="T36" s="59">
        <v>3393.2978599999997</v>
      </c>
      <c r="U36" s="59">
        <v>1484.1108300000001</v>
      </c>
      <c r="V36" s="59">
        <v>686.26754000000005</v>
      </c>
      <c r="W36" s="59">
        <v>3409.16896</v>
      </c>
      <c r="X36" s="59">
        <v>1059.7872</v>
      </c>
      <c r="Y36" s="59">
        <v>908.79084</v>
      </c>
      <c r="Z36" s="59">
        <v>2716.6764800000001</v>
      </c>
      <c r="AA36" s="59">
        <v>2234.8870999999999</v>
      </c>
      <c r="AB36" s="59">
        <v>2400.1396299999997</v>
      </c>
      <c r="AC36" s="59">
        <v>5672.2881799999996</v>
      </c>
      <c r="AD36" s="59">
        <v>107.60934</v>
      </c>
      <c r="AE36" s="59">
        <v>419.00765000000001</v>
      </c>
      <c r="AF36" s="59">
        <v>227.81627</v>
      </c>
      <c r="AG36" s="59">
        <v>412.99417</v>
      </c>
      <c r="AH36" s="59">
        <v>1384.0091599999998</v>
      </c>
      <c r="AI36" s="59">
        <v>180.82746</v>
      </c>
      <c r="AJ36" s="59">
        <v>395.55707000000001</v>
      </c>
      <c r="AK36" s="59">
        <v>0</v>
      </c>
      <c r="AL36" s="59">
        <v>1378.68649</v>
      </c>
      <c r="AM36" s="59">
        <v>102724.44056</v>
      </c>
    </row>
    <row r="37" spans="1:39">
      <c r="A37" s="64" t="s">
        <v>191</v>
      </c>
      <c r="B37" s="59">
        <v>17780.867819999999</v>
      </c>
      <c r="C37" s="59">
        <v>5139.1640299999999</v>
      </c>
      <c r="D37" s="59">
        <v>7811.6480499999998</v>
      </c>
      <c r="E37" s="59">
        <v>0</v>
      </c>
      <c r="F37" s="59">
        <v>0</v>
      </c>
      <c r="G37" s="59">
        <v>434.35046999999997</v>
      </c>
      <c r="H37" s="59">
        <v>0</v>
      </c>
      <c r="I37" s="59">
        <v>2464.3993799999998</v>
      </c>
      <c r="J37" s="59">
        <v>1778.7700199999999</v>
      </c>
      <c r="K37" s="59">
        <v>1046.2102299999999</v>
      </c>
      <c r="L37" s="59">
        <v>273.07024999999999</v>
      </c>
      <c r="M37" s="59">
        <v>0</v>
      </c>
      <c r="N37" s="59">
        <v>11.350340000000001</v>
      </c>
      <c r="O37" s="59">
        <v>592.45706999999993</v>
      </c>
      <c r="P37" s="59">
        <v>31.720099999999999</v>
      </c>
      <c r="Q37" s="59">
        <v>90.262330000000006</v>
      </c>
      <c r="R37" s="59">
        <v>1118.3850500000001</v>
      </c>
      <c r="S37" s="59">
        <v>171.376</v>
      </c>
      <c r="T37" s="59">
        <v>0</v>
      </c>
      <c r="U37" s="59">
        <v>390.91419000000002</v>
      </c>
      <c r="V37" s="59">
        <v>426.38079999999997</v>
      </c>
      <c r="W37" s="59">
        <v>1.3922399999999999</v>
      </c>
      <c r="X37" s="59">
        <v>2574.28442</v>
      </c>
      <c r="Y37" s="59">
        <v>18.695250000000001</v>
      </c>
      <c r="Z37" s="59">
        <v>2240.7862500000001</v>
      </c>
      <c r="AA37" s="59">
        <v>456.44765000000001</v>
      </c>
      <c r="AB37" s="59">
        <v>144.50529999999998</v>
      </c>
      <c r="AC37" s="59">
        <v>713.15152</v>
      </c>
      <c r="AD37" s="59">
        <v>0</v>
      </c>
      <c r="AE37" s="59">
        <v>181.97364000000002</v>
      </c>
      <c r="AF37" s="59">
        <v>309.20440000000002</v>
      </c>
      <c r="AG37" s="59">
        <v>5.7080099999999998</v>
      </c>
      <c r="AH37" s="59">
        <v>557.12304000000006</v>
      </c>
      <c r="AI37" s="59">
        <v>124.6609</v>
      </c>
      <c r="AJ37" s="59">
        <v>0</v>
      </c>
      <c r="AK37" s="59">
        <v>0</v>
      </c>
      <c r="AL37" s="59">
        <v>314.38252</v>
      </c>
      <c r="AM37" s="59">
        <v>47203.64127</v>
      </c>
    </row>
    <row r="38" spans="1:39">
      <c r="A38" s="64" t="s">
        <v>192</v>
      </c>
      <c r="B38" s="59">
        <v>662.52786000000003</v>
      </c>
      <c r="C38" s="59">
        <v>252.8169</v>
      </c>
      <c r="D38" s="59">
        <v>273.38567</v>
      </c>
      <c r="E38" s="59">
        <v>0</v>
      </c>
      <c r="F38" s="59">
        <v>0</v>
      </c>
      <c r="G38" s="59">
        <v>3.1143899999999998</v>
      </c>
      <c r="H38" s="59">
        <v>0</v>
      </c>
      <c r="I38" s="59">
        <v>62.586300000000001</v>
      </c>
      <c r="J38" s="59">
        <v>0</v>
      </c>
      <c r="K38" s="59">
        <v>47.960160000000002</v>
      </c>
      <c r="L38" s="59">
        <v>21.891310000000001</v>
      </c>
      <c r="M38" s="59">
        <v>0</v>
      </c>
      <c r="N38" s="59">
        <v>8.5018200000000004</v>
      </c>
      <c r="O38" s="59">
        <v>41.484089999999995</v>
      </c>
      <c r="P38" s="59">
        <v>9.1631299999999989</v>
      </c>
      <c r="Q38" s="59">
        <v>0</v>
      </c>
      <c r="R38" s="59">
        <v>41.473349999999996</v>
      </c>
      <c r="S38" s="59">
        <v>0</v>
      </c>
      <c r="T38" s="59">
        <v>0</v>
      </c>
      <c r="U38" s="59">
        <v>4.5889600000000002</v>
      </c>
      <c r="V38" s="59">
        <v>0</v>
      </c>
      <c r="W38" s="59">
        <v>0</v>
      </c>
      <c r="X38" s="59">
        <v>142.90676999999999</v>
      </c>
      <c r="Y38" s="59">
        <v>22.59591</v>
      </c>
      <c r="Z38" s="59">
        <v>18.552019999999999</v>
      </c>
      <c r="AA38" s="59">
        <v>30.487490000000001</v>
      </c>
      <c r="AB38" s="59">
        <v>0</v>
      </c>
      <c r="AC38" s="59">
        <v>58.849789999999999</v>
      </c>
      <c r="AD38" s="59">
        <v>0</v>
      </c>
      <c r="AE38" s="59">
        <v>158.66973999999999</v>
      </c>
      <c r="AF38" s="59">
        <v>91.289699999999996</v>
      </c>
      <c r="AG38" s="59">
        <v>13.89949</v>
      </c>
      <c r="AH38" s="59">
        <v>0</v>
      </c>
      <c r="AI38" s="59">
        <v>4.5361899999999995</v>
      </c>
      <c r="AJ38" s="59">
        <v>0</v>
      </c>
      <c r="AK38" s="59">
        <v>0</v>
      </c>
      <c r="AL38" s="59">
        <v>13.448450000000001</v>
      </c>
      <c r="AM38" s="59">
        <v>1984.7294899999999</v>
      </c>
    </row>
    <row r="39" spans="1:39">
      <c r="A39" s="63" t="s">
        <v>193</v>
      </c>
      <c r="B39" s="59">
        <v>108012.16219</v>
      </c>
      <c r="C39" s="59">
        <v>42108.267030000003</v>
      </c>
      <c r="D39" s="59">
        <v>112042.27026</v>
      </c>
      <c r="E39" s="59">
        <v>38532.664020000004</v>
      </c>
      <c r="F39" s="59">
        <v>20233.67771</v>
      </c>
      <c r="G39" s="59">
        <v>20838.497890000002</v>
      </c>
      <c r="H39" s="59">
        <v>7445.2662399999999</v>
      </c>
      <c r="I39" s="59">
        <v>23771.397510000003</v>
      </c>
      <c r="J39" s="59">
        <v>25687.659510000001</v>
      </c>
      <c r="K39" s="59">
        <v>21366.648969999998</v>
      </c>
      <c r="L39" s="59">
        <v>8200.48632</v>
      </c>
      <c r="M39" s="59">
        <v>25754.984499999999</v>
      </c>
      <c r="N39" s="59">
        <v>17987.698130000001</v>
      </c>
      <c r="O39" s="59">
        <v>14261.12235</v>
      </c>
      <c r="P39" s="59">
        <v>16464.898819999999</v>
      </c>
      <c r="Q39" s="59">
        <v>7438.6643199999999</v>
      </c>
      <c r="R39" s="59">
        <v>10321.8172</v>
      </c>
      <c r="S39" s="59">
        <v>13607.085580000001</v>
      </c>
      <c r="T39" s="59">
        <v>19754.32403</v>
      </c>
      <c r="U39" s="59">
        <v>22266.60572</v>
      </c>
      <c r="V39" s="59">
        <v>8551.4406500000005</v>
      </c>
      <c r="W39" s="59">
        <v>12791.451580000001</v>
      </c>
      <c r="X39" s="59">
        <v>27723.68014</v>
      </c>
      <c r="Y39" s="59">
        <v>9305.5962400000008</v>
      </c>
      <c r="Z39" s="59">
        <v>38551.51642</v>
      </c>
      <c r="AA39" s="59">
        <v>17222.899170000001</v>
      </c>
      <c r="AB39" s="59">
        <v>25271.287629999999</v>
      </c>
      <c r="AC39" s="59">
        <v>26761.86479</v>
      </c>
      <c r="AD39" s="59">
        <v>9917.4678399999993</v>
      </c>
      <c r="AE39" s="59">
        <v>21580.227500000001</v>
      </c>
      <c r="AF39" s="59">
        <v>4846.4029900000005</v>
      </c>
      <c r="AG39" s="59">
        <v>3869.7196800000002</v>
      </c>
      <c r="AH39" s="59">
        <v>9418.9229199999991</v>
      </c>
      <c r="AI39" s="59">
        <v>2671.3776899999998</v>
      </c>
      <c r="AJ39" s="59">
        <v>4419.8813600000003</v>
      </c>
      <c r="AK39" s="59">
        <v>1738.76846</v>
      </c>
      <c r="AL39" s="59">
        <v>11882.3277</v>
      </c>
      <c r="AM39" s="59">
        <v>812621.03105999995</v>
      </c>
    </row>
    <row r="40" spans="1:39">
      <c r="A40" s="65" t="s">
        <v>194</v>
      </c>
      <c r="B40" s="59">
        <v>19258.011500000001</v>
      </c>
      <c r="C40" s="59">
        <v>1034.54819</v>
      </c>
      <c r="D40" s="59">
        <v>4232.0538399999996</v>
      </c>
      <c r="E40" s="59">
        <v>5037.4054800000004</v>
      </c>
      <c r="F40" s="59">
        <v>2178.3355899999997</v>
      </c>
      <c r="G40" s="59">
        <v>1343.6750500000001</v>
      </c>
      <c r="H40" s="59">
        <v>812.29302000000007</v>
      </c>
      <c r="I40" s="59">
        <v>4072.93336</v>
      </c>
      <c r="J40" s="59">
        <v>1336.4422099999999</v>
      </c>
      <c r="K40" s="59">
        <v>5353.7009400000006</v>
      </c>
      <c r="L40" s="59">
        <v>423.52940000000001</v>
      </c>
      <c r="M40" s="59">
        <v>2083.6248000000001</v>
      </c>
      <c r="N40" s="59">
        <v>4789.0297499999997</v>
      </c>
      <c r="O40" s="59">
        <v>1159.7215100000001</v>
      </c>
      <c r="P40" s="59">
        <v>2706.5645199999999</v>
      </c>
      <c r="Q40" s="59">
        <v>1472.0356399999998</v>
      </c>
      <c r="R40" s="59">
        <v>1571.57927</v>
      </c>
      <c r="S40" s="59">
        <v>2305.6810499999997</v>
      </c>
      <c r="T40" s="59">
        <v>7464.9874099999997</v>
      </c>
      <c r="U40" s="59">
        <v>3302.7649999999999</v>
      </c>
      <c r="V40" s="59">
        <v>1149.6341399999999</v>
      </c>
      <c r="W40" s="59">
        <v>3680.8376000000003</v>
      </c>
      <c r="X40" s="59">
        <v>1519.79702</v>
      </c>
      <c r="Y40" s="59">
        <v>613.19431999999995</v>
      </c>
      <c r="Z40" s="59">
        <v>1132.19741</v>
      </c>
      <c r="AA40" s="59">
        <v>1716.5950399999999</v>
      </c>
      <c r="AB40" s="59">
        <v>5045.9818299999997</v>
      </c>
      <c r="AC40" s="59">
        <v>3933.44373</v>
      </c>
      <c r="AD40" s="59">
        <v>552.06871999999998</v>
      </c>
      <c r="AE40" s="59">
        <v>9148.3691199999994</v>
      </c>
      <c r="AF40" s="59">
        <v>223.22163</v>
      </c>
      <c r="AG40" s="59">
        <v>510.09328999999997</v>
      </c>
      <c r="AH40" s="59">
        <v>2061.2401500000001</v>
      </c>
      <c r="AI40" s="59">
        <v>416.9538</v>
      </c>
      <c r="AJ40" s="59">
        <v>1811.5609999999999</v>
      </c>
      <c r="AK40" s="59">
        <v>258.3245</v>
      </c>
      <c r="AL40" s="59">
        <v>2170.1894600000001</v>
      </c>
      <c r="AM40" s="59">
        <v>107882.62029000001</v>
      </c>
    </row>
    <row r="41" spans="1:39">
      <c r="A41" s="64" t="s">
        <v>195</v>
      </c>
      <c r="B41" s="59">
        <v>29112.72265</v>
      </c>
      <c r="C41" s="59">
        <v>17386.687309999998</v>
      </c>
      <c r="D41" s="59">
        <v>51389.357060000002</v>
      </c>
      <c r="E41" s="59">
        <v>13173.118899999999</v>
      </c>
      <c r="F41" s="59">
        <v>7741.4044199999998</v>
      </c>
      <c r="G41" s="59">
        <v>9008.3987100000013</v>
      </c>
      <c r="H41" s="59">
        <v>1339.53819</v>
      </c>
      <c r="I41" s="59">
        <v>7224.1852099999996</v>
      </c>
      <c r="J41" s="59">
        <v>10362.48048</v>
      </c>
      <c r="K41" s="59">
        <v>3451.4811099999997</v>
      </c>
      <c r="L41" s="59">
        <v>3051.7430600000002</v>
      </c>
      <c r="M41" s="59">
        <v>10181.24913</v>
      </c>
      <c r="N41" s="59">
        <v>1440.5881899999999</v>
      </c>
      <c r="O41" s="59">
        <v>5718.0897699999996</v>
      </c>
      <c r="P41" s="59">
        <v>6455.2940499999995</v>
      </c>
      <c r="Q41" s="59">
        <v>1812.7392</v>
      </c>
      <c r="R41" s="59">
        <v>2946.3711899999998</v>
      </c>
      <c r="S41" s="59">
        <v>5779.5004400000007</v>
      </c>
      <c r="T41" s="59">
        <v>2440.7324199999998</v>
      </c>
      <c r="U41" s="59">
        <v>1895.7404099999999</v>
      </c>
      <c r="V41" s="59">
        <v>2093.30951</v>
      </c>
      <c r="W41" s="59">
        <v>3000.8927400000002</v>
      </c>
      <c r="X41" s="59">
        <v>11046.96918</v>
      </c>
      <c r="Y41" s="59">
        <v>2883.6587599999998</v>
      </c>
      <c r="Z41" s="59">
        <v>18041.979719999999</v>
      </c>
      <c r="AA41" s="59">
        <v>7444.8310300000003</v>
      </c>
      <c r="AB41" s="59">
        <v>6859.69272</v>
      </c>
      <c r="AC41" s="59">
        <v>6085.1060599999992</v>
      </c>
      <c r="AD41" s="59">
        <v>4706.4087399999999</v>
      </c>
      <c r="AE41" s="59">
        <v>1997.9013500000001</v>
      </c>
      <c r="AF41" s="59">
        <v>1561.66264</v>
      </c>
      <c r="AG41" s="59">
        <v>882.48351000000002</v>
      </c>
      <c r="AH41" s="59">
        <v>3060.7288199999998</v>
      </c>
      <c r="AI41" s="59">
        <v>797.95114999999998</v>
      </c>
      <c r="AJ41" s="59">
        <v>531.79525999999998</v>
      </c>
      <c r="AK41" s="59">
        <v>460.88034999999996</v>
      </c>
      <c r="AL41" s="59">
        <v>3755.5566899999999</v>
      </c>
      <c r="AM41" s="59">
        <v>267123.23012999998</v>
      </c>
    </row>
    <row r="42" spans="1:39">
      <c r="A42" s="64" t="s">
        <v>196</v>
      </c>
      <c r="B42" s="59">
        <v>20.336179999999999</v>
      </c>
      <c r="C42" s="59">
        <v>23.266529999999999</v>
      </c>
      <c r="D42" s="59">
        <v>0</v>
      </c>
      <c r="E42" s="59">
        <v>5.97912</v>
      </c>
      <c r="F42" s="59">
        <v>1.56097</v>
      </c>
      <c r="G42" s="59">
        <v>0</v>
      </c>
      <c r="H42" s="59">
        <v>4.33317</v>
      </c>
      <c r="I42" s="59">
        <v>11.89268</v>
      </c>
      <c r="J42" s="59">
        <v>0</v>
      </c>
      <c r="K42" s="59">
        <v>16.276679999999999</v>
      </c>
      <c r="L42" s="59">
        <v>7.5275499999999997</v>
      </c>
      <c r="M42" s="59">
        <v>0.96229999999999993</v>
      </c>
      <c r="N42" s="59">
        <v>5.5246499999999994</v>
      </c>
      <c r="O42" s="59">
        <v>0.64933000000000007</v>
      </c>
      <c r="P42" s="59">
        <v>0.49169000000000002</v>
      </c>
      <c r="Q42" s="59">
        <v>3.1483300000000001</v>
      </c>
      <c r="R42" s="59">
        <v>0</v>
      </c>
      <c r="S42" s="59">
        <v>0</v>
      </c>
      <c r="T42" s="59">
        <v>0.77251000000000003</v>
      </c>
      <c r="U42" s="59">
        <v>0</v>
      </c>
      <c r="V42" s="59">
        <v>1.5352300000000001</v>
      </c>
      <c r="W42" s="59">
        <v>0.22441999999999998</v>
      </c>
      <c r="X42" s="59">
        <v>32.156330000000004</v>
      </c>
      <c r="Y42" s="59">
        <v>0.85994999999999999</v>
      </c>
      <c r="Z42" s="59">
        <v>0</v>
      </c>
      <c r="AA42" s="59">
        <v>0</v>
      </c>
      <c r="AB42" s="59">
        <v>2.0135200000000002</v>
      </c>
      <c r="AC42" s="59">
        <v>13.261719999999999</v>
      </c>
      <c r="AD42" s="59">
        <v>0</v>
      </c>
      <c r="AE42" s="59">
        <v>2.43425</v>
      </c>
      <c r="AF42" s="59">
        <v>2.7930199999999998</v>
      </c>
      <c r="AG42" s="59">
        <v>2.7997700000000001</v>
      </c>
      <c r="AH42" s="59">
        <v>0</v>
      </c>
      <c r="AI42" s="59">
        <v>0</v>
      </c>
      <c r="AJ42" s="59">
        <v>0</v>
      </c>
      <c r="AK42" s="59">
        <v>0</v>
      </c>
      <c r="AL42" s="59">
        <v>1.7914700000000001</v>
      </c>
      <c r="AM42" s="59">
        <v>162.59136999999998</v>
      </c>
    </row>
    <row r="43" spans="1:39">
      <c r="A43" s="64" t="s">
        <v>197</v>
      </c>
      <c r="B43" s="59">
        <v>389.91709000000003</v>
      </c>
      <c r="C43" s="59">
        <v>475.13544000000002</v>
      </c>
      <c r="D43" s="59">
        <v>647.72365000000002</v>
      </c>
      <c r="E43" s="59">
        <v>1.8464400000000001</v>
      </c>
      <c r="F43" s="59">
        <v>30.962630000000001</v>
      </c>
      <c r="G43" s="59">
        <v>0</v>
      </c>
      <c r="H43" s="59">
        <v>2.7985300000000004</v>
      </c>
      <c r="I43" s="59">
        <v>24.22373</v>
      </c>
      <c r="J43" s="59">
        <v>0</v>
      </c>
      <c r="K43" s="59">
        <v>23.542159999999999</v>
      </c>
      <c r="L43" s="59">
        <v>2.1254200000000001</v>
      </c>
      <c r="M43" s="59">
        <v>1.4541999999999999</v>
      </c>
      <c r="N43" s="59">
        <v>6.7549700000000001</v>
      </c>
      <c r="O43" s="59">
        <v>70.073009999999996</v>
      </c>
      <c r="P43" s="59">
        <v>10.804450000000001</v>
      </c>
      <c r="Q43" s="59">
        <v>54.031269999999999</v>
      </c>
      <c r="R43" s="59">
        <v>53.284849999999999</v>
      </c>
      <c r="S43" s="59">
        <v>2.47675</v>
      </c>
      <c r="T43" s="59">
        <v>0</v>
      </c>
      <c r="U43" s="59">
        <v>0</v>
      </c>
      <c r="V43" s="59">
        <v>0</v>
      </c>
      <c r="W43" s="59">
        <v>3.313E-2</v>
      </c>
      <c r="X43" s="59">
        <v>12.501620000000001</v>
      </c>
      <c r="Y43" s="59">
        <v>52.229810000000001</v>
      </c>
      <c r="Z43" s="59">
        <v>52.933660000000003</v>
      </c>
      <c r="AA43" s="59">
        <v>59.017620000000001</v>
      </c>
      <c r="AB43" s="59">
        <v>126.92686</v>
      </c>
      <c r="AC43" s="59">
        <v>50.864460000000001</v>
      </c>
      <c r="AD43" s="59">
        <v>0</v>
      </c>
      <c r="AE43" s="59">
        <v>0</v>
      </c>
      <c r="AF43" s="59">
        <v>11.63739</v>
      </c>
      <c r="AG43" s="59">
        <v>5.9428599999999996</v>
      </c>
      <c r="AH43" s="59">
        <v>0</v>
      </c>
      <c r="AI43" s="59">
        <v>16.99635</v>
      </c>
      <c r="AJ43" s="59">
        <v>0</v>
      </c>
      <c r="AK43" s="59">
        <v>0</v>
      </c>
      <c r="AL43" s="59">
        <v>8.9224999999999994</v>
      </c>
      <c r="AM43" s="59">
        <v>2195.1608500000002</v>
      </c>
    </row>
    <row r="44" spans="1:39">
      <c r="A44" s="64" t="s">
        <v>198</v>
      </c>
      <c r="B44" s="59">
        <v>0</v>
      </c>
      <c r="C44" s="59">
        <v>0</v>
      </c>
      <c r="D44" s="59">
        <v>0</v>
      </c>
      <c r="E44" s="59">
        <v>0</v>
      </c>
      <c r="F44" s="59">
        <v>0</v>
      </c>
      <c r="G44" s="59">
        <v>0</v>
      </c>
      <c r="H44" s="59">
        <v>0</v>
      </c>
      <c r="I44" s="59">
        <v>0</v>
      </c>
      <c r="J44" s="59">
        <v>0</v>
      </c>
      <c r="K44" s="59">
        <v>28.404779999999999</v>
      </c>
      <c r="L44" s="59">
        <v>0</v>
      </c>
      <c r="M44" s="59">
        <v>0</v>
      </c>
      <c r="N44" s="59">
        <v>0</v>
      </c>
      <c r="O44" s="59">
        <v>0</v>
      </c>
      <c r="P44" s="59">
        <v>0</v>
      </c>
      <c r="Q44" s="59">
        <v>0</v>
      </c>
      <c r="R44" s="59">
        <v>0</v>
      </c>
      <c r="S44" s="59">
        <v>0</v>
      </c>
      <c r="T44" s="59">
        <v>0</v>
      </c>
      <c r="U44" s="59">
        <v>0</v>
      </c>
      <c r="V44" s="59">
        <v>0</v>
      </c>
      <c r="W44" s="59">
        <v>0</v>
      </c>
      <c r="X44" s="59">
        <v>99.181259999999995</v>
      </c>
      <c r="Y44" s="59">
        <v>0</v>
      </c>
      <c r="Z44" s="59">
        <v>0</v>
      </c>
      <c r="AA44" s="59">
        <v>0</v>
      </c>
      <c r="AB44" s="59">
        <v>0</v>
      </c>
      <c r="AC44" s="59">
        <v>0</v>
      </c>
      <c r="AD44" s="59">
        <v>0</v>
      </c>
      <c r="AE44" s="59">
        <v>22.289200000000001</v>
      </c>
      <c r="AF44" s="59">
        <v>0</v>
      </c>
      <c r="AG44" s="59">
        <v>0</v>
      </c>
      <c r="AH44" s="59">
        <v>0</v>
      </c>
      <c r="AI44" s="59">
        <v>0</v>
      </c>
      <c r="AJ44" s="59">
        <v>0</v>
      </c>
      <c r="AK44" s="59">
        <v>0</v>
      </c>
      <c r="AL44" s="59">
        <v>0</v>
      </c>
      <c r="AM44" s="59">
        <v>149.87523999999999</v>
      </c>
    </row>
    <row r="45" spans="1:39">
      <c r="A45" s="11" t="s">
        <v>199</v>
      </c>
      <c r="B45" s="59">
        <v>0</v>
      </c>
      <c r="C45" s="59">
        <v>0</v>
      </c>
      <c r="D45" s="59">
        <v>230.36170000000001</v>
      </c>
      <c r="E45" s="59">
        <v>0</v>
      </c>
      <c r="F45" s="59">
        <v>0</v>
      </c>
      <c r="G45" s="59">
        <v>0</v>
      </c>
      <c r="H45" s="59">
        <v>0</v>
      </c>
      <c r="I45" s="59">
        <v>0</v>
      </c>
      <c r="J45" s="59">
        <v>0</v>
      </c>
      <c r="K45" s="59">
        <v>0</v>
      </c>
      <c r="L45" s="59">
        <v>0</v>
      </c>
      <c r="M45" s="59">
        <v>0</v>
      </c>
      <c r="N45" s="59">
        <v>0</v>
      </c>
      <c r="O45" s="59">
        <v>0</v>
      </c>
      <c r="P45" s="59">
        <v>0</v>
      </c>
      <c r="Q45" s="59">
        <v>0</v>
      </c>
      <c r="R45" s="59">
        <v>0</v>
      </c>
      <c r="S45" s="59">
        <v>0</v>
      </c>
      <c r="T45" s="59">
        <v>0</v>
      </c>
      <c r="U45" s="59">
        <v>0</v>
      </c>
      <c r="V45" s="59">
        <v>0</v>
      </c>
      <c r="W45" s="59">
        <v>0</v>
      </c>
      <c r="X45" s="59">
        <v>0</v>
      </c>
      <c r="Y45" s="59">
        <v>0</v>
      </c>
      <c r="Z45" s="59">
        <v>0</v>
      </c>
      <c r="AA45" s="59">
        <v>0</v>
      </c>
      <c r="AB45" s="59">
        <v>0</v>
      </c>
      <c r="AC45" s="59">
        <v>0</v>
      </c>
      <c r="AD45" s="59">
        <v>0</v>
      </c>
      <c r="AE45" s="59">
        <v>0</v>
      </c>
      <c r="AF45" s="59">
        <v>0</v>
      </c>
      <c r="AG45" s="59">
        <v>0</v>
      </c>
      <c r="AH45" s="59">
        <v>34.444940000000003</v>
      </c>
      <c r="AI45" s="59">
        <v>0</v>
      </c>
      <c r="AJ45" s="59">
        <v>0</v>
      </c>
      <c r="AK45" s="59">
        <v>0</v>
      </c>
      <c r="AL45" s="59">
        <v>0</v>
      </c>
      <c r="AM45" s="59">
        <v>264.80664000000002</v>
      </c>
    </row>
    <row r="46" spans="1:39">
      <c r="A46" s="65" t="s">
        <v>1194</v>
      </c>
      <c r="B46" s="59">
        <v>31723.722320000001</v>
      </c>
      <c r="C46" s="59">
        <v>6496.87572</v>
      </c>
      <c r="D46" s="59">
        <v>14503.885340000001</v>
      </c>
      <c r="E46" s="59">
        <v>11014.275599999999</v>
      </c>
      <c r="F46" s="59">
        <v>5688.5627400000003</v>
      </c>
      <c r="G46" s="59">
        <v>4198.2548799999995</v>
      </c>
      <c r="H46" s="59">
        <v>3621.8763199999999</v>
      </c>
      <c r="I46" s="59">
        <v>6393.4642300000005</v>
      </c>
      <c r="J46" s="59">
        <v>4465.4885400000003</v>
      </c>
      <c r="K46" s="59">
        <v>9727.0363300000008</v>
      </c>
      <c r="L46" s="59">
        <v>2384.6820899999998</v>
      </c>
      <c r="M46" s="59">
        <v>5599.1427000000003</v>
      </c>
      <c r="N46" s="59">
        <v>10561.740810000001</v>
      </c>
      <c r="O46" s="59">
        <v>3405.9059300000004</v>
      </c>
      <c r="P46" s="59">
        <v>3430.70309</v>
      </c>
      <c r="Q46" s="59">
        <v>2267.1466099999998</v>
      </c>
      <c r="R46" s="59">
        <v>2717.5229399999998</v>
      </c>
      <c r="S46" s="59">
        <v>1945.81978</v>
      </c>
      <c r="T46" s="59">
        <v>8203.0849500000004</v>
      </c>
      <c r="U46" s="59">
        <v>10466.46401</v>
      </c>
      <c r="V46" s="59">
        <v>2507.7646099999997</v>
      </c>
      <c r="W46" s="59">
        <v>4284.8898600000002</v>
      </c>
      <c r="X46" s="59">
        <v>5597.3388700000005</v>
      </c>
      <c r="Y46" s="59">
        <v>2951.7906699999999</v>
      </c>
      <c r="Z46" s="59">
        <v>4490.5879400000003</v>
      </c>
      <c r="AA46" s="59">
        <v>2657.0922</v>
      </c>
      <c r="AB46" s="59">
        <v>7476.3386500000006</v>
      </c>
      <c r="AC46" s="59">
        <v>10472.482310000001</v>
      </c>
      <c r="AD46" s="59">
        <v>1210.78051</v>
      </c>
      <c r="AE46" s="59">
        <v>7937.7862800000003</v>
      </c>
      <c r="AF46" s="59">
        <v>897.45983000000001</v>
      </c>
      <c r="AG46" s="59">
        <v>1176.43533</v>
      </c>
      <c r="AH46" s="59">
        <v>1750.7543899999998</v>
      </c>
      <c r="AI46" s="59">
        <v>537.79320999999993</v>
      </c>
      <c r="AJ46" s="59">
        <v>1744.4887200000001</v>
      </c>
      <c r="AK46" s="59">
        <v>620.33007999999995</v>
      </c>
      <c r="AL46" s="59">
        <v>3489.2746000000002</v>
      </c>
      <c r="AM46" s="59">
        <v>208619.04299000002</v>
      </c>
    </row>
    <row r="47" spans="1:39">
      <c r="A47" s="64" t="s">
        <v>1195</v>
      </c>
      <c r="B47" s="59">
        <v>27139.60022</v>
      </c>
      <c r="C47" s="59">
        <v>16239.19385</v>
      </c>
      <c r="D47" s="59">
        <v>40401.454079999996</v>
      </c>
      <c r="E47" s="59">
        <v>9300.0384800000011</v>
      </c>
      <c r="F47" s="59">
        <v>4530.1371799999997</v>
      </c>
      <c r="G47" s="59">
        <v>6288.1692499999999</v>
      </c>
      <c r="H47" s="59">
        <v>1599.2678999999998</v>
      </c>
      <c r="I47" s="59">
        <v>5794.2909500000005</v>
      </c>
      <c r="J47" s="59">
        <v>9523.2482799999998</v>
      </c>
      <c r="K47" s="59">
        <v>2700.35439</v>
      </c>
      <c r="L47" s="59">
        <v>2268.2579100000003</v>
      </c>
      <c r="M47" s="59">
        <v>7888.5513700000001</v>
      </c>
      <c r="N47" s="59">
        <v>1167.4996599999999</v>
      </c>
      <c r="O47" s="59">
        <v>3859.8262100000002</v>
      </c>
      <c r="P47" s="59">
        <v>3853.0882799999999</v>
      </c>
      <c r="Q47" s="59">
        <v>1785.3398</v>
      </c>
      <c r="R47" s="59">
        <v>2969.7807200000002</v>
      </c>
      <c r="S47" s="59">
        <v>3572.6776800000002</v>
      </c>
      <c r="T47" s="59">
        <v>1613.51875</v>
      </c>
      <c r="U47" s="59">
        <v>6582.3814299999995</v>
      </c>
      <c r="V47" s="59">
        <v>2799.1971600000002</v>
      </c>
      <c r="W47" s="59">
        <v>1822.8457900000001</v>
      </c>
      <c r="X47" s="59">
        <v>9000.2367400000003</v>
      </c>
      <c r="Y47" s="59">
        <v>2766.2986700000001</v>
      </c>
      <c r="Z47" s="59">
        <v>14793.446619999999</v>
      </c>
      <c r="AA47" s="59">
        <v>5296.6046999999999</v>
      </c>
      <c r="AB47" s="59">
        <v>5666.9473200000002</v>
      </c>
      <c r="AC47" s="59">
        <v>5821.7607400000006</v>
      </c>
      <c r="AD47" s="59">
        <v>3448.2098700000001</v>
      </c>
      <c r="AE47" s="59">
        <v>2443.63661</v>
      </c>
      <c r="AF47" s="59">
        <v>2131.5170699999999</v>
      </c>
      <c r="AG47" s="59">
        <v>1281.7618600000001</v>
      </c>
      <c r="AH47" s="59">
        <v>2497.17805</v>
      </c>
      <c r="AI47" s="59">
        <v>883.39089999999999</v>
      </c>
      <c r="AJ47" s="59">
        <v>332.03638000000001</v>
      </c>
      <c r="AK47" s="59">
        <v>398.50188000000003</v>
      </c>
      <c r="AL47" s="59">
        <v>2450.3858599999999</v>
      </c>
      <c r="AM47" s="59">
        <v>222910.63261</v>
      </c>
    </row>
    <row r="48" spans="1:39">
      <c r="A48" s="64" t="s">
        <v>1200</v>
      </c>
      <c r="B48" s="59">
        <v>58.851379999999999</v>
      </c>
      <c r="C48" s="59">
        <v>46.254719999999999</v>
      </c>
      <c r="D48" s="59">
        <v>4.3785800000000004</v>
      </c>
      <c r="E48" s="59">
        <v>0</v>
      </c>
      <c r="F48" s="59">
        <v>43.515689999999999</v>
      </c>
      <c r="G48" s="59">
        <v>0</v>
      </c>
      <c r="H48" s="59">
        <v>24.921520000000001</v>
      </c>
      <c r="I48" s="59">
        <v>74.208970000000008</v>
      </c>
      <c r="J48" s="59">
        <v>0</v>
      </c>
      <c r="K48" s="59">
        <v>19.411349999999999</v>
      </c>
      <c r="L48" s="59">
        <v>47.207800000000006</v>
      </c>
      <c r="M48" s="59">
        <v>0</v>
      </c>
      <c r="N48" s="59">
        <v>9.5151500000000002</v>
      </c>
      <c r="O48" s="59">
        <v>1.41744</v>
      </c>
      <c r="P48" s="59">
        <v>0</v>
      </c>
      <c r="Q48" s="59">
        <v>0</v>
      </c>
      <c r="R48" s="59">
        <v>0</v>
      </c>
      <c r="S48" s="59">
        <v>0</v>
      </c>
      <c r="T48" s="59">
        <v>31.227990000000002</v>
      </c>
      <c r="U48" s="59">
        <v>14.31676</v>
      </c>
      <c r="V48" s="59">
        <v>0</v>
      </c>
      <c r="W48" s="59">
        <v>1.72804</v>
      </c>
      <c r="X48" s="59">
        <v>54.553870000000003</v>
      </c>
      <c r="Y48" s="59">
        <v>0.71444000000000007</v>
      </c>
      <c r="Z48" s="59">
        <v>0</v>
      </c>
      <c r="AA48" s="59">
        <v>0</v>
      </c>
      <c r="AB48" s="59">
        <v>6.1781600000000001</v>
      </c>
      <c r="AC48" s="59">
        <v>81.923699999999997</v>
      </c>
      <c r="AD48" s="59">
        <v>0</v>
      </c>
      <c r="AE48" s="59">
        <v>9.5223300000000002</v>
      </c>
      <c r="AF48" s="59">
        <v>0.41569</v>
      </c>
      <c r="AG48" s="59">
        <v>2.6436599999999997</v>
      </c>
      <c r="AH48" s="59">
        <v>0</v>
      </c>
      <c r="AI48" s="59">
        <v>0</v>
      </c>
      <c r="AJ48" s="59">
        <v>0</v>
      </c>
      <c r="AK48" s="59">
        <v>0</v>
      </c>
      <c r="AL48" s="59">
        <v>0.96151999999999993</v>
      </c>
      <c r="AM48" s="59">
        <v>533.86876000000007</v>
      </c>
    </row>
    <row r="49" spans="1:39">
      <c r="A49" s="64" t="s">
        <v>1201</v>
      </c>
      <c r="B49" s="59">
        <v>309.00084999999996</v>
      </c>
      <c r="C49" s="59">
        <v>406.30525</v>
      </c>
      <c r="D49" s="59">
        <v>437.07158000000004</v>
      </c>
      <c r="E49" s="59">
        <v>0</v>
      </c>
      <c r="F49" s="59">
        <v>16.758470000000003</v>
      </c>
      <c r="G49" s="59">
        <v>0</v>
      </c>
      <c r="H49" s="59">
        <v>13.60276</v>
      </c>
      <c r="I49" s="59">
        <v>176.19838000000001</v>
      </c>
      <c r="J49" s="59">
        <v>0</v>
      </c>
      <c r="K49" s="59">
        <v>24.228259999999999</v>
      </c>
      <c r="L49" s="59">
        <v>15.41309</v>
      </c>
      <c r="M49" s="59">
        <v>0</v>
      </c>
      <c r="N49" s="59">
        <v>7.04495</v>
      </c>
      <c r="O49" s="59">
        <v>45.439149999999998</v>
      </c>
      <c r="P49" s="59">
        <v>7.9527399999999995</v>
      </c>
      <c r="Q49" s="59">
        <v>44.223469999999999</v>
      </c>
      <c r="R49" s="59">
        <v>63.278230000000001</v>
      </c>
      <c r="S49" s="59">
        <v>0</v>
      </c>
      <c r="T49" s="59">
        <v>0</v>
      </c>
      <c r="U49" s="59">
        <v>4.93811</v>
      </c>
      <c r="V49" s="59">
        <v>0</v>
      </c>
      <c r="W49" s="59">
        <v>0</v>
      </c>
      <c r="X49" s="59">
        <v>28.33588</v>
      </c>
      <c r="Y49" s="59">
        <v>36.849620000000002</v>
      </c>
      <c r="Z49" s="59">
        <v>40.371070000000003</v>
      </c>
      <c r="AA49" s="59">
        <v>48.758580000000002</v>
      </c>
      <c r="AB49" s="59">
        <v>87.208570000000009</v>
      </c>
      <c r="AC49" s="59">
        <v>170.73321999999999</v>
      </c>
      <c r="AD49" s="59">
        <v>0</v>
      </c>
      <c r="AE49" s="59">
        <v>0</v>
      </c>
      <c r="AF49" s="59">
        <v>17.587859999999999</v>
      </c>
      <c r="AG49" s="59">
        <v>7.5593999999999992</v>
      </c>
      <c r="AH49" s="59">
        <v>0</v>
      </c>
      <c r="AI49" s="59">
        <v>18.292279999999998</v>
      </c>
      <c r="AJ49" s="59">
        <v>0</v>
      </c>
      <c r="AK49" s="59">
        <v>0.73165000000000002</v>
      </c>
      <c r="AL49" s="59">
        <v>5.2456000000000005</v>
      </c>
      <c r="AM49" s="59">
        <v>2033.1290200000001</v>
      </c>
    </row>
    <row r="50" spans="1:39">
      <c r="A50" s="64" t="s">
        <v>1219</v>
      </c>
      <c r="B50" s="59">
        <v>0</v>
      </c>
      <c r="C50" s="59">
        <v>2.0000000000000002E-5</v>
      </c>
      <c r="D50" s="59">
        <v>5.4992700000000001</v>
      </c>
      <c r="E50" s="59">
        <v>0</v>
      </c>
      <c r="F50" s="59">
        <v>2.4400200000000001</v>
      </c>
      <c r="G50" s="59">
        <v>0</v>
      </c>
      <c r="H50" s="59">
        <v>26.634830000000001</v>
      </c>
      <c r="I50" s="59">
        <v>0</v>
      </c>
      <c r="J50" s="59">
        <v>0</v>
      </c>
      <c r="K50" s="59">
        <v>22.212970000000002</v>
      </c>
      <c r="L50" s="59">
        <v>0</v>
      </c>
      <c r="M50" s="59">
        <v>0</v>
      </c>
      <c r="N50" s="59">
        <v>0</v>
      </c>
      <c r="O50" s="59">
        <v>0</v>
      </c>
      <c r="P50" s="59">
        <v>0</v>
      </c>
      <c r="Q50" s="59">
        <v>0</v>
      </c>
      <c r="R50" s="59">
        <v>0</v>
      </c>
      <c r="S50" s="59">
        <v>0.92988000000000004</v>
      </c>
      <c r="T50" s="59">
        <v>0</v>
      </c>
      <c r="U50" s="59">
        <v>0</v>
      </c>
      <c r="V50" s="59">
        <v>0</v>
      </c>
      <c r="W50" s="59">
        <v>0</v>
      </c>
      <c r="X50" s="59">
        <v>63.873530000000002</v>
      </c>
      <c r="Y50" s="59">
        <v>0</v>
      </c>
      <c r="Z50" s="59">
        <v>0</v>
      </c>
      <c r="AA50" s="59">
        <v>0</v>
      </c>
      <c r="AB50" s="59">
        <v>0</v>
      </c>
      <c r="AC50" s="59">
        <v>94.471360000000004</v>
      </c>
      <c r="AD50" s="59">
        <v>0</v>
      </c>
      <c r="AE50" s="59">
        <v>0</v>
      </c>
      <c r="AF50" s="59">
        <v>0.10786</v>
      </c>
      <c r="AG50" s="59">
        <v>0</v>
      </c>
      <c r="AH50" s="59">
        <v>0</v>
      </c>
      <c r="AI50" s="59">
        <v>0</v>
      </c>
      <c r="AJ50" s="59">
        <v>0</v>
      </c>
      <c r="AK50" s="59">
        <v>0</v>
      </c>
      <c r="AL50" s="59">
        <v>0</v>
      </c>
      <c r="AM50" s="59">
        <v>216.16973999999999</v>
      </c>
    </row>
    <row r="51" spans="1:39">
      <c r="A51" s="11" t="s">
        <v>1239</v>
      </c>
      <c r="B51" s="59">
        <v>0</v>
      </c>
      <c r="C51" s="59">
        <v>0</v>
      </c>
      <c r="D51" s="59">
        <v>190.48516000000001</v>
      </c>
      <c r="E51" s="59">
        <v>0</v>
      </c>
      <c r="F51" s="59">
        <v>0</v>
      </c>
      <c r="G51" s="59">
        <v>0</v>
      </c>
      <c r="H51" s="59">
        <v>0</v>
      </c>
      <c r="I51" s="59">
        <v>0</v>
      </c>
      <c r="J51" s="59">
        <v>0</v>
      </c>
      <c r="K51" s="59">
        <v>0</v>
      </c>
      <c r="L51" s="59">
        <v>0</v>
      </c>
      <c r="M51" s="59">
        <v>0</v>
      </c>
      <c r="N51" s="59">
        <v>0</v>
      </c>
      <c r="O51" s="59">
        <v>0</v>
      </c>
      <c r="P51" s="59">
        <v>0</v>
      </c>
      <c r="Q51" s="59">
        <v>0</v>
      </c>
      <c r="R51" s="59">
        <v>0</v>
      </c>
      <c r="S51" s="59">
        <v>0</v>
      </c>
      <c r="T51" s="59">
        <v>0</v>
      </c>
      <c r="U51" s="59">
        <v>0</v>
      </c>
      <c r="V51" s="59">
        <v>0</v>
      </c>
      <c r="W51" s="59">
        <v>0</v>
      </c>
      <c r="X51" s="59">
        <v>268.73584000000005</v>
      </c>
      <c r="Y51" s="59">
        <v>0</v>
      </c>
      <c r="Z51" s="59">
        <v>0</v>
      </c>
      <c r="AA51" s="59">
        <v>0</v>
      </c>
      <c r="AB51" s="59">
        <v>0</v>
      </c>
      <c r="AC51" s="59">
        <v>37.817489999999999</v>
      </c>
      <c r="AD51" s="59">
        <v>0</v>
      </c>
      <c r="AE51" s="59">
        <v>18.288360000000001</v>
      </c>
      <c r="AF51" s="59">
        <v>0</v>
      </c>
      <c r="AG51" s="59">
        <v>0</v>
      </c>
      <c r="AH51" s="59">
        <v>14.57657</v>
      </c>
      <c r="AI51" s="59">
        <v>0</v>
      </c>
      <c r="AJ51" s="59">
        <v>0</v>
      </c>
      <c r="AK51" s="59">
        <v>0</v>
      </c>
      <c r="AL51" s="59">
        <v>0</v>
      </c>
      <c r="AM51" s="59">
        <v>529.9034200000001</v>
      </c>
    </row>
    <row r="52" spans="1:39">
      <c r="A52" s="273" t="s">
        <v>200</v>
      </c>
      <c r="B52" s="59">
        <v>-93491.422420000003</v>
      </c>
      <c r="C52" s="59">
        <v>-26487.113300000001</v>
      </c>
      <c r="D52" s="59">
        <v>-54374.39703</v>
      </c>
      <c r="E52" s="59">
        <v>-29537.711329999998</v>
      </c>
      <c r="F52" s="59">
        <v>-12960.867910000001</v>
      </c>
      <c r="G52" s="59">
        <v>-13697.033599999999</v>
      </c>
      <c r="H52" s="59">
        <v>-9056.0338400000001</v>
      </c>
      <c r="I52" s="59">
        <v>-10101.98415</v>
      </c>
      <c r="J52" s="59">
        <v>-16600.155149999999</v>
      </c>
      <c r="K52" s="59">
        <v>-17807.304350000002</v>
      </c>
      <c r="L52" s="59">
        <v>-13073.789580000001</v>
      </c>
      <c r="M52" s="59">
        <v>-14524.803669999999</v>
      </c>
      <c r="N52" s="59">
        <v>-27598.472859999998</v>
      </c>
      <c r="O52" s="59">
        <v>-10954.392099999999</v>
      </c>
      <c r="P52" s="59">
        <v>-9184.7186099999999</v>
      </c>
      <c r="Q52" s="59">
        <v>-3728.7238900000002</v>
      </c>
      <c r="R52" s="59">
        <v>-3531.1385399999999</v>
      </c>
      <c r="S52" s="59">
        <v>-4451.2132099999999</v>
      </c>
      <c r="T52" s="59">
        <v>-11682.922980000001</v>
      </c>
      <c r="U52" s="59">
        <v>-14215.40747</v>
      </c>
      <c r="V52" s="59">
        <v>-4671.60689</v>
      </c>
      <c r="W52" s="59">
        <v>-6706.3829500000002</v>
      </c>
      <c r="X52" s="59">
        <v>-11013.600560000001</v>
      </c>
      <c r="Y52" s="59">
        <v>-8369.8700399999998</v>
      </c>
      <c r="Z52" s="59">
        <v>-8724.79277</v>
      </c>
      <c r="AA52" s="59">
        <v>-7580.7124800000001</v>
      </c>
      <c r="AB52" s="59">
        <v>-13742.67432</v>
      </c>
      <c r="AC52" s="59">
        <v>-21837.025739999997</v>
      </c>
      <c r="AD52" s="59">
        <v>-1536.75695</v>
      </c>
      <c r="AE52" s="59">
        <v>-13201.939339999999</v>
      </c>
      <c r="AF52" s="59">
        <v>-6138.0749599999999</v>
      </c>
      <c r="AG52" s="59">
        <v>-3251.7754500000001</v>
      </c>
      <c r="AH52" s="59">
        <v>-4850.3795999999993</v>
      </c>
      <c r="AI52" s="59">
        <v>-1575.6896100000001</v>
      </c>
      <c r="AJ52" s="59">
        <v>-1275.60733</v>
      </c>
      <c r="AK52" s="59">
        <v>-450.89001000000002</v>
      </c>
      <c r="AL52" s="59">
        <v>-8025.4566799999993</v>
      </c>
      <c r="AM52" s="59">
        <v>-520012.84166999999</v>
      </c>
    </row>
    <row r="53" spans="1:39">
      <c r="A53" s="64" t="s">
        <v>1273</v>
      </c>
      <c r="B53" s="59">
        <v>-18628.018179999999</v>
      </c>
      <c r="C53" s="59">
        <v>-2131.3842799999998</v>
      </c>
      <c r="D53" s="59">
        <v>-6111.0890399999998</v>
      </c>
      <c r="E53" s="59">
        <v>-4875.9734699999999</v>
      </c>
      <c r="F53" s="59">
        <v>-1124.19731</v>
      </c>
      <c r="G53" s="59">
        <v>-488.00819999999999</v>
      </c>
      <c r="H53" s="59">
        <v>-971.91612999999995</v>
      </c>
      <c r="I53" s="59">
        <v>-854.35030000000006</v>
      </c>
      <c r="J53" s="59">
        <v>-1107.3407</v>
      </c>
      <c r="K53" s="59">
        <v>-3383.7893799999997</v>
      </c>
      <c r="L53" s="59">
        <v>-1745.59193</v>
      </c>
      <c r="M53" s="59">
        <v>-2404.9138599999997</v>
      </c>
      <c r="N53" s="59">
        <v>-3169.6637500000002</v>
      </c>
      <c r="O53" s="59">
        <v>-2185.8074300000003</v>
      </c>
      <c r="P53" s="59">
        <v>-1129.63525</v>
      </c>
      <c r="Q53" s="59">
        <v>-666.10293000000001</v>
      </c>
      <c r="R53" s="59">
        <v>-338.43763999999999</v>
      </c>
      <c r="S53" s="59">
        <v>-239.46289999999999</v>
      </c>
      <c r="T53" s="59">
        <v>-1437.6543200000001</v>
      </c>
      <c r="U53" s="59">
        <v>-2737.0661399999999</v>
      </c>
      <c r="V53" s="59">
        <v>-309.79985999999997</v>
      </c>
      <c r="W53" s="59">
        <v>-495.84666999999996</v>
      </c>
      <c r="X53" s="59">
        <v>-2068.8593300000002</v>
      </c>
      <c r="Y53" s="59">
        <v>-2000.43047</v>
      </c>
      <c r="Z53" s="59">
        <v>-1091.47081</v>
      </c>
      <c r="AA53" s="59">
        <v>-536.12612999999999</v>
      </c>
      <c r="AB53" s="59">
        <v>-1963.98281</v>
      </c>
      <c r="AC53" s="59">
        <v>-2004.7656200000001</v>
      </c>
      <c r="AD53" s="59">
        <v>-381.87897999999996</v>
      </c>
      <c r="AE53" s="59">
        <v>-4132.8197099999998</v>
      </c>
      <c r="AF53" s="59">
        <v>-828.23589000000004</v>
      </c>
      <c r="AG53" s="59">
        <v>-542.68676000000005</v>
      </c>
      <c r="AH53" s="59">
        <v>-593.77965000000006</v>
      </c>
      <c r="AI53" s="59">
        <v>-155.83761999999999</v>
      </c>
      <c r="AJ53" s="59">
        <v>-154.05497</v>
      </c>
      <c r="AK53" s="59">
        <v>-98.524439999999998</v>
      </c>
      <c r="AL53" s="59">
        <v>-711.98428999999999</v>
      </c>
      <c r="AM53" s="59">
        <v>-73801.487150000001</v>
      </c>
    </row>
    <row r="54" spans="1:39">
      <c r="A54" s="64" t="s">
        <v>1299</v>
      </c>
      <c r="B54" s="59">
        <v>-19952.938030000001</v>
      </c>
      <c r="C54" s="59">
        <v>-2084.1696099999999</v>
      </c>
      <c r="D54" s="59">
        <v>-2598.0002599999998</v>
      </c>
      <c r="E54" s="59">
        <v>-980.75307999999995</v>
      </c>
      <c r="F54" s="59">
        <v>-270.50069999999999</v>
      </c>
      <c r="G54" s="59">
        <v>-199.7252</v>
      </c>
      <c r="H54" s="59">
        <v>-154.19479999999999</v>
      </c>
      <c r="I54" s="59">
        <v>-321.77772999999996</v>
      </c>
      <c r="J54" s="59">
        <v>-866.48519999999996</v>
      </c>
      <c r="K54" s="59">
        <v>-231.35435000000001</v>
      </c>
      <c r="L54" s="59">
        <v>-634.14197999999999</v>
      </c>
      <c r="M54" s="59">
        <v>-578.15922</v>
      </c>
      <c r="N54" s="59">
        <v>-114.06</v>
      </c>
      <c r="O54" s="59">
        <v>-745.99735999999996</v>
      </c>
      <c r="P54" s="59">
        <v>-279.06524999999999</v>
      </c>
      <c r="Q54" s="59">
        <v>-98.349720000000005</v>
      </c>
      <c r="R54" s="59">
        <v>-202.46385999999998</v>
      </c>
      <c r="S54" s="59">
        <v>-152.60335999999998</v>
      </c>
      <c r="T54" s="59">
        <v>-124.01974</v>
      </c>
      <c r="U54" s="59">
        <v>-1005.5835999999999</v>
      </c>
      <c r="V54" s="59">
        <v>-243.71628000000001</v>
      </c>
      <c r="W54" s="59">
        <v>-115.67889</v>
      </c>
      <c r="X54" s="59">
        <v>-1105.4801399999999</v>
      </c>
      <c r="Y54" s="59">
        <v>-441.51006999999998</v>
      </c>
      <c r="Z54" s="59">
        <v>-1016.67644</v>
      </c>
      <c r="AA54" s="59">
        <v>-384.72717999999998</v>
      </c>
      <c r="AB54" s="59">
        <v>-609.99792000000002</v>
      </c>
      <c r="AC54" s="59">
        <v>-367.54738000000003</v>
      </c>
      <c r="AD54" s="59">
        <v>-158.77249</v>
      </c>
      <c r="AE54" s="59">
        <v>-323.41859999999997</v>
      </c>
      <c r="AF54" s="59">
        <v>-998.46844999999996</v>
      </c>
      <c r="AG54" s="59">
        <v>-120.18919</v>
      </c>
      <c r="AH54" s="59">
        <v>-153.67486</v>
      </c>
      <c r="AI54" s="59">
        <v>-77.949699999999993</v>
      </c>
      <c r="AJ54" s="59">
        <v>-8.7270599999999998</v>
      </c>
      <c r="AK54" s="59">
        <v>-37.97842</v>
      </c>
      <c r="AL54" s="59">
        <v>-172.24644000000001</v>
      </c>
      <c r="AM54" s="59">
        <v>-37931.102559999999</v>
      </c>
    </row>
    <row r="55" spans="1:39">
      <c r="A55" s="64" t="s">
        <v>1274</v>
      </c>
      <c r="B55" s="59">
        <v>-688.65899000000002</v>
      </c>
      <c r="C55" s="59">
        <v>-471.89152000000001</v>
      </c>
      <c r="D55" s="59">
        <v>-8406.8648499999999</v>
      </c>
      <c r="E55" s="59">
        <v>-432.04984000000002</v>
      </c>
      <c r="F55" s="59">
        <v>-90.844759999999994</v>
      </c>
      <c r="G55" s="59">
        <v>-57.097919999999995</v>
      </c>
      <c r="H55" s="59">
        <v>-135.42762999999999</v>
      </c>
      <c r="I55" s="59">
        <v>-112.80083999999999</v>
      </c>
      <c r="J55" s="59">
        <v>-17.149279999999997</v>
      </c>
      <c r="K55" s="59">
        <v>-222.81092999999998</v>
      </c>
      <c r="L55" s="59">
        <v>-384.78379999999999</v>
      </c>
      <c r="M55" s="59">
        <v>-16.63287</v>
      </c>
      <c r="N55" s="59">
        <v>-190.98392000000001</v>
      </c>
      <c r="O55" s="59">
        <v>-33.697400000000002</v>
      </c>
      <c r="P55" s="59">
        <v>-199.99564000000001</v>
      </c>
      <c r="Q55" s="59">
        <v>-650.82382999999993</v>
      </c>
      <c r="R55" s="59">
        <v>0</v>
      </c>
      <c r="S55" s="59">
        <v>0</v>
      </c>
      <c r="T55" s="59">
        <v>-182.24539999999999</v>
      </c>
      <c r="U55" s="59">
        <v>-81.030509999999992</v>
      </c>
      <c r="V55" s="59">
        <v>-11.65611</v>
      </c>
      <c r="W55" s="59">
        <v>-34.937110000000004</v>
      </c>
      <c r="X55" s="59">
        <v>-105.77688999999999</v>
      </c>
      <c r="Y55" s="59">
        <v>-35.885449999999999</v>
      </c>
      <c r="Z55" s="59">
        <v>-12.92925</v>
      </c>
      <c r="AA55" s="59">
        <v>-7.3409599999999999</v>
      </c>
      <c r="AB55" s="59">
        <v>-89.858630000000005</v>
      </c>
      <c r="AC55" s="59">
        <v>-281.48606999999998</v>
      </c>
      <c r="AD55" s="59">
        <v>-134.64285000000001</v>
      </c>
      <c r="AE55" s="59">
        <v>-9.5254999999999992</v>
      </c>
      <c r="AF55" s="59">
        <v>-106.67722000000001</v>
      </c>
      <c r="AG55" s="59">
        <v>-24.03679</v>
      </c>
      <c r="AH55" s="59">
        <v>0</v>
      </c>
      <c r="AI55" s="59">
        <v>-5.9691999999999998</v>
      </c>
      <c r="AJ55" s="59">
        <v>-140.67082000000002</v>
      </c>
      <c r="AK55" s="59">
        <v>-26.715139999999998</v>
      </c>
      <c r="AL55" s="59">
        <v>-111.37669</v>
      </c>
      <c r="AM55" s="59">
        <v>-13515.274609999999</v>
      </c>
    </row>
    <row r="56" spans="1:39">
      <c r="A56" s="64" t="s">
        <v>1300</v>
      </c>
      <c r="B56" s="59">
        <v>-2077.00911</v>
      </c>
      <c r="C56" s="59">
        <v>-1653.1528600000001</v>
      </c>
      <c r="D56" s="59">
        <v>-5570.6339400000006</v>
      </c>
      <c r="E56" s="59">
        <v>-2.7789899999999998</v>
      </c>
      <c r="F56" s="59">
        <v>-20.120609999999999</v>
      </c>
      <c r="G56" s="59">
        <v>-75.309550000000002</v>
      </c>
      <c r="H56" s="59">
        <v>-14.21058</v>
      </c>
      <c r="I56" s="59">
        <v>-236.95188000000002</v>
      </c>
      <c r="J56" s="59">
        <v>-132.71328</v>
      </c>
      <c r="K56" s="59">
        <v>-16.53398</v>
      </c>
      <c r="L56" s="59">
        <v>-75.532619999999994</v>
      </c>
      <c r="M56" s="59">
        <v>-14.52215</v>
      </c>
      <c r="N56" s="59">
        <v>-6.5468000000000002</v>
      </c>
      <c r="O56" s="59">
        <v>-40.053910000000002</v>
      </c>
      <c r="P56" s="59">
        <v>-158.40164999999999</v>
      </c>
      <c r="Q56" s="59">
        <v>-240.18839000000003</v>
      </c>
      <c r="R56" s="59">
        <v>-148.94447</v>
      </c>
      <c r="S56" s="59">
        <v>-12.187430000000001</v>
      </c>
      <c r="T56" s="59">
        <v>0</v>
      </c>
      <c r="U56" s="59">
        <v>-98.454080000000005</v>
      </c>
      <c r="V56" s="59">
        <v>0</v>
      </c>
      <c r="W56" s="59">
        <v>-10.116719999999999</v>
      </c>
      <c r="X56" s="59">
        <v>-454.83992000000001</v>
      </c>
      <c r="Y56" s="59">
        <v>-99.95235000000001</v>
      </c>
      <c r="Z56" s="59">
        <v>-225.86573000000001</v>
      </c>
      <c r="AA56" s="59">
        <v>-83.031170000000003</v>
      </c>
      <c r="AB56" s="59">
        <v>-159.79718</v>
      </c>
      <c r="AC56" s="59">
        <v>-301.48897999999997</v>
      </c>
      <c r="AD56" s="59">
        <v>-50.071010000000001</v>
      </c>
      <c r="AE56" s="59">
        <v>0</v>
      </c>
      <c r="AF56" s="59">
        <v>-170.37092000000001</v>
      </c>
      <c r="AG56" s="59">
        <v>-22.340009999999999</v>
      </c>
      <c r="AH56" s="59">
        <v>0</v>
      </c>
      <c r="AI56" s="59">
        <v>-9.4033999999999995</v>
      </c>
      <c r="AJ56" s="59">
        <v>0</v>
      </c>
      <c r="AK56" s="59">
        <v>-17.90399</v>
      </c>
      <c r="AL56" s="59">
        <v>-52.299699999999994</v>
      </c>
      <c r="AM56" s="59">
        <v>-12251.727359999999</v>
      </c>
    </row>
    <row r="57" spans="1:39">
      <c r="A57" s="64" t="s">
        <v>1275</v>
      </c>
      <c r="B57" s="59">
        <v>-6699.0729099999999</v>
      </c>
      <c r="C57" s="59">
        <v>-3788.3247700000002</v>
      </c>
      <c r="D57" s="59">
        <v>-2350.5437000000002</v>
      </c>
      <c r="E57" s="59">
        <v>-9305.1263900000013</v>
      </c>
      <c r="F57" s="59">
        <v>-3773.8555499999998</v>
      </c>
      <c r="G57" s="59">
        <v>-5264.5097800000003</v>
      </c>
      <c r="H57" s="59">
        <v>-1543.28271</v>
      </c>
      <c r="I57" s="59">
        <v>-1322.53117</v>
      </c>
      <c r="J57" s="59">
        <v>-3560.2811200000001</v>
      </c>
      <c r="K57" s="59">
        <v>-1468.0873300000001</v>
      </c>
      <c r="L57" s="59">
        <v>-4790.8473600000007</v>
      </c>
      <c r="M57" s="59">
        <v>-2330.6381099999999</v>
      </c>
      <c r="N57" s="59">
        <v>-3046.1770499999998</v>
      </c>
      <c r="O57" s="59">
        <v>-1482.2254800000001</v>
      </c>
      <c r="P57" s="59">
        <v>-991.42948000000001</v>
      </c>
      <c r="Q57" s="59">
        <v>-354.35570000000001</v>
      </c>
      <c r="R57" s="59">
        <v>-310.90765000000005</v>
      </c>
      <c r="S57" s="59">
        <v>-1082.5266100000001</v>
      </c>
      <c r="T57" s="59">
        <v>-2340.9072299999998</v>
      </c>
      <c r="U57" s="59">
        <v>-1456.62817</v>
      </c>
      <c r="V57" s="59">
        <v>-542.68383999999992</v>
      </c>
      <c r="W57" s="59">
        <v>-2521.2996699999999</v>
      </c>
      <c r="X57" s="59">
        <v>-1059.7872</v>
      </c>
      <c r="Y57" s="59">
        <v>-870.96683999999993</v>
      </c>
      <c r="Z57" s="59">
        <v>-1696.09662</v>
      </c>
      <c r="AA57" s="59">
        <v>-1610.01729</v>
      </c>
      <c r="AB57" s="59">
        <v>-1640.8414700000001</v>
      </c>
      <c r="AC57" s="59">
        <v>-4284.9337699999996</v>
      </c>
      <c r="AD57" s="59">
        <v>-107.60934</v>
      </c>
      <c r="AE57" s="59">
        <v>-213.61693</v>
      </c>
      <c r="AF57" s="59">
        <v>-226.68562</v>
      </c>
      <c r="AG57" s="59">
        <v>-400.49621000000002</v>
      </c>
      <c r="AH57" s="59">
        <v>-1075.77881</v>
      </c>
      <c r="AI57" s="59">
        <v>-114.20161999999999</v>
      </c>
      <c r="AJ57" s="59">
        <v>-197.77852999999999</v>
      </c>
      <c r="AK57" s="59">
        <v>0</v>
      </c>
      <c r="AL57" s="59">
        <v>-1159.4077500000001</v>
      </c>
      <c r="AM57" s="59">
        <v>-74984.459780000005</v>
      </c>
    </row>
    <row r="58" spans="1:39">
      <c r="A58" s="64" t="s">
        <v>201</v>
      </c>
      <c r="B58" s="59">
        <v>-10083.412699999999</v>
      </c>
      <c r="C58" s="59">
        <v>-2708.75641</v>
      </c>
      <c r="D58" s="59">
        <v>-3560.4575399999999</v>
      </c>
      <c r="E58" s="59">
        <v>0</v>
      </c>
      <c r="F58" s="59">
        <v>0</v>
      </c>
      <c r="G58" s="59">
        <v>-246.53557000000001</v>
      </c>
      <c r="H58" s="59">
        <v>0</v>
      </c>
      <c r="I58" s="59">
        <v>-878.26112000000001</v>
      </c>
      <c r="J58" s="59">
        <v>-1192.07087</v>
      </c>
      <c r="K58" s="59">
        <v>-613.54256999999996</v>
      </c>
      <c r="L58" s="59">
        <v>-273.07024999999999</v>
      </c>
      <c r="M58" s="59">
        <v>0</v>
      </c>
      <c r="N58" s="59">
        <v>-11.350340000000001</v>
      </c>
      <c r="O58" s="59">
        <v>-375.73881</v>
      </c>
      <c r="P58" s="59">
        <v>-31.720099999999999</v>
      </c>
      <c r="Q58" s="59">
        <v>-45.131169999999997</v>
      </c>
      <c r="R58" s="59">
        <v>-636.48255000000006</v>
      </c>
      <c r="S58" s="59">
        <v>-171.376</v>
      </c>
      <c r="T58" s="59">
        <v>0</v>
      </c>
      <c r="U58" s="59">
        <v>-382.62058000000002</v>
      </c>
      <c r="V58" s="59">
        <v>-270.17944</v>
      </c>
      <c r="W58" s="59">
        <v>-1.3922399999999999</v>
      </c>
      <c r="X58" s="59">
        <v>-1328.6075700000001</v>
      </c>
      <c r="Y58" s="59">
        <v>-18.695250000000001</v>
      </c>
      <c r="Z58" s="59">
        <v>-1428.4876499999998</v>
      </c>
      <c r="AA58" s="59">
        <v>-456.44765000000001</v>
      </c>
      <c r="AB58" s="59">
        <v>-68.25806</v>
      </c>
      <c r="AC58" s="59">
        <v>-482.06705999999997</v>
      </c>
      <c r="AD58" s="59">
        <v>0</v>
      </c>
      <c r="AE58" s="59">
        <v>-210.33992000000001</v>
      </c>
      <c r="AF58" s="59">
        <v>-302.13797</v>
      </c>
      <c r="AG58" s="59">
        <v>-5.7080000000000002</v>
      </c>
      <c r="AH58" s="59">
        <v>-314.51089000000002</v>
      </c>
      <c r="AI58" s="59">
        <v>-90.381830000000008</v>
      </c>
      <c r="AJ58" s="59">
        <v>0</v>
      </c>
      <c r="AK58" s="59">
        <v>0</v>
      </c>
      <c r="AL58" s="59">
        <v>-272.12347999999997</v>
      </c>
      <c r="AM58" s="59">
        <v>-26459.863590000001</v>
      </c>
    </row>
    <row r="59" spans="1:39">
      <c r="A59" s="64" t="s">
        <v>202</v>
      </c>
      <c r="B59" s="59">
        <v>-10489.179830000001</v>
      </c>
      <c r="C59" s="59">
        <v>-11986.100699999999</v>
      </c>
      <c r="D59" s="59">
        <v>-8450.3318199999994</v>
      </c>
      <c r="E59" s="59">
        <v>-5481.35952</v>
      </c>
      <c r="F59" s="59">
        <v>-4152.9539999999997</v>
      </c>
      <c r="G59" s="59">
        <v>-4903.643</v>
      </c>
      <c r="H59" s="59">
        <v>-2530.7053799999999</v>
      </c>
      <c r="I59" s="59">
        <v>-6152.82006</v>
      </c>
      <c r="J59" s="59">
        <v>-4539.1822999999995</v>
      </c>
      <c r="K59" s="59">
        <v>-4950.78</v>
      </c>
      <c r="L59" s="59">
        <v>-4750.3989700000002</v>
      </c>
      <c r="M59" s="59">
        <v>-7451.3040799999999</v>
      </c>
      <c r="N59" s="59">
        <v>-10359.40206</v>
      </c>
      <c r="O59" s="59">
        <v>-4495.26</v>
      </c>
      <c r="P59" s="59">
        <v>-3782.2088599999997</v>
      </c>
      <c r="Q59" s="59">
        <v>-1410.57367</v>
      </c>
      <c r="R59" s="59">
        <v>-1371.6981599999999</v>
      </c>
      <c r="S59" s="59">
        <v>-2789.38868</v>
      </c>
      <c r="T59" s="59">
        <v>-2485.0900699999997</v>
      </c>
      <c r="U59" s="59">
        <v>-4173.8729999999996</v>
      </c>
      <c r="V59" s="59">
        <v>-2894.2757000000001</v>
      </c>
      <c r="W59" s="59">
        <v>-1606.63257</v>
      </c>
      <c r="X59" s="59">
        <v>-4496.7172399999999</v>
      </c>
      <c r="Y59" s="59">
        <v>-2849.1950099999999</v>
      </c>
      <c r="Z59" s="59">
        <v>-2925.5259999999998</v>
      </c>
      <c r="AA59" s="59">
        <v>-3541.0294800000001</v>
      </c>
      <c r="AB59" s="59">
        <v>-8745.56</v>
      </c>
      <c r="AC59" s="59">
        <v>-8506.9889999999996</v>
      </c>
      <c r="AD59" s="59">
        <v>-687.303</v>
      </c>
      <c r="AE59" s="59">
        <v>-5722.1009999999997</v>
      </c>
      <c r="AF59" s="59">
        <v>-317.75799999999998</v>
      </c>
      <c r="AG59" s="59">
        <v>-1938.4449999999999</v>
      </c>
      <c r="AH59" s="59">
        <v>-1976.2587900000001</v>
      </c>
      <c r="AI59" s="59">
        <v>-715.96600000000001</v>
      </c>
      <c r="AJ59" s="59">
        <v>-759.09500000000003</v>
      </c>
      <c r="AK59" s="59">
        <v>0</v>
      </c>
      <c r="AL59" s="59">
        <v>-5250.2360199999994</v>
      </c>
      <c r="AM59" s="59">
        <v>-159639.34197000001</v>
      </c>
    </row>
    <row r="60" spans="1:39">
      <c r="A60" s="64" t="s">
        <v>203</v>
      </c>
      <c r="B60" s="59">
        <v>-20468.72435</v>
      </c>
      <c r="C60" s="59">
        <v>-713.30411000000004</v>
      </c>
      <c r="D60" s="59">
        <v>-16327.731880000001</v>
      </c>
      <c r="E60" s="59">
        <v>-8457.0776900000001</v>
      </c>
      <c r="F60" s="59">
        <v>-3374.6925699999997</v>
      </c>
      <c r="G60" s="59">
        <v>-2374.0210899999997</v>
      </c>
      <c r="H60" s="59">
        <v>-3507.2867900000001</v>
      </c>
      <c r="I60" s="59">
        <v>0</v>
      </c>
      <c r="J60" s="59">
        <v>-4984.4009000000005</v>
      </c>
      <c r="K60" s="59">
        <v>-6401.0680999999995</v>
      </c>
      <c r="L60" s="59">
        <v>-66.72</v>
      </c>
      <c r="M60" s="59">
        <v>-1516.9684199999999</v>
      </c>
      <c r="N60" s="59">
        <v>-10182.63027</v>
      </c>
      <c r="O60" s="59">
        <v>-1537.3889899999999</v>
      </c>
      <c r="P60" s="59">
        <v>-2559.0679700000001</v>
      </c>
      <c r="Q60" s="59">
        <v>-161.09522000000001</v>
      </c>
      <c r="R60" s="59">
        <v>-522.20420999999999</v>
      </c>
      <c r="S60" s="59">
        <v>0</v>
      </c>
      <c r="T60" s="59">
        <v>-4759.3567499999999</v>
      </c>
      <c r="U60" s="59">
        <v>-4245.3146399999996</v>
      </c>
      <c r="V60" s="59">
        <v>-399.29566</v>
      </c>
      <c r="W60" s="59">
        <v>-1920.4790800000001</v>
      </c>
      <c r="X60" s="59">
        <v>-393.53227000000004</v>
      </c>
      <c r="Y60" s="59">
        <v>-1810.02745</v>
      </c>
      <c r="Z60" s="59">
        <v>-213.18244000000001</v>
      </c>
      <c r="AA60" s="59">
        <v>-763.95134999999993</v>
      </c>
      <c r="AB60" s="59">
        <v>-422.54016999999999</v>
      </c>
      <c r="AC60" s="59">
        <v>-5212.1080099999999</v>
      </c>
      <c r="AD60" s="59">
        <v>0</v>
      </c>
      <c r="AE60" s="59">
        <v>-2456.08491</v>
      </c>
      <c r="AF60" s="59">
        <v>-3058.1104599999999</v>
      </c>
      <c r="AG60" s="59">
        <v>-126.82597</v>
      </c>
      <c r="AH60" s="59">
        <v>-605.83487000000002</v>
      </c>
      <c r="AI60" s="59">
        <v>-390.71740999999997</v>
      </c>
      <c r="AJ60" s="59">
        <v>0</v>
      </c>
      <c r="AK60" s="59">
        <v>-255.94926000000001</v>
      </c>
      <c r="AL60" s="59">
        <v>-247.50351999999998</v>
      </c>
      <c r="AM60" s="59">
        <v>-110435.19678</v>
      </c>
    </row>
    <row r="61" spans="1:39">
      <c r="A61" s="64" t="s">
        <v>204</v>
      </c>
      <c r="B61" s="59">
        <v>0</v>
      </c>
      <c r="C61" s="59">
        <v>0</v>
      </c>
      <c r="D61" s="59">
        <v>0</v>
      </c>
      <c r="E61" s="59">
        <v>0</v>
      </c>
      <c r="F61" s="59">
        <v>0</v>
      </c>
      <c r="G61" s="59">
        <v>0</v>
      </c>
      <c r="H61" s="59">
        <v>0</v>
      </c>
      <c r="I61" s="59">
        <v>0</v>
      </c>
      <c r="J61" s="59">
        <v>0</v>
      </c>
      <c r="K61" s="59">
        <v>0</v>
      </c>
      <c r="L61" s="59">
        <v>-96.825479999999999</v>
      </c>
      <c r="M61" s="59">
        <v>0</v>
      </c>
      <c r="N61" s="59">
        <v>0</v>
      </c>
      <c r="O61" s="59">
        <v>0</v>
      </c>
      <c r="P61" s="59">
        <v>0</v>
      </c>
      <c r="Q61" s="59">
        <v>0</v>
      </c>
      <c r="R61" s="59">
        <v>0</v>
      </c>
      <c r="S61" s="59">
        <v>0</v>
      </c>
      <c r="T61" s="59">
        <v>0</v>
      </c>
      <c r="U61" s="59">
        <v>0</v>
      </c>
      <c r="V61" s="59">
        <v>0</v>
      </c>
      <c r="W61" s="59">
        <v>0</v>
      </c>
      <c r="X61" s="59">
        <v>0</v>
      </c>
      <c r="Y61" s="59">
        <v>0</v>
      </c>
      <c r="Z61" s="59">
        <v>0</v>
      </c>
      <c r="AA61" s="59">
        <v>0</v>
      </c>
      <c r="AB61" s="59">
        <v>0</v>
      </c>
      <c r="AC61" s="59">
        <v>0</v>
      </c>
      <c r="AD61" s="59">
        <v>0</v>
      </c>
      <c r="AE61" s="59">
        <v>0</v>
      </c>
      <c r="AF61" s="59">
        <v>0</v>
      </c>
      <c r="AG61" s="59">
        <v>0</v>
      </c>
      <c r="AH61" s="59">
        <v>0</v>
      </c>
      <c r="AI61" s="59">
        <v>0</v>
      </c>
      <c r="AJ61" s="59">
        <v>0</v>
      </c>
      <c r="AK61" s="59">
        <v>0</v>
      </c>
      <c r="AL61" s="59">
        <v>0</v>
      </c>
      <c r="AM61" s="59">
        <v>-96.825479999999999</v>
      </c>
    </row>
    <row r="62" spans="1:39">
      <c r="A62" s="64" t="s">
        <v>205</v>
      </c>
      <c r="B62" s="59">
        <v>0</v>
      </c>
      <c r="C62" s="59">
        <v>0</v>
      </c>
      <c r="D62" s="59">
        <v>0</v>
      </c>
      <c r="E62" s="59">
        <v>0</v>
      </c>
      <c r="F62" s="59">
        <v>0</v>
      </c>
      <c r="G62" s="59">
        <v>0</v>
      </c>
      <c r="H62" s="59">
        <v>0</v>
      </c>
      <c r="I62" s="59">
        <v>0</v>
      </c>
      <c r="J62" s="59">
        <v>0</v>
      </c>
      <c r="K62" s="59">
        <v>0</v>
      </c>
      <c r="L62" s="59">
        <v>0</v>
      </c>
      <c r="M62" s="59">
        <v>0</v>
      </c>
      <c r="N62" s="59">
        <v>0</v>
      </c>
      <c r="O62" s="59">
        <v>0</v>
      </c>
      <c r="P62" s="59">
        <v>0</v>
      </c>
      <c r="Q62" s="59">
        <v>0</v>
      </c>
      <c r="R62" s="59">
        <v>0</v>
      </c>
      <c r="S62" s="59">
        <v>0</v>
      </c>
      <c r="T62" s="59">
        <v>0</v>
      </c>
      <c r="U62" s="59">
        <v>0</v>
      </c>
      <c r="V62" s="59">
        <v>0</v>
      </c>
      <c r="W62" s="59">
        <v>0</v>
      </c>
      <c r="X62" s="59">
        <v>0</v>
      </c>
      <c r="Y62" s="59">
        <v>0</v>
      </c>
      <c r="Z62" s="59">
        <v>0</v>
      </c>
      <c r="AA62" s="59">
        <v>0</v>
      </c>
      <c r="AB62" s="59">
        <v>0</v>
      </c>
      <c r="AC62" s="59">
        <v>0</v>
      </c>
      <c r="AD62" s="59">
        <v>0</v>
      </c>
      <c r="AE62" s="59">
        <v>0</v>
      </c>
      <c r="AF62" s="59">
        <v>0</v>
      </c>
      <c r="AG62" s="59">
        <v>0</v>
      </c>
      <c r="AH62" s="59">
        <v>0</v>
      </c>
      <c r="AI62" s="59">
        <v>0</v>
      </c>
      <c r="AJ62" s="59">
        <v>0</v>
      </c>
      <c r="AK62" s="59">
        <v>0</v>
      </c>
      <c r="AL62" s="59">
        <v>0</v>
      </c>
      <c r="AM62" s="59">
        <v>0</v>
      </c>
    </row>
    <row r="63" spans="1:39">
      <c r="A63" s="64" t="s">
        <v>1003</v>
      </c>
      <c r="B63" s="59">
        <v>-1225.5278999999998</v>
      </c>
      <c r="C63" s="59">
        <v>-143.02520999999999</v>
      </c>
      <c r="D63" s="59">
        <v>-180.34604999999999</v>
      </c>
      <c r="E63" s="59">
        <v>0</v>
      </c>
      <c r="F63" s="59">
        <v>-63.723379999999999</v>
      </c>
      <c r="G63" s="59">
        <v>-22.651859999999999</v>
      </c>
      <c r="H63" s="59">
        <v>-68.210619999999992</v>
      </c>
      <c r="I63" s="59">
        <v>0</v>
      </c>
      <c r="J63" s="59">
        <v>-83.950220000000002</v>
      </c>
      <c r="K63" s="59">
        <v>-240.81773000000001</v>
      </c>
      <c r="L63" s="59">
        <v>-65.401579999999996</v>
      </c>
      <c r="M63" s="59">
        <v>-70.007149999999996</v>
      </c>
      <c r="N63" s="59">
        <v>-378.93711999999999</v>
      </c>
      <c r="O63" s="59">
        <v>0</v>
      </c>
      <c r="P63" s="59">
        <v>0</v>
      </c>
      <c r="Q63" s="59">
        <v>-42.263390000000001</v>
      </c>
      <c r="R63" s="59">
        <v>0</v>
      </c>
      <c r="S63" s="59">
        <v>0</v>
      </c>
      <c r="T63" s="59">
        <v>-149.19878</v>
      </c>
      <c r="U63" s="59">
        <v>0</v>
      </c>
      <c r="V63" s="59">
        <v>0</v>
      </c>
      <c r="W63" s="59">
        <v>0</v>
      </c>
      <c r="X63" s="59">
        <v>0</v>
      </c>
      <c r="Y63" s="59">
        <v>-69.558570000000003</v>
      </c>
      <c r="Z63" s="59">
        <v>0</v>
      </c>
      <c r="AA63" s="59">
        <v>-30.919229999999999</v>
      </c>
      <c r="AB63" s="59">
        <v>0</v>
      </c>
      <c r="AC63" s="59">
        <v>0</v>
      </c>
      <c r="AD63" s="59">
        <v>0</v>
      </c>
      <c r="AE63" s="59">
        <v>-96.383789999999991</v>
      </c>
      <c r="AF63" s="59">
        <v>0</v>
      </c>
      <c r="AG63" s="59">
        <v>-25.17427</v>
      </c>
      <c r="AH63" s="59">
        <v>-89.795270000000002</v>
      </c>
      <c r="AI63" s="59">
        <v>0</v>
      </c>
      <c r="AJ63" s="59">
        <v>-12.800120000000001</v>
      </c>
      <c r="AK63" s="59">
        <v>0</v>
      </c>
      <c r="AL63" s="59">
        <v>0</v>
      </c>
      <c r="AM63" s="59">
        <v>-3058.6922400000003</v>
      </c>
    </row>
    <row r="64" spans="1:39">
      <c r="A64" s="64" t="s">
        <v>1004</v>
      </c>
      <c r="B64" s="59">
        <v>-1188.84581</v>
      </c>
      <c r="C64" s="59">
        <v>-283.68803000000003</v>
      </c>
      <c r="D64" s="59">
        <v>-407.48</v>
      </c>
      <c r="E64" s="59">
        <v>0</v>
      </c>
      <c r="F64" s="59">
        <v>-49.931050000000006</v>
      </c>
      <c r="G64" s="59">
        <v>-46.389129999999994</v>
      </c>
      <c r="H64" s="59">
        <v>-34.703789999999998</v>
      </c>
      <c r="I64" s="59">
        <v>0</v>
      </c>
      <c r="J64" s="59">
        <v>-116.58127999999999</v>
      </c>
      <c r="K64" s="59">
        <v>-33.662680000000002</v>
      </c>
      <c r="L64" s="59">
        <v>-51.344980000000007</v>
      </c>
      <c r="M64" s="59">
        <v>-116.70739999999999</v>
      </c>
      <c r="N64" s="59">
        <v>-28.258689999999998</v>
      </c>
      <c r="O64" s="59">
        <v>0</v>
      </c>
      <c r="P64" s="59">
        <v>0</v>
      </c>
      <c r="Q64" s="59">
        <v>-23.790779999999998</v>
      </c>
      <c r="R64" s="59">
        <v>0</v>
      </c>
      <c r="S64" s="59">
        <v>0</v>
      </c>
      <c r="T64" s="59">
        <v>-22.8566</v>
      </c>
      <c r="U64" s="59">
        <v>0</v>
      </c>
      <c r="V64" s="59">
        <v>0</v>
      </c>
      <c r="W64" s="59">
        <v>0</v>
      </c>
      <c r="X64" s="59">
        <v>0</v>
      </c>
      <c r="Y64" s="59">
        <v>-75.595179999999999</v>
      </c>
      <c r="Z64" s="59">
        <v>0</v>
      </c>
      <c r="AA64" s="59">
        <v>-52.396470000000001</v>
      </c>
      <c r="AB64" s="59">
        <v>0</v>
      </c>
      <c r="AC64" s="59">
        <v>0</v>
      </c>
      <c r="AD64" s="59">
        <v>0</v>
      </c>
      <c r="AE64" s="59">
        <v>-23.18646</v>
      </c>
      <c r="AF64" s="59">
        <v>0</v>
      </c>
      <c r="AG64" s="59">
        <v>-28.9466</v>
      </c>
      <c r="AH64" s="59">
        <v>-40.746459999999999</v>
      </c>
      <c r="AI64" s="59">
        <v>0</v>
      </c>
      <c r="AJ64" s="59">
        <v>-2.4808300000000001</v>
      </c>
      <c r="AK64" s="59">
        <v>0</v>
      </c>
      <c r="AL64" s="59">
        <v>0</v>
      </c>
      <c r="AM64" s="59">
        <v>-2627.59222</v>
      </c>
    </row>
    <row r="65" spans="1:39">
      <c r="A65" s="64" t="s">
        <v>1202</v>
      </c>
      <c r="B65" s="59">
        <v>-61.65325</v>
      </c>
      <c r="C65" s="59">
        <v>-54.893929999999997</v>
      </c>
      <c r="D65" s="59">
        <v>-101.51757000000001</v>
      </c>
      <c r="E65" s="59">
        <v>0</v>
      </c>
      <c r="F65" s="59">
        <v>-22.588650000000001</v>
      </c>
      <c r="G65" s="59">
        <v>0</v>
      </c>
      <c r="H65" s="59">
        <v>-17.219529999999999</v>
      </c>
      <c r="I65" s="59">
        <v>-21.933589999999999</v>
      </c>
      <c r="J65" s="59">
        <v>0</v>
      </c>
      <c r="K65" s="59">
        <v>-139.51363000000001</v>
      </c>
      <c r="L65" s="59">
        <v>-15.493780000000001</v>
      </c>
      <c r="M65" s="59">
        <v>-0.18103</v>
      </c>
      <c r="N65" s="59">
        <v>-35.952419999999996</v>
      </c>
      <c r="O65" s="59">
        <v>-7.9668400000000004</v>
      </c>
      <c r="P65" s="59">
        <v>-1.14333</v>
      </c>
      <c r="Q65" s="59">
        <v>0</v>
      </c>
      <c r="R65" s="59">
        <v>0</v>
      </c>
      <c r="S65" s="59">
        <v>0</v>
      </c>
      <c r="T65" s="59">
        <v>-129.48340999999999</v>
      </c>
      <c r="U65" s="59">
        <v>-3.0124599999999999</v>
      </c>
      <c r="V65" s="59">
        <v>0</v>
      </c>
      <c r="W65" s="59">
        <v>0</v>
      </c>
      <c r="X65" s="59">
        <v>0</v>
      </c>
      <c r="Y65" s="59">
        <v>-16.697740000000003</v>
      </c>
      <c r="Z65" s="59">
        <v>-3.40706</v>
      </c>
      <c r="AA65" s="59">
        <v>-16.43318</v>
      </c>
      <c r="AB65" s="59">
        <v>-9.9085099999999997</v>
      </c>
      <c r="AC65" s="59">
        <v>-70.420899999999989</v>
      </c>
      <c r="AD65" s="59">
        <v>-0.27460000000000001</v>
      </c>
      <c r="AE65" s="59">
        <v>-1.2695799999999999</v>
      </c>
      <c r="AF65" s="59">
        <v>-10.01798</v>
      </c>
      <c r="AG65" s="59">
        <v>-0.37052999999999997</v>
      </c>
      <c r="AH65" s="59">
        <v>0</v>
      </c>
      <c r="AI65" s="59">
        <v>0</v>
      </c>
      <c r="AJ65" s="59">
        <v>0</v>
      </c>
      <c r="AK65" s="59">
        <v>0</v>
      </c>
      <c r="AL65" s="59">
        <v>-9.69956</v>
      </c>
      <c r="AM65" s="59">
        <v>-751.05306000000007</v>
      </c>
    </row>
    <row r="66" spans="1:39">
      <c r="A66" s="64" t="s">
        <v>1203</v>
      </c>
      <c r="B66" s="59">
        <v>-233.47457</v>
      </c>
      <c r="C66" s="59">
        <v>-222.05437000000001</v>
      </c>
      <c r="D66" s="59">
        <v>-163.23114000000001</v>
      </c>
      <c r="E66" s="59">
        <v>0</v>
      </c>
      <c r="F66" s="59">
        <v>-6.39201</v>
      </c>
      <c r="G66" s="59">
        <v>-16.027909999999999</v>
      </c>
      <c r="H66" s="59">
        <v>-8.2483400000000007</v>
      </c>
      <c r="I66" s="59">
        <v>-63.828540000000004</v>
      </c>
      <c r="J66" s="59">
        <v>0</v>
      </c>
      <c r="K66" s="59">
        <v>-5.0756600000000001</v>
      </c>
      <c r="L66" s="59">
        <v>-11.803600000000001</v>
      </c>
      <c r="M66" s="59">
        <v>-1.9023299999999999</v>
      </c>
      <c r="N66" s="59">
        <v>-4.7955800000000002</v>
      </c>
      <c r="O66" s="59">
        <v>-8.3877500000000005</v>
      </c>
      <c r="P66" s="59">
        <v>-20.437369999999998</v>
      </c>
      <c r="Q66" s="59">
        <v>-36.04909</v>
      </c>
      <c r="R66" s="59">
        <v>0</v>
      </c>
      <c r="S66" s="59">
        <v>0</v>
      </c>
      <c r="T66" s="59">
        <v>0</v>
      </c>
      <c r="U66" s="59">
        <v>-7.4944199999999999</v>
      </c>
      <c r="V66" s="59">
        <v>0</v>
      </c>
      <c r="W66" s="59">
        <v>0</v>
      </c>
      <c r="X66" s="59">
        <v>0</v>
      </c>
      <c r="Y66" s="59">
        <v>-21.34329</v>
      </c>
      <c r="Z66" s="59">
        <v>-53.479889999999997</v>
      </c>
      <c r="AA66" s="59">
        <v>-27.513819999999999</v>
      </c>
      <c r="AB66" s="59">
        <v>-14.790790000000001</v>
      </c>
      <c r="AC66" s="59">
        <v>-50.829129999999999</v>
      </c>
      <c r="AD66" s="59">
        <v>-16.20468</v>
      </c>
      <c r="AE66" s="59">
        <v>0</v>
      </c>
      <c r="AF66" s="59">
        <v>-34.777589999999996</v>
      </c>
      <c r="AG66" s="59">
        <v>-7.6566000000000001</v>
      </c>
      <c r="AH66" s="59">
        <v>0</v>
      </c>
      <c r="AI66" s="59">
        <v>-10.72664</v>
      </c>
      <c r="AJ66" s="59">
        <v>0</v>
      </c>
      <c r="AK66" s="59">
        <v>-13.818760000000001</v>
      </c>
      <c r="AL66" s="59">
        <v>-19.76802</v>
      </c>
      <c r="AM66" s="59">
        <v>-1080.1118899999999</v>
      </c>
    </row>
    <row r="67" spans="1:39">
      <c r="A67" s="64" t="s">
        <v>1204</v>
      </c>
      <c r="B67" s="59">
        <v>-1199.85924</v>
      </c>
      <c r="C67" s="59">
        <v>-87.16234</v>
      </c>
      <c r="D67" s="59">
        <v>-9.1262999999999987</v>
      </c>
      <c r="E67" s="59">
        <v>-2.5923499999999997</v>
      </c>
      <c r="F67" s="59">
        <v>-11.06732</v>
      </c>
      <c r="G67" s="59">
        <v>0</v>
      </c>
      <c r="H67" s="59">
        <v>-70.627539999999996</v>
      </c>
      <c r="I67" s="59">
        <v>-74.142619999999994</v>
      </c>
      <c r="J67" s="59">
        <v>0</v>
      </c>
      <c r="K67" s="59">
        <v>-76.287929999999989</v>
      </c>
      <c r="L67" s="59">
        <v>-89.941940000000002</v>
      </c>
      <c r="M67" s="59">
        <v>-22.867049999999999</v>
      </c>
      <c r="N67" s="59">
        <v>-61.213039999999999</v>
      </c>
      <c r="O67" s="59">
        <v>-14.503399999999999</v>
      </c>
      <c r="P67" s="59">
        <v>-22.450580000000002</v>
      </c>
      <c r="Q67" s="59">
        <v>0</v>
      </c>
      <c r="R67" s="59">
        <v>0</v>
      </c>
      <c r="S67" s="59">
        <v>-3.6682299999999999</v>
      </c>
      <c r="T67" s="59">
        <v>-52.110680000000002</v>
      </c>
      <c r="U67" s="59">
        <v>-19.74091</v>
      </c>
      <c r="V67" s="59">
        <v>0</v>
      </c>
      <c r="W67" s="59">
        <v>0</v>
      </c>
      <c r="X67" s="59">
        <v>0</v>
      </c>
      <c r="Y67" s="59">
        <v>-37.823999999999998</v>
      </c>
      <c r="Z67" s="59">
        <v>-39.118859999999998</v>
      </c>
      <c r="AA67" s="59">
        <v>-40.291080000000001</v>
      </c>
      <c r="AB67" s="59">
        <v>-17.138780000000001</v>
      </c>
      <c r="AC67" s="59">
        <v>-230.62464000000003</v>
      </c>
      <c r="AD67" s="59">
        <v>0</v>
      </c>
      <c r="AE67" s="59">
        <v>-2.57646</v>
      </c>
      <c r="AF67" s="59">
        <v>-0.22613</v>
      </c>
      <c r="AG67" s="59">
        <v>0</v>
      </c>
      <c r="AH67" s="59">
        <v>0</v>
      </c>
      <c r="AI67" s="59">
        <v>0</v>
      </c>
      <c r="AJ67" s="59">
        <v>0</v>
      </c>
      <c r="AK67" s="59">
        <v>0</v>
      </c>
      <c r="AL67" s="59">
        <v>-5.3627600000000006</v>
      </c>
      <c r="AM67" s="59">
        <v>-2190.5241800000003</v>
      </c>
    </row>
    <row r="68" spans="1:39">
      <c r="A68" s="64" t="s">
        <v>1205</v>
      </c>
      <c r="B68" s="59">
        <v>-495.04755</v>
      </c>
      <c r="C68" s="59">
        <v>-159.20516000000001</v>
      </c>
      <c r="D68" s="59">
        <v>-137.04294000000002</v>
      </c>
      <c r="E68" s="59">
        <v>0</v>
      </c>
      <c r="F68" s="59">
        <v>0</v>
      </c>
      <c r="G68" s="59">
        <v>-3.1143899999999998</v>
      </c>
      <c r="H68" s="59">
        <v>0</v>
      </c>
      <c r="I68" s="59">
        <v>-62.586300000000001</v>
      </c>
      <c r="J68" s="59">
        <v>0</v>
      </c>
      <c r="K68" s="59">
        <v>-23.980080000000001</v>
      </c>
      <c r="L68" s="59">
        <v>-21.891310000000001</v>
      </c>
      <c r="M68" s="59">
        <v>0</v>
      </c>
      <c r="N68" s="59">
        <v>-8.5018200000000004</v>
      </c>
      <c r="O68" s="59">
        <v>-27.364729999999998</v>
      </c>
      <c r="P68" s="59">
        <v>-9.1631299999999989</v>
      </c>
      <c r="Q68" s="59">
        <v>0</v>
      </c>
      <c r="R68" s="59">
        <v>0</v>
      </c>
      <c r="S68" s="59">
        <v>0</v>
      </c>
      <c r="T68" s="59">
        <v>0</v>
      </c>
      <c r="U68" s="59">
        <v>-4.5889600000000002</v>
      </c>
      <c r="V68" s="59">
        <v>0</v>
      </c>
      <c r="W68" s="59">
        <v>0</v>
      </c>
      <c r="X68" s="59">
        <v>0</v>
      </c>
      <c r="Y68" s="59">
        <v>-22.188369999999999</v>
      </c>
      <c r="Z68" s="59">
        <v>-18.552019999999999</v>
      </c>
      <c r="AA68" s="59">
        <v>-30.487490000000001</v>
      </c>
      <c r="AB68" s="59">
        <v>0</v>
      </c>
      <c r="AC68" s="59">
        <v>-43.765180000000001</v>
      </c>
      <c r="AD68" s="59">
        <v>0</v>
      </c>
      <c r="AE68" s="59">
        <v>-10.616479999999999</v>
      </c>
      <c r="AF68" s="59">
        <v>-84.608729999999994</v>
      </c>
      <c r="AG68" s="59">
        <v>-8.8995200000000008</v>
      </c>
      <c r="AH68" s="59">
        <v>0</v>
      </c>
      <c r="AI68" s="59">
        <v>-4.5361899999999995</v>
      </c>
      <c r="AJ68" s="59">
        <v>0</v>
      </c>
      <c r="AK68" s="59">
        <v>0</v>
      </c>
      <c r="AL68" s="59">
        <v>-13.448450000000001</v>
      </c>
      <c r="AM68" s="59">
        <v>-1189.5888</v>
      </c>
    </row>
    <row r="69" spans="1:39">
      <c r="A69" s="391" t="s">
        <v>206</v>
      </c>
      <c r="B69" s="442">
        <v>16215.98177</v>
      </c>
      <c r="C69" s="442">
        <v>2620.45352</v>
      </c>
      <c r="D69" s="442">
        <v>11842.169820000001</v>
      </c>
      <c r="E69" s="442">
        <v>2588.489</v>
      </c>
      <c r="F69" s="442">
        <v>1505.5756999999999</v>
      </c>
      <c r="G69" s="442">
        <v>1355.5403700000002</v>
      </c>
      <c r="H69" s="442">
        <v>714.05157999999994</v>
      </c>
      <c r="I69" s="442">
        <v>2483.9601000000002</v>
      </c>
      <c r="J69" s="442">
        <v>1576.78431</v>
      </c>
      <c r="K69" s="442">
        <v>813.33153000000004</v>
      </c>
      <c r="L69" s="442">
        <v>859.21583999999996</v>
      </c>
      <c r="M69" s="442">
        <v>324.71152000000001</v>
      </c>
      <c r="N69" s="442">
        <v>2246.33637</v>
      </c>
      <c r="O69" s="442">
        <v>1229.57231</v>
      </c>
      <c r="P69" s="442">
        <v>1686.03979</v>
      </c>
      <c r="Q69" s="442">
        <v>701.18934999999999</v>
      </c>
      <c r="R69" s="442">
        <v>1388.3187399999999</v>
      </c>
      <c r="S69" s="442">
        <v>1261.0261799999998</v>
      </c>
      <c r="T69" s="442">
        <v>1337.52242</v>
      </c>
      <c r="U69" s="442">
        <v>1744.6669399999998</v>
      </c>
      <c r="V69" s="442">
        <v>1872.7451000000001</v>
      </c>
      <c r="W69" s="442">
        <v>1445.8299500000001</v>
      </c>
      <c r="X69" s="442">
        <v>6380.0886600000003</v>
      </c>
      <c r="Y69" s="442">
        <v>503.31025</v>
      </c>
      <c r="Z69" s="442">
        <v>3982.2393299999999</v>
      </c>
      <c r="AA69" s="442">
        <v>597.16246000000001</v>
      </c>
      <c r="AB69" s="442">
        <v>1145.6009099999999</v>
      </c>
      <c r="AC69" s="442">
        <v>4211.4511600000005</v>
      </c>
      <c r="AD69" s="442">
        <v>795.34417000000008</v>
      </c>
      <c r="AE69" s="442">
        <v>1504.8414299999999</v>
      </c>
      <c r="AF69" s="442">
        <v>2082.49118</v>
      </c>
      <c r="AG69" s="442">
        <v>1032.5284899999999</v>
      </c>
      <c r="AH69" s="442">
        <v>727.03733999999997</v>
      </c>
      <c r="AI69" s="442">
        <v>209.66696999999999</v>
      </c>
      <c r="AJ69" s="442">
        <v>742.19282999999996</v>
      </c>
      <c r="AK69" s="442">
        <v>298.98232999999999</v>
      </c>
      <c r="AL69" s="442">
        <v>986.42759999999998</v>
      </c>
      <c r="AM69" s="442">
        <v>83012.87732</v>
      </c>
    </row>
    <row r="70" spans="1:39">
      <c r="A70" s="64" t="s">
        <v>207</v>
      </c>
      <c r="B70" s="59">
        <v>0</v>
      </c>
      <c r="C70" s="59">
        <v>0</v>
      </c>
      <c r="D70" s="59">
        <v>0</v>
      </c>
      <c r="E70" s="59">
        <v>0</v>
      </c>
      <c r="F70" s="59">
        <v>0</v>
      </c>
      <c r="G70" s="59">
        <v>0</v>
      </c>
      <c r="H70" s="59">
        <v>0</v>
      </c>
      <c r="I70" s="59">
        <v>0</v>
      </c>
      <c r="J70" s="59">
        <v>18.5169</v>
      </c>
      <c r="K70" s="59">
        <v>0</v>
      </c>
      <c r="L70" s="59">
        <v>0</v>
      </c>
      <c r="M70" s="59">
        <v>4.4349999999999996</v>
      </c>
      <c r="N70" s="59">
        <v>156.61551</v>
      </c>
      <c r="O70" s="59">
        <v>711.49381000000005</v>
      </c>
      <c r="P70" s="59">
        <v>0</v>
      </c>
      <c r="Q70" s="59">
        <v>5.0289599999999997</v>
      </c>
      <c r="R70" s="59">
        <v>0</v>
      </c>
      <c r="S70" s="59">
        <v>78.432100000000005</v>
      </c>
      <c r="T70" s="59">
        <v>0</v>
      </c>
      <c r="U70" s="59">
        <v>0</v>
      </c>
      <c r="V70" s="59">
        <v>264.45471999999995</v>
      </c>
      <c r="W70" s="59">
        <v>52.16892</v>
      </c>
      <c r="X70" s="59">
        <v>0</v>
      </c>
      <c r="Y70" s="59">
        <v>0</v>
      </c>
      <c r="Z70" s="59">
        <v>0</v>
      </c>
      <c r="AA70" s="59">
        <v>0</v>
      </c>
      <c r="AB70" s="59">
        <v>0</v>
      </c>
      <c r="AC70" s="59">
        <v>0</v>
      </c>
      <c r="AD70" s="59">
        <v>0</v>
      </c>
      <c r="AE70" s="59">
        <v>0</v>
      </c>
      <c r="AF70" s="59">
        <v>0</v>
      </c>
      <c r="AG70" s="59">
        <v>0</v>
      </c>
      <c r="AH70" s="59">
        <v>0</v>
      </c>
      <c r="AI70" s="59">
        <v>0</v>
      </c>
      <c r="AJ70" s="59">
        <v>0</v>
      </c>
      <c r="AK70" s="59">
        <v>0</v>
      </c>
      <c r="AL70" s="59">
        <v>0</v>
      </c>
      <c r="AM70" s="59">
        <v>1291.1459199999999</v>
      </c>
    </row>
    <row r="71" spans="1:39">
      <c r="A71" s="64" t="s">
        <v>208</v>
      </c>
      <c r="B71" s="59">
        <v>11076.610189999999</v>
      </c>
      <c r="C71" s="59">
        <v>1253.6172199999999</v>
      </c>
      <c r="D71" s="59">
        <v>2175.21155</v>
      </c>
      <c r="E71" s="59">
        <v>671.46912999999995</v>
      </c>
      <c r="F71" s="59">
        <v>440.31383</v>
      </c>
      <c r="G71" s="59">
        <v>528.46524999999997</v>
      </c>
      <c r="H71" s="59">
        <v>377.18705999999997</v>
      </c>
      <c r="I71" s="59">
        <v>1012.21829</v>
      </c>
      <c r="J71" s="59">
        <v>856.49325999999996</v>
      </c>
      <c r="K71" s="59">
        <v>715.92899999999997</v>
      </c>
      <c r="L71" s="59">
        <v>499.91671000000002</v>
      </c>
      <c r="M71" s="59">
        <v>214.46487999999999</v>
      </c>
      <c r="N71" s="59">
        <v>1189.2742499999999</v>
      </c>
      <c r="O71" s="59">
        <v>882.08087</v>
      </c>
      <c r="P71" s="59">
        <v>603.70808999999997</v>
      </c>
      <c r="Q71" s="59">
        <v>19.124369999999999</v>
      </c>
      <c r="R71" s="59">
        <v>127.38217999999999</v>
      </c>
      <c r="S71" s="59">
        <v>246.52564000000001</v>
      </c>
      <c r="T71" s="59">
        <v>1228.87933</v>
      </c>
      <c r="U71" s="59">
        <v>1605.2168000000001</v>
      </c>
      <c r="V71" s="59">
        <v>329.78777000000002</v>
      </c>
      <c r="W71" s="59">
        <v>450.33229999999998</v>
      </c>
      <c r="X71" s="59">
        <v>1141.8050900000001</v>
      </c>
      <c r="Y71" s="59">
        <v>304.88615999999996</v>
      </c>
      <c r="Z71" s="59">
        <v>701.67899</v>
      </c>
      <c r="AA71" s="59">
        <v>250.9811</v>
      </c>
      <c r="AB71" s="59">
        <v>497.46441999999996</v>
      </c>
      <c r="AC71" s="59">
        <v>3155.1665499999999</v>
      </c>
      <c r="AD71" s="59">
        <v>207.94307999999998</v>
      </c>
      <c r="AE71" s="59">
        <v>1167.3583500000002</v>
      </c>
      <c r="AF71" s="59">
        <v>1626.02388</v>
      </c>
      <c r="AG71" s="59">
        <v>493.85017999999997</v>
      </c>
      <c r="AH71" s="59">
        <v>202.72754</v>
      </c>
      <c r="AI71" s="59">
        <v>112.54796</v>
      </c>
      <c r="AJ71" s="59">
        <v>37.623530000000002</v>
      </c>
      <c r="AK71" s="59">
        <v>130.49947</v>
      </c>
      <c r="AL71" s="59">
        <v>420.97514000000001</v>
      </c>
      <c r="AM71" s="59">
        <v>36955.739409999995</v>
      </c>
    </row>
    <row r="72" spans="1:39">
      <c r="A72" s="64" t="s">
        <v>209</v>
      </c>
      <c r="B72" s="59">
        <v>11483.016</v>
      </c>
      <c r="C72" s="59">
        <v>1412.91318</v>
      </c>
      <c r="D72" s="59">
        <v>11260.19515</v>
      </c>
      <c r="E72" s="59">
        <v>3086.36483</v>
      </c>
      <c r="F72" s="59">
        <v>1226.5621699999999</v>
      </c>
      <c r="G72" s="59">
        <v>947.31631000000004</v>
      </c>
      <c r="H72" s="59">
        <v>443.75862000000001</v>
      </c>
      <c r="I72" s="59">
        <v>1708.5720800000001</v>
      </c>
      <c r="J72" s="59">
        <v>866.28840000000002</v>
      </c>
      <c r="K72" s="59">
        <v>208.76253</v>
      </c>
      <c r="L72" s="59">
        <v>4275.5093899999993</v>
      </c>
      <c r="M72" s="59">
        <v>213.34575000000001</v>
      </c>
      <c r="N72" s="59">
        <v>1253.26502</v>
      </c>
      <c r="O72" s="59">
        <v>841.24659999999994</v>
      </c>
      <c r="P72" s="59">
        <v>1204.01891</v>
      </c>
      <c r="Q72" s="59">
        <v>948.70918000000006</v>
      </c>
      <c r="R72" s="59">
        <v>1260.9365600000001</v>
      </c>
      <c r="S72" s="59">
        <v>1033.8031000000001</v>
      </c>
      <c r="T72" s="59">
        <v>188.60470999999998</v>
      </c>
      <c r="U72" s="59">
        <v>139.45014</v>
      </c>
      <c r="V72" s="59">
        <v>1295.82917</v>
      </c>
      <c r="W72" s="59">
        <v>1225.4949099999999</v>
      </c>
      <c r="X72" s="59">
        <v>5902.0738600000004</v>
      </c>
      <c r="Y72" s="59">
        <v>533.48206999999991</v>
      </c>
      <c r="Z72" s="59">
        <v>4214.7856200000006</v>
      </c>
      <c r="AA72" s="59">
        <v>809.94637999999998</v>
      </c>
      <c r="AB72" s="59">
        <v>764.80403000000001</v>
      </c>
      <c r="AC72" s="59">
        <v>1483.9749999999999</v>
      </c>
      <c r="AD72" s="59">
        <v>672.60784000000001</v>
      </c>
      <c r="AE72" s="59">
        <v>362.55276000000003</v>
      </c>
      <c r="AF72" s="59">
        <v>594.35564999999997</v>
      </c>
      <c r="AG72" s="59">
        <v>565.88101000000006</v>
      </c>
      <c r="AH72" s="59">
        <v>770.20452999999998</v>
      </c>
      <c r="AI72" s="59">
        <v>114.24341</v>
      </c>
      <c r="AJ72" s="59">
        <v>767.64568000000008</v>
      </c>
      <c r="AK72" s="59">
        <v>168.48285999999999</v>
      </c>
      <c r="AL72" s="59">
        <v>628.51420999999993</v>
      </c>
      <c r="AM72" s="59">
        <v>64877.517619999999</v>
      </c>
    </row>
    <row r="73" spans="1:39">
      <c r="A73" s="64" t="s">
        <v>210</v>
      </c>
      <c r="B73" s="59">
        <v>0</v>
      </c>
      <c r="C73" s="59">
        <v>0</v>
      </c>
      <c r="D73" s="59">
        <v>0</v>
      </c>
      <c r="E73" s="59">
        <v>0</v>
      </c>
      <c r="F73" s="59">
        <v>0</v>
      </c>
      <c r="G73" s="59">
        <v>0</v>
      </c>
      <c r="H73" s="59">
        <v>0</v>
      </c>
      <c r="I73" s="59">
        <v>0</v>
      </c>
      <c r="J73" s="59">
        <v>0</v>
      </c>
      <c r="K73" s="59">
        <v>0</v>
      </c>
      <c r="L73" s="59">
        <v>0</v>
      </c>
      <c r="M73" s="59">
        <v>0</v>
      </c>
      <c r="N73" s="59">
        <v>0</v>
      </c>
      <c r="O73" s="59">
        <v>0</v>
      </c>
      <c r="P73" s="59">
        <v>0</v>
      </c>
      <c r="Q73" s="59">
        <v>0</v>
      </c>
      <c r="R73" s="59">
        <v>0</v>
      </c>
      <c r="S73" s="59">
        <v>0</v>
      </c>
      <c r="T73" s="59">
        <v>0</v>
      </c>
      <c r="U73" s="59">
        <v>0</v>
      </c>
      <c r="V73" s="59">
        <v>0</v>
      </c>
      <c r="W73" s="59">
        <v>0</v>
      </c>
      <c r="X73" s="59">
        <v>0</v>
      </c>
      <c r="Y73" s="59">
        <v>0</v>
      </c>
      <c r="Z73" s="59">
        <v>0</v>
      </c>
      <c r="AA73" s="59">
        <v>0</v>
      </c>
      <c r="AB73" s="59">
        <v>0</v>
      </c>
      <c r="AC73" s="59">
        <v>0</v>
      </c>
      <c r="AD73" s="59">
        <v>0</v>
      </c>
      <c r="AE73" s="59">
        <v>0</v>
      </c>
      <c r="AF73" s="59">
        <v>0</v>
      </c>
      <c r="AG73" s="59">
        <v>0</v>
      </c>
      <c r="AH73" s="59">
        <v>0</v>
      </c>
      <c r="AI73" s="59">
        <v>0</v>
      </c>
      <c r="AJ73" s="59">
        <v>0</v>
      </c>
      <c r="AK73" s="59">
        <v>0</v>
      </c>
      <c r="AL73" s="59">
        <v>0</v>
      </c>
      <c r="AM73" s="59">
        <v>0</v>
      </c>
    </row>
    <row r="74" spans="1:39">
      <c r="A74" s="64" t="s">
        <v>211</v>
      </c>
      <c r="B74" s="59">
        <v>-6343.6444199999996</v>
      </c>
      <c r="C74" s="59">
        <v>-46.076879999999996</v>
      </c>
      <c r="D74" s="59">
        <v>-1593.2368799999999</v>
      </c>
      <c r="E74" s="59">
        <v>-1169.3449599999999</v>
      </c>
      <c r="F74" s="59">
        <v>-161.30029999999999</v>
      </c>
      <c r="G74" s="59">
        <v>-120.24119</v>
      </c>
      <c r="H74" s="59">
        <v>-106.89410000000001</v>
      </c>
      <c r="I74" s="59">
        <v>-236.83026999999998</v>
      </c>
      <c r="J74" s="59">
        <v>-164.51425</v>
      </c>
      <c r="K74" s="59">
        <v>-111.36</v>
      </c>
      <c r="L74" s="59">
        <v>-3916.2102599999998</v>
      </c>
      <c r="M74" s="59">
        <v>-107.53411</v>
      </c>
      <c r="N74" s="59">
        <v>-352.81840999999997</v>
      </c>
      <c r="O74" s="59">
        <v>-1205.2489699999999</v>
      </c>
      <c r="P74" s="59">
        <v>-121.68721000000001</v>
      </c>
      <c r="Q74" s="59">
        <v>-271.67316</v>
      </c>
      <c r="R74" s="59">
        <v>0</v>
      </c>
      <c r="S74" s="59">
        <v>-97.734660000000005</v>
      </c>
      <c r="T74" s="59">
        <v>-79.961619999999996</v>
      </c>
      <c r="U74" s="59">
        <v>0</v>
      </c>
      <c r="V74" s="59">
        <v>-17.326560000000001</v>
      </c>
      <c r="W74" s="59">
        <v>-282.16618</v>
      </c>
      <c r="X74" s="59">
        <v>-663.79029000000003</v>
      </c>
      <c r="Y74" s="59">
        <v>-335.05797999999999</v>
      </c>
      <c r="Z74" s="59">
        <v>-934.22528</v>
      </c>
      <c r="AA74" s="59">
        <v>-463.76501999999999</v>
      </c>
      <c r="AB74" s="59">
        <v>-116.66753999999999</v>
      </c>
      <c r="AC74" s="59">
        <v>-427.69039000000004</v>
      </c>
      <c r="AD74" s="59">
        <v>-85.20675</v>
      </c>
      <c r="AE74" s="59">
        <v>-25.069680000000002</v>
      </c>
      <c r="AF74" s="59">
        <v>-137.88835</v>
      </c>
      <c r="AG74" s="59">
        <v>-27.2027</v>
      </c>
      <c r="AH74" s="59">
        <v>-245.89473000000001</v>
      </c>
      <c r="AI74" s="59">
        <v>-17.124400000000001</v>
      </c>
      <c r="AJ74" s="59">
        <v>-63.07638</v>
      </c>
      <c r="AK74" s="59">
        <v>0</v>
      </c>
      <c r="AL74" s="59">
        <v>-63.061750000000004</v>
      </c>
      <c r="AM74" s="59">
        <v>-20111.52563</v>
      </c>
    </row>
    <row r="75" spans="1:39">
      <c r="A75" s="391" t="s">
        <v>212</v>
      </c>
      <c r="B75" s="442">
        <v>1889.9853999999998</v>
      </c>
      <c r="C75" s="442">
        <v>1070.8394599999999</v>
      </c>
      <c r="D75" s="442">
        <v>137.44248000000002</v>
      </c>
      <c r="E75" s="442">
        <v>346.06916999999999</v>
      </c>
      <c r="F75" s="442">
        <v>0</v>
      </c>
      <c r="G75" s="442">
        <v>1E-3</v>
      </c>
      <c r="H75" s="442">
        <v>1E-3</v>
      </c>
      <c r="I75" s="442">
        <v>0.01</v>
      </c>
      <c r="J75" s="442">
        <v>536.99860000000001</v>
      </c>
      <c r="K75" s="442">
        <v>129.30536000000001</v>
      </c>
      <c r="L75" s="442">
        <v>68.125339999999994</v>
      </c>
      <c r="M75" s="442">
        <v>0</v>
      </c>
      <c r="N75" s="442">
        <v>0</v>
      </c>
      <c r="O75" s="442">
        <v>283.60599999999999</v>
      </c>
      <c r="P75" s="442">
        <v>197.77026000000001</v>
      </c>
      <c r="Q75" s="442">
        <v>27.454219999999999</v>
      </c>
      <c r="R75" s="442">
        <v>128.81779</v>
      </c>
      <c r="S75" s="442">
        <v>8.599590000000001</v>
      </c>
      <c r="T75" s="442">
        <v>0</v>
      </c>
      <c r="U75" s="442">
        <v>0.13200000000000001</v>
      </c>
      <c r="V75" s="442">
        <v>1E-3</v>
      </c>
      <c r="W75" s="442">
        <v>3.6700000000000003E-2</v>
      </c>
      <c r="X75" s="442">
        <v>615.03443000000004</v>
      </c>
      <c r="Y75" s="442">
        <v>3.0000000000000001E-3</v>
      </c>
      <c r="Z75" s="442">
        <v>1048.5939099999998</v>
      </c>
      <c r="AA75" s="442">
        <v>128.0446</v>
      </c>
      <c r="AB75" s="442">
        <v>2E-3</v>
      </c>
      <c r="AC75" s="442">
        <v>867.24629000000004</v>
      </c>
      <c r="AD75" s="442">
        <v>0</v>
      </c>
      <c r="AE75" s="442">
        <v>0</v>
      </c>
      <c r="AF75" s="442">
        <v>145.69641000000001</v>
      </c>
      <c r="AG75" s="442">
        <v>0</v>
      </c>
      <c r="AH75" s="442">
        <v>165.60696999999999</v>
      </c>
      <c r="AI75" s="442">
        <v>2E-3</v>
      </c>
      <c r="AJ75" s="442">
        <v>1E-3</v>
      </c>
      <c r="AK75" s="442">
        <v>0</v>
      </c>
      <c r="AL75" s="442">
        <v>1E-3</v>
      </c>
      <c r="AM75" s="442">
        <v>7795.4269800000002</v>
      </c>
    </row>
    <row r="76" spans="1:39">
      <c r="A76" s="64" t="s">
        <v>213</v>
      </c>
      <c r="B76" s="59">
        <v>0</v>
      </c>
      <c r="C76" s="59">
        <v>0</v>
      </c>
      <c r="D76" s="59">
        <v>0</v>
      </c>
      <c r="E76" s="59">
        <v>0</v>
      </c>
      <c r="F76" s="59">
        <v>0</v>
      </c>
      <c r="G76" s="59">
        <v>0</v>
      </c>
      <c r="H76" s="59">
        <v>0</v>
      </c>
      <c r="I76" s="59">
        <v>0</v>
      </c>
      <c r="J76" s="59">
        <v>0</v>
      </c>
      <c r="K76" s="59">
        <v>0</v>
      </c>
      <c r="L76" s="59">
        <v>0</v>
      </c>
      <c r="M76" s="59">
        <v>0</v>
      </c>
      <c r="N76" s="59">
        <v>0</v>
      </c>
      <c r="O76" s="59">
        <v>1546.2558000000001</v>
      </c>
      <c r="P76" s="59">
        <v>0</v>
      </c>
      <c r="Q76" s="59">
        <v>0</v>
      </c>
      <c r="R76" s="59">
        <v>0</v>
      </c>
      <c r="S76" s="59">
        <v>0</v>
      </c>
      <c r="T76" s="59">
        <v>0</v>
      </c>
      <c r="U76" s="59">
        <v>0</v>
      </c>
      <c r="V76" s="59">
        <v>0</v>
      </c>
      <c r="W76" s="59">
        <v>0</v>
      </c>
      <c r="X76" s="59">
        <v>0</v>
      </c>
      <c r="Y76" s="59">
        <v>970.12655000000007</v>
      </c>
      <c r="Z76" s="59">
        <v>0</v>
      </c>
      <c r="AA76" s="59">
        <v>0</v>
      </c>
      <c r="AB76" s="59">
        <v>0</v>
      </c>
      <c r="AC76" s="59">
        <v>0</v>
      </c>
      <c r="AD76" s="59">
        <v>0</v>
      </c>
      <c r="AE76" s="59">
        <v>0</v>
      </c>
      <c r="AF76" s="59">
        <v>1E-3</v>
      </c>
      <c r="AG76" s="59">
        <v>0</v>
      </c>
      <c r="AH76" s="59">
        <v>0</v>
      </c>
      <c r="AI76" s="59">
        <v>0</v>
      </c>
      <c r="AJ76" s="59">
        <v>0</v>
      </c>
      <c r="AK76" s="59">
        <v>0</v>
      </c>
      <c r="AL76" s="59">
        <v>0</v>
      </c>
      <c r="AM76" s="59">
        <v>2516.3833500000001</v>
      </c>
    </row>
    <row r="77" spans="1:39">
      <c r="A77" s="64" t="s">
        <v>214</v>
      </c>
      <c r="B77" s="59">
        <v>5409.91194</v>
      </c>
      <c r="C77" s="59">
        <v>5599.8476799999999</v>
      </c>
      <c r="D77" s="59">
        <v>3184.5335800000003</v>
      </c>
      <c r="E77" s="59">
        <v>570.47834</v>
      </c>
      <c r="F77" s="59">
        <v>0</v>
      </c>
      <c r="G77" s="59">
        <v>1E-3</v>
      </c>
      <c r="H77" s="59">
        <v>0</v>
      </c>
      <c r="I77" s="59">
        <v>2000.46949</v>
      </c>
      <c r="J77" s="59">
        <v>1396.6030499999999</v>
      </c>
      <c r="K77" s="59">
        <v>228.78404999999998</v>
      </c>
      <c r="L77" s="59">
        <v>846.48275000000001</v>
      </c>
      <c r="M77" s="59">
        <v>0</v>
      </c>
      <c r="N77" s="59">
        <v>415.05635999999998</v>
      </c>
      <c r="O77" s="59">
        <v>576.03902000000005</v>
      </c>
      <c r="P77" s="59">
        <v>395.54053000000005</v>
      </c>
      <c r="Q77" s="59">
        <v>36.605629999999998</v>
      </c>
      <c r="R77" s="59">
        <v>307.77696000000003</v>
      </c>
      <c r="S77" s="59">
        <v>1E-3</v>
      </c>
      <c r="T77" s="59">
        <v>0</v>
      </c>
      <c r="U77" s="59">
        <v>4.1120000000000001</v>
      </c>
      <c r="V77" s="59">
        <v>0</v>
      </c>
      <c r="W77" s="59">
        <v>2E-3</v>
      </c>
      <c r="X77" s="59">
        <v>867.2180699999999</v>
      </c>
      <c r="Y77" s="59">
        <v>0</v>
      </c>
      <c r="Z77" s="59">
        <v>1950.3081399999999</v>
      </c>
      <c r="AA77" s="59">
        <v>334.36718000000002</v>
      </c>
      <c r="AB77" s="59">
        <v>115.248</v>
      </c>
      <c r="AC77" s="59">
        <v>1729.5675900000001</v>
      </c>
      <c r="AD77" s="59">
        <v>85.73</v>
      </c>
      <c r="AE77" s="59">
        <v>171.0145</v>
      </c>
      <c r="AF77" s="59">
        <v>192.14490000000001</v>
      </c>
      <c r="AG77" s="59">
        <v>0</v>
      </c>
      <c r="AH77" s="59">
        <v>276.46938</v>
      </c>
      <c r="AI77" s="59">
        <v>0</v>
      </c>
      <c r="AJ77" s="59">
        <v>0</v>
      </c>
      <c r="AK77" s="59">
        <v>0</v>
      </c>
      <c r="AL77" s="59">
        <v>158.75910000000002</v>
      </c>
      <c r="AM77" s="59">
        <v>26853.072239999998</v>
      </c>
    </row>
    <row r="78" spans="1:39">
      <c r="A78" s="64" t="s">
        <v>215</v>
      </c>
      <c r="B78" s="59">
        <v>1970.5373300000001</v>
      </c>
      <c r="C78" s="59">
        <v>0.87387000000000004</v>
      </c>
      <c r="D78" s="59">
        <v>197.91410999999999</v>
      </c>
      <c r="E78" s="59">
        <v>4.7E-2</v>
      </c>
      <c r="F78" s="59">
        <v>0</v>
      </c>
      <c r="G78" s="59">
        <v>0</v>
      </c>
      <c r="H78" s="59">
        <v>1E-3</v>
      </c>
      <c r="I78" s="59">
        <v>0</v>
      </c>
      <c r="J78" s="59">
        <v>0.14699999999999999</v>
      </c>
      <c r="K78" s="59">
        <v>5.0426200000000003</v>
      </c>
      <c r="L78" s="59">
        <v>5.9721000000000002</v>
      </c>
      <c r="M78" s="59">
        <v>55.32526</v>
      </c>
      <c r="N78" s="59">
        <v>0</v>
      </c>
      <c r="O78" s="59">
        <v>0.114</v>
      </c>
      <c r="P78" s="59">
        <v>0</v>
      </c>
      <c r="Q78" s="59">
        <v>0</v>
      </c>
      <c r="R78" s="59">
        <v>183.03773999999999</v>
      </c>
      <c r="S78" s="59">
        <v>8.5985899999999997</v>
      </c>
      <c r="T78" s="59">
        <v>18.439409999999999</v>
      </c>
      <c r="U78" s="59">
        <v>356.58453000000003</v>
      </c>
      <c r="V78" s="59">
        <v>41.98133</v>
      </c>
      <c r="W78" s="59">
        <v>3.6700000000000003E-2</v>
      </c>
      <c r="X78" s="59">
        <v>0</v>
      </c>
      <c r="Y78" s="59">
        <v>0</v>
      </c>
      <c r="Z78" s="59">
        <v>139.29281</v>
      </c>
      <c r="AA78" s="59">
        <v>0.27200000000000002</v>
      </c>
      <c r="AB78" s="59">
        <v>945.76599999999996</v>
      </c>
      <c r="AC78" s="59">
        <v>17.233000000000001</v>
      </c>
      <c r="AD78" s="59">
        <v>0</v>
      </c>
      <c r="AE78" s="59">
        <v>0</v>
      </c>
      <c r="AF78" s="59">
        <v>1.58674</v>
      </c>
      <c r="AG78" s="59">
        <v>0</v>
      </c>
      <c r="AH78" s="59">
        <v>0</v>
      </c>
      <c r="AI78" s="59">
        <v>2E-3</v>
      </c>
      <c r="AJ78" s="59">
        <v>1E-3</v>
      </c>
      <c r="AK78" s="59">
        <v>0</v>
      </c>
      <c r="AL78" s="59">
        <v>0</v>
      </c>
      <c r="AM78" s="59">
        <v>3948.8061400000001</v>
      </c>
    </row>
    <row r="79" spans="1:39">
      <c r="A79" s="64" t="s">
        <v>216</v>
      </c>
      <c r="B79" s="59">
        <v>0</v>
      </c>
      <c r="C79" s="59">
        <v>0</v>
      </c>
      <c r="D79" s="59">
        <v>0</v>
      </c>
      <c r="E79" s="59">
        <v>0</v>
      </c>
      <c r="F79" s="59">
        <v>0</v>
      </c>
      <c r="G79" s="59">
        <v>0</v>
      </c>
      <c r="H79" s="59">
        <v>0</v>
      </c>
      <c r="I79" s="59">
        <v>0</v>
      </c>
      <c r="J79" s="59">
        <v>0</v>
      </c>
      <c r="K79" s="59">
        <v>10.153270000000001</v>
      </c>
      <c r="L79" s="59">
        <v>3429.3177700000001</v>
      </c>
      <c r="M79" s="59">
        <v>0</v>
      </c>
      <c r="N79" s="59">
        <v>0</v>
      </c>
      <c r="O79" s="59">
        <v>0</v>
      </c>
      <c r="P79" s="59">
        <v>0</v>
      </c>
      <c r="Q79" s="59">
        <v>0</v>
      </c>
      <c r="R79" s="59">
        <v>0</v>
      </c>
      <c r="S79" s="59">
        <v>0</v>
      </c>
      <c r="T79" s="59">
        <v>0</v>
      </c>
      <c r="U79" s="59">
        <v>0</v>
      </c>
      <c r="V79" s="59">
        <v>0</v>
      </c>
      <c r="W79" s="59">
        <v>0</v>
      </c>
      <c r="X79" s="59">
        <v>0</v>
      </c>
      <c r="Y79" s="59">
        <v>0</v>
      </c>
      <c r="Z79" s="59">
        <v>0</v>
      </c>
      <c r="AA79" s="59">
        <v>44.452800000000003</v>
      </c>
      <c r="AB79" s="59">
        <v>0</v>
      </c>
      <c r="AC79" s="59">
        <v>0</v>
      </c>
      <c r="AD79" s="59">
        <v>0</v>
      </c>
      <c r="AE79" s="59">
        <v>0</v>
      </c>
      <c r="AF79" s="59">
        <v>0</v>
      </c>
      <c r="AG79" s="59">
        <v>0</v>
      </c>
      <c r="AH79" s="59">
        <v>0</v>
      </c>
      <c r="AI79" s="59">
        <v>0</v>
      </c>
      <c r="AJ79" s="59">
        <v>0</v>
      </c>
      <c r="AK79" s="59">
        <v>0</v>
      </c>
      <c r="AL79" s="59">
        <v>0</v>
      </c>
      <c r="AM79" s="59">
        <v>3483.9238399999999</v>
      </c>
    </row>
    <row r="80" spans="1:39">
      <c r="A80" s="64" t="s">
        <v>217</v>
      </c>
      <c r="B80" s="59">
        <v>-5490.4638700000005</v>
      </c>
      <c r="C80" s="59">
        <v>-4529.8820900000001</v>
      </c>
      <c r="D80" s="59">
        <v>-3245.0052099999998</v>
      </c>
      <c r="E80" s="59">
        <v>-224.45617000000001</v>
      </c>
      <c r="F80" s="59">
        <v>0</v>
      </c>
      <c r="G80" s="59">
        <v>0</v>
      </c>
      <c r="H80" s="59">
        <v>0</v>
      </c>
      <c r="I80" s="59">
        <v>-2000.45949</v>
      </c>
      <c r="J80" s="59">
        <v>-859.75144999999998</v>
      </c>
      <c r="K80" s="59">
        <v>-114.67458000000001</v>
      </c>
      <c r="L80" s="59">
        <v>-4213.6472800000001</v>
      </c>
      <c r="M80" s="59">
        <v>-55.32526</v>
      </c>
      <c r="N80" s="59">
        <v>-415.05635999999998</v>
      </c>
      <c r="O80" s="59">
        <v>-1838.8028200000001</v>
      </c>
      <c r="P80" s="59">
        <v>-197.77026999999998</v>
      </c>
      <c r="Q80" s="59">
        <v>-9.1514100000000003</v>
      </c>
      <c r="R80" s="59">
        <v>-361.99690999999996</v>
      </c>
      <c r="S80" s="59">
        <v>0</v>
      </c>
      <c r="T80" s="59">
        <v>-18.439409999999999</v>
      </c>
      <c r="U80" s="59">
        <v>-360.56453000000005</v>
      </c>
      <c r="V80" s="59">
        <v>-41.980330000000002</v>
      </c>
      <c r="W80" s="59">
        <v>-2E-3</v>
      </c>
      <c r="X80" s="59">
        <v>-252.18364000000003</v>
      </c>
      <c r="Y80" s="59">
        <v>-970.12355000000002</v>
      </c>
      <c r="Z80" s="59">
        <v>-1041.00704</v>
      </c>
      <c r="AA80" s="59">
        <v>-251.04738</v>
      </c>
      <c r="AB80" s="59">
        <v>-1061.0119999999999</v>
      </c>
      <c r="AC80" s="59">
        <v>-879.55430000000001</v>
      </c>
      <c r="AD80" s="59">
        <v>-85.73</v>
      </c>
      <c r="AE80" s="59">
        <v>-171.0145</v>
      </c>
      <c r="AF80" s="59">
        <v>-48.036230000000003</v>
      </c>
      <c r="AG80" s="59">
        <v>0</v>
      </c>
      <c r="AH80" s="59">
        <v>-110.86241</v>
      </c>
      <c r="AI80" s="59">
        <v>0</v>
      </c>
      <c r="AJ80" s="59">
        <v>0</v>
      </c>
      <c r="AK80" s="59">
        <v>0</v>
      </c>
      <c r="AL80" s="59">
        <v>-158.75810000000001</v>
      </c>
      <c r="AM80" s="59">
        <v>-29006.758590000001</v>
      </c>
    </row>
    <row r="81" spans="1:39">
      <c r="A81" s="391" t="s">
        <v>218</v>
      </c>
      <c r="B81" s="442">
        <v>94317.835800000001</v>
      </c>
      <c r="C81" s="442">
        <v>54342.410759999999</v>
      </c>
      <c r="D81" s="442">
        <v>61611.868399999999</v>
      </c>
      <c r="E81" s="442">
        <v>13372.87435</v>
      </c>
      <c r="F81" s="442">
        <v>9815.4753599999985</v>
      </c>
      <c r="G81" s="442">
        <v>8289.1255400000009</v>
      </c>
      <c r="H81" s="442">
        <v>3618.1770499999998</v>
      </c>
      <c r="I81" s="442">
        <v>27650.722519999999</v>
      </c>
      <c r="J81" s="442">
        <v>4307.5667199999998</v>
      </c>
      <c r="K81" s="442">
        <v>7132.4871900000007</v>
      </c>
      <c r="L81" s="442">
        <v>24262.312010000001</v>
      </c>
      <c r="M81" s="442">
        <v>7864.7685999999994</v>
      </c>
      <c r="N81" s="442">
        <v>31685.187030000001</v>
      </c>
      <c r="O81" s="442">
        <v>8347.9384000000009</v>
      </c>
      <c r="P81" s="442">
        <v>4986.9597199999998</v>
      </c>
      <c r="Q81" s="442">
        <v>756.18916000000002</v>
      </c>
      <c r="R81" s="442">
        <v>823.37516000000005</v>
      </c>
      <c r="S81" s="442">
        <v>4251.7097199999998</v>
      </c>
      <c r="T81" s="442">
        <v>1997.7029199999999</v>
      </c>
      <c r="U81" s="442">
        <v>5134.8880399999998</v>
      </c>
      <c r="V81" s="442">
        <v>2811.4446400000002</v>
      </c>
      <c r="W81" s="442">
        <v>7738.7283099999995</v>
      </c>
      <c r="X81" s="442">
        <v>32038.341239999998</v>
      </c>
      <c r="Y81" s="442">
        <v>4243.1550599999991</v>
      </c>
      <c r="Z81" s="442">
        <v>20342.410339999999</v>
      </c>
      <c r="AA81" s="442">
        <v>2827.2185899999999</v>
      </c>
      <c r="AB81" s="442">
        <v>15111.325710000001</v>
      </c>
      <c r="AC81" s="442">
        <v>11984.704220000001</v>
      </c>
      <c r="AD81" s="442">
        <v>504.75549999999998</v>
      </c>
      <c r="AE81" s="442">
        <v>10441.309160000001</v>
      </c>
      <c r="AF81" s="442">
        <v>736.40028000000007</v>
      </c>
      <c r="AG81" s="442">
        <v>301.52785999999998</v>
      </c>
      <c r="AH81" s="442">
        <v>661.4798199999999</v>
      </c>
      <c r="AI81" s="442">
        <v>104.11982</v>
      </c>
      <c r="AJ81" s="442">
        <v>422.36225999999999</v>
      </c>
      <c r="AK81" s="442">
        <v>25.194200000000002</v>
      </c>
      <c r="AL81" s="442">
        <v>5081.5794299999998</v>
      </c>
      <c r="AM81" s="442">
        <v>489945.63088999997</v>
      </c>
    </row>
    <row r="82" spans="1:39">
      <c r="A82" s="64" t="s">
        <v>172</v>
      </c>
      <c r="B82" s="59">
        <v>0</v>
      </c>
      <c r="C82" s="59">
        <v>0</v>
      </c>
      <c r="D82" s="59">
        <v>0</v>
      </c>
      <c r="E82" s="59">
        <v>0</v>
      </c>
      <c r="F82" s="59">
        <v>0</v>
      </c>
      <c r="G82" s="59">
        <v>0</v>
      </c>
      <c r="H82" s="59">
        <v>0</v>
      </c>
      <c r="I82" s="59">
        <v>0</v>
      </c>
      <c r="J82" s="59">
        <v>0</v>
      </c>
      <c r="K82" s="59">
        <v>0</v>
      </c>
      <c r="L82" s="59">
        <v>0</v>
      </c>
      <c r="M82" s="59">
        <v>0</v>
      </c>
      <c r="N82" s="59">
        <v>0</v>
      </c>
      <c r="O82" s="59">
        <v>0</v>
      </c>
      <c r="P82" s="59">
        <v>0</v>
      </c>
      <c r="Q82" s="59">
        <v>0</v>
      </c>
      <c r="R82" s="59">
        <v>0</v>
      </c>
      <c r="S82" s="59">
        <v>0</v>
      </c>
      <c r="T82" s="59">
        <v>0</v>
      </c>
      <c r="U82" s="59">
        <v>0</v>
      </c>
      <c r="V82" s="59">
        <v>0</v>
      </c>
      <c r="W82" s="59">
        <v>0</v>
      </c>
      <c r="X82" s="59">
        <v>0</v>
      </c>
      <c r="Y82" s="59">
        <v>0</v>
      </c>
      <c r="Z82" s="59">
        <v>0</v>
      </c>
      <c r="AA82" s="59">
        <v>0</v>
      </c>
      <c r="AB82" s="59">
        <v>0</v>
      </c>
      <c r="AC82" s="59">
        <v>0</v>
      </c>
      <c r="AD82" s="59">
        <v>0</v>
      </c>
      <c r="AE82" s="59">
        <v>0</v>
      </c>
      <c r="AF82" s="59">
        <v>0</v>
      </c>
      <c r="AG82" s="59">
        <v>0</v>
      </c>
      <c r="AH82" s="59">
        <v>0</v>
      </c>
      <c r="AI82" s="59">
        <v>0</v>
      </c>
      <c r="AJ82" s="59">
        <v>0</v>
      </c>
      <c r="AK82" s="59">
        <v>0</v>
      </c>
      <c r="AL82" s="59">
        <v>0</v>
      </c>
      <c r="AM82" s="59">
        <v>0</v>
      </c>
    </row>
    <row r="83" spans="1:39">
      <c r="A83" s="64" t="s">
        <v>173</v>
      </c>
      <c r="B83" s="59">
        <v>6860</v>
      </c>
      <c r="C83" s="59">
        <v>5000</v>
      </c>
      <c r="D83" s="59">
        <v>13308.4</v>
      </c>
      <c r="E83" s="59">
        <v>500</v>
      </c>
      <c r="F83" s="59">
        <v>1168.2</v>
      </c>
      <c r="G83" s="59">
        <v>6050.4064200000003</v>
      </c>
      <c r="H83" s="59">
        <v>500</v>
      </c>
      <c r="I83" s="59">
        <v>13702.891380000001</v>
      </c>
      <c r="J83" s="59">
        <v>0</v>
      </c>
      <c r="K83" s="59">
        <v>2000</v>
      </c>
      <c r="L83" s="59">
        <v>2254.04</v>
      </c>
      <c r="M83" s="59">
        <v>2058</v>
      </c>
      <c r="N83" s="59">
        <v>25200</v>
      </c>
      <c r="O83" s="59">
        <v>0</v>
      </c>
      <c r="P83" s="59">
        <v>2372</v>
      </c>
      <c r="Q83" s="59">
        <v>0</v>
      </c>
      <c r="R83" s="59">
        <v>0</v>
      </c>
      <c r="S83" s="59">
        <v>0</v>
      </c>
      <c r="T83" s="59">
        <v>0</v>
      </c>
      <c r="U83" s="59">
        <v>0</v>
      </c>
      <c r="V83" s="59">
        <v>0</v>
      </c>
      <c r="W83" s="59">
        <v>2611.6604500000003</v>
      </c>
      <c r="X83" s="59">
        <v>16790.0059</v>
      </c>
      <c r="Y83" s="59">
        <v>0</v>
      </c>
      <c r="Z83" s="59">
        <v>2881.2</v>
      </c>
      <c r="AA83" s="59">
        <v>1248.47774</v>
      </c>
      <c r="AB83" s="59">
        <v>3586.7243800000001</v>
      </c>
      <c r="AC83" s="59">
        <v>4825</v>
      </c>
      <c r="AD83" s="59">
        <v>0</v>
      </c>
      <c r="AE83" s="59">
        <v>0</v>
      </c>
      <c r="AF83" s="59">
        <v>0</v>
      </c>
      <c r="AG83" s="59">
        <v>0.05</v>
      </c>
      <c r="AH83" s="59">
        <v>400</v>
      </c>
      <c r="AI83" s="59">
        <v>0</v>
      </c>
      <c r="AJ83" s="59">
        <v>0</v>
      </c>
      <c r="AK83" s="59">
        <v>0</v>
      </c>
      <c r="AL83" s="59">
        <v>2199.9730499999996</v>
      </c>
      <c r="AM83" s="59">
        <v>115517.02931999999</v>
      </c>
    </row>
    <row r="84" spans="1:39">
      <c r="A84" s="64" t="s">
        <v>174</v>
      </c>
      <c r="B84" s="59">
        <v>0</v>
      </c>
      <c r="C84" s="59">
        <v>0</v>
      </c>
      <c r="D84" s="59">
        <v>0</v>
      </c>
      <c r="E84" s="59">
        <v>0</v>
      </c>
      <c r="F84" s="59">
        <v>0</v>
      </c>
      <c r="G84" s="59">
        <v>0</v>
      </c>
      <c r="H84" s="59">
        <v>0</v>
      </c>
      <c r="I84" s="59">
        <v>0</v>
      </c>
      <c r="J84" s="59">
        <v>0</v>
      </c>
      <c r="K84" s="59">
        <v>0</v>
      </c>
      <c r="L84" s="59">
        <v>0</v>
      </c>
      <c r="M84" s="59">
        <v>0</v>
      </c>
      <c r="N84" s="59">
        <v>0</v>
      </c>
      <c r="O84" s="59">
        <v>0</v>
      </c>
      <c r="P84" s="59">
        <v>0</v>
      </c>
      <c r="Q84" s="59">
        <v>0</v>
      </c>
      <c r="R84" s="59">
        <v>0</v>
      </c>
      <c r="S84" s="59">
        <v>0</v>
      </c>
      <c r="T84" s="59">
        <v>0</v>
      </c>
      <c r="U84" s="59">
        <v>0</v>
      </c>
      <c r="V84" s="59">
        <v>0</v>
      </c>
      <c r="W84" s="59">
        <v>0</v>
      </c>
      <c r="X84" s="59">
        <v>0</v>
      </c>
      <c r="Y84" s="59">
        <v>0</v>
      </c>
      <c r="Z84" s="59">
        <v>0</v>
      </c>
      <c r="AA84" s="59">
        <v>0</v>
      </c>
      <c r="AB84" s="59">
        <v>0</v>
      </c>
      <c r="AC84" s="59">
        <v>0</v>
      </c>
      <c r="AD84" s="59">
        <v>0</v>
      </c>
      <c r="AE84" s="59">
        <v>0</v>
      </c>
      <c r="AF84" s="59">
        <v>0</v>
      </c>
      <c r="AG84" s="59">
        <v>0</v>
      </c>
      <c r="AH84" s="59">
        <v>0</v>
      </c>
      <c r="AI84" s="59">
        <v>0</v>
      </c>
      <c r="AJ84" s="59">
        <v>0</v>
      </c>
      <c r="AK84" s="59">
        <v>0</v>
      </c>
      <c r="AL84" s="59">
        <v>0</v>
      </c>
      <c r="AM84" s="59">
        <v>0</v>
      </c>
    </row>
    <row r="85" spans="1:39">
      <c r="A85" s="64" t="s">
        <v>175</v>
      </c>
      <c r="B85" s="59">
        <v>0</v>
      </c>
      <c r="C85" s="59">
        <v>0</v>
      </c>
      <c r="D85" s="59">
        <v>0</v>
      </c>
      <c r="E85" s="59">
        <v>0</v>
      </c>
      <c r="F85" s="59">
        <v>0</v>
      </c>
      <c r="G85" s="59">
        <v>0</v>
      </c>
      <c r="H85" s="59">
        <v>0</v>
      </c>
      <c r="I85" s="59">
        <v>0</v>
      </c>
      <c r="J85" s="59">
        <v>0</v>
      </c>
      <c r="K85" s="59">
        <v>0</v>
      </c>
      <c r="L85" s="59">
        <v>0</v>
      </c>
      <c r="M85" s="59">
        <v>0</v>
      </c>
      <c r="N85" s="59">
        <v>0</v>
      </c>
      <c r="O85" s="59">
        <v>0</v>
      </c>
      <c r="P85" s="59">
        <v>0</v>
      </c>
      <c r="Q85" s="59">
        <v>0</v>
      </c>
      <c r="R85" s="59">
        <v>0</v>
      </c>
      <c r="S85" s="59">
        <v>0</v>
      </c>
      <c r="T85" s="59">
        <v>0</v>
      </c>
      <c r="U85" s="59">
        <v>0</v>
      </c>
      <c r="V85" s="59">
        <v>0</v>
      </c>
      <c r="W85" s="59">
        <v>0</v>
      </c>
      <c r="X85" s="59">
        <v>0</v>
      </c>
      <c r="Y85" s="59">
        <v>0</v>
      </c>
      <c r="Z85" s="59">
        <v>0</v>
      </c>
      <c r="AA85" s="59">
        <v>0</v>
      </c>
      <c r="AB85" s="59">
        <v>0</v>
      </c>
      <c r="AC85" s="59">
        <v>0</v>
      </c>
      <c r="AD85" s="59">
        <v>0</v>
      </c>
      <c r="AE85" s="59">
        <v>0</v>
      </c>
      <c r="AF85" s="59">
        <v>0</v>
      </c>
      <c r="AG85" s="59">
        <v>0</v>
      </c>
      <c r="AH85" s="59">
        <v>0</v>
      </c>
      <c r="AI85" s="59">
        <v>0</v>
      </c>
      <c r="AJ85" s="59">
        <v>0</v>
      </c>
      <c r="AK85" s="59">
        <v>0</v>
      </c>
      <c r="AL85" s="59">
        <v>0</v>
      </c>
      <c r="AM85" s="59">
        <v>0</v>
      </c>
    </row>
    <row r="86" spans="1:39">
      <c r="A86" s="64" t="s">
        <v>219</v>
      </c>
      <c r="B86" s="59">
        <v>0</v>
      </c>
      <c r="C86" s="59">
        <v>0</v>
      </c>
      <c r="D86" s="59">
        <v>0</v>
      </c>
      <c r="E86" s="59">
        <v>0</v>
      </c>
      <c r="F86" s="59">
        <v>0</v>
      </c>
      <c r="G86" s="59">
        <v>0</v>
      </c>
      <c r="H86" s="59">
        <v>0</v>
      </c>
      <c r="I86" s="59">
        <v>0</v>
      </c>
      <c r="J86" s="59">
        <v>0</v>
      </c>
      <c r="K86" s="59">
        <v>0</v>
      </c>
      <c r="L86" s="59">
        <v>0</v>
      </c>
      <c r="M86" s="59">
        <v>0</v>
      </c>
      <c r="N86" s="59">
        <v>0</v>
      </c>
      <c r="O86" s="59">
        <v>0</v>
      </c>
      <c r="P86" s="59">
        <v>6.86</v>
      </c>
      <c r="Q86" s="59">
        <v>0</v>
      </c>
      <c r="R86" s="59">
        <v>3.25</v>
      </c>
      <c r="S86" s="59">
        <v>3.9591999999999996</v>
      </c>
      <c r="T86" s="59">
        <v>0</v>
      </c>
      <c r="U86" s="59">
        <v>0</v>
      </c>
      <c r="V86" s="59">
        <v>0</v>
      </c>
      <c r="W86" s="59">
        <v>0</v>
      </c>
      <c r="X86" s="59">
        <v>0</v>
      </c>
      <c r="Y86" s="59">
        <v>0</v>
      </c>
      <c r="Z86" s="59">
        <v>82.091279999999998</v>
      </c>
      <c r="AA86" s="59">
        <v>0</v>
      </c>
      <c r="AB86" s="59">
        <v>0.05</v>
      </c>
      <c r="AC86" s="59">
        <v>0</v>
      </c>
      <c r="AD86" s="59">
        <v>0.28000000000000003</v>
      </c>
      <c r="AE86" s="59">
        <v>0</v>
      </c>
      <c r="AF86" s="59">
        <v>0</v>
      </c>
      <c r="AG86" s="59">
        <v>0</v>
      </c>
      <c r="AH86" s="59">
        <v>0</v>
      </c>
      <c r="AI86" s="59">
        <v>8.36</v>
      </c>
      <c r="AJ86" s="59">
        <v>0</v>
      </c>
      <c r="AK86" s="59">
        <v>0</v>
      </c>
      <c r="AL86" s="59">
        <v>0</v>
      </c>
      <c r="AM86" s="59">
        <v>104.85047999999999</v>
      </c>
    </row>
    <row r="87" spans="1:39">
      <c r="A87" s="64" t="s">
        <v>220</v>
      </c>
      <c r="B87" s="59">
        <v>833.28419999999994</v>
      </c>
      <c r="C87" s="59">
        <v>130.47424000000001</v>
      </c>
      <c r="D87" s="59">
        <v>612.25337999999999</v>
      </c>
      <c r="E87" s="59">
        <v>150.26829999999998</v>
      </c>
      <c r="F87" s="59">
        <v>51.414459999999998</v>
      </c>
      <c r="G87" s="59">
        <v>41.16</v>
      </c>
      <c r="H87" s="59">
        <v>30.87</v>
      </c>
      <c r="I87" s="59">
        <v>133.77000000000001</v>
      </c>
      <c r="J87" s="59">
        <v>72.03</v>
      </c>
      <c r="K87" s="59">
        <v>22.064</v>
      </c>
      <c r="L87" s="59">
        <v>103.7</v>
      </c>
      <c r="M87" s="59">
        <v>27.200520000000001</v>
      </c>
      <c r="N87" s="59">
        <v>22.638000000000002</v>
      </c>
      <c r="O87" s="59">
        <v>75.716220000000007</v>
      </c>
      <c r="P87" s="59">
        <v>12.553799999999999</v>
      </c>
      <c r="Q87" s="59">
        <v>36.015000000000001</v>
      </c>
      <c r="R87" s="59">
        <v>27.211290000000002</v>
      </c>
      <c r="S87" s="59">
        <v>84.26682000000001</v>
      </c>
      <c r="T87" s="59">
        <v>26.754000000000001</v>
      </c>
      <c r="U87" s="59">
        <v>40.034959999999998</v>
      </c>
      <c r="V87" s="59">
        <v>34.299999999999997</v>
      </c>
      <c r="W87" s="59">
        <v>33.369999999999997</v>
      </c>
      <c r="X87" s="59">
        <v>68.284999999999997</v>
      </c>
      <c r="Y87" s="59">
        <v>22.500799999999998</v>
      </c>
      <c r="Z87" s="59">
        <v>248.88079999999999</v>
      </c>
      <c r="AA87" s="59">
        <v>51.45</v>
      </c>
      <c r="AB87" s="59">
        <v>50.4572</v>
      </c>
      <c r="AC87" s="59">
        <v>90.369550000000004</v>
      </c>
      <c r="AD87" s="59">
        <v>20.774000000000001</v>
      </c>
      <c r="AE87" s="59">
        <v>20.94</v>
      </c>
      <c r="AF87" s="59">
        <v>6.9560399999999998</v>
      </c>
      <c r="AG87" s="59">
        <v>16.258200000000002</v>
      </c>
      <c r="AH87" s="59">
        <v>0</v>
      </c>
      <c r="AI87" s="59">
        <v>0</v>
      </c>
      <c r="AJ87" s="59">
        <v>30.03</v>
      </c>
      <c r="AK87" s="59">
        <v>0</v>
      </c>
      <c r="AL87" s="59">
        <v>59.984000000000002</v>
      </c>
      <c r="AM87" s="59">
        <v>3288.2347799999998</v>
      </c>
    </row>
    <row r="88" spans="1:39">
      <c r="A88" s="64" t="s">
        <v>177</v>
      </c>
      <c r="B88" s="59">
        <v>87420.334510000001</v>
      </c>
      <c r="C88" s="59">
        <v>49141.267639999998</v>
      </c>
      <c r="D88" s="59">
        <v>48029.209020000002</v>
      </c>
      <c r="E88" s="59">
        <v>12810.277199999999</v>
      </c>
      <c r="F88" s="59">
        <v>8628.8822200000013</v>
      </c>
      <c r="G88" s="59">
        <v>2201.1734000000001</v>
      </c>
      <c r="H88" s="59">
        <v>3105.6623799999998</v>
      </c>
      <c r="I88" s="59">
        <v>13809.77866</v>
      </c>
      <c r="J88" s="59">
        <v>4283.5567199999996</v>
      </c>
      <c r="K88" s="59">
        <v>5116.4765199999993</v>
      </c>
      <c r="L88" s="59">
        <v>21937.905280000003</v>
      </c>
      <c r="M88" s="59">
        <v>5795.1951600000002</v>
      </c>
      <c r="N88" s="59">
        <v>6355.4342200000001</v>
      </c>
      <c r="O88" s="59">
        <v>8318.3306400000001</v>
      </c>
      <c r="P88" s="59">
        <v>2604.6076200000002</v>
      </c>
      <c r="Q88" s="59">
        <v>752.18916000000002</v>
      </c>
      <c r="R88" s="59">
        <v>816.69515999999999</v>
      </c>
      <c r="S88" s="59">
        <v>4191.9329399999997</v>
      </c>
      <c r="T88" s="59">
        <v>1986.2887000000001</v>
      </c>
      <c r="U88" s="59">
        <v>5119.3810800000001</v>
      </c>
      <c r="V88" s="59">
        <v>2791.8446400000003</v>
      </c>
      <c r="W88" s="59">
        <v>5101.5692800000006</v>
      </c>
      <c r="X88" s="59">
        <v>15062.112279999999</v>
      </c>
      <c r="Y88" s="59">
        <v>4243.1490599999997</v>
      </c>
      <c r="Z88" s="59">
        <v>17430.009160000001</v>
      </c>
      <c r="AA88" s="59">
        <v>1563.31602</v>
      </c>
      <c r="AB88" s="59">
        <v>11489.286529999999</v>
      </c>
      <c r="AC88" s="59">
        <v>7018.3622400000004</v>
      </c>
      <c r="AD88" s="59">
        <v>491.03550000000001</v>
      </c>
      <c r="AE88" s="59">
        <v>10435.82116</v>
      </c>
      <c r="AF88" s="59">
        <v>733.21723999999995</v>
      </c>
      <c r="AG88" s="59">
        <v>291.18786</v>
      </c>
      <c r="AH88" s="59">
        <v>252.23537999999999</v>
      </c>
      <c r="AI88" s="59">
        <v>96.859820000000013</v>
      </c>
      <c r="AJ88" s="59">
        <v>413.12986000000001</v>
      </c>
      <c r="AK88" s="59">
        <v>25.194200000000002</v>
      </c>
      <c r="AL88" s="59">
        <v>2783.9996000000001</v>
      </c>
      <c r="AM88" s="59">
        <v>372646.90805999999</v>
      </c>
    </row>
    <row r="89" spans="1:39">
      <c r="A89" s="64" t="s">
        <v>221</v>
      </c>
      <c r="B89" s="59">
        <v>37.501289999999997</v>
      </c>
      <c r="C89" s="59">
        <v>84.38888</v>
      </c>
      <c r="D89" s="59">
        <v>100.28979</v>
      </c>
      <c r="E89" s="59">
        <v>0</v>
      </c>
      <c r="F89" s="59">
        <v>3.64236</v>
      </c>
      <c r="G89" s="59">
        <v>28.21612</v>
      </c>
      <c r="H89" s="59">
        <v>0.16666999999999998</v>
      </c>
      <c r="I89" s="59">
        <v>93.462479999999999</v>
      </c>
      <c r="J89" s="59">
        <v>0</v>
      </c>
      <c r="K89" s="59">
        <v>7.6666699999999999</v>
      </c>
      <c r="L89" s="59">
        <v>11.256729999999999</v>
      </c>
      <c r="M89" s="59">
        <v>0</v>
      </c>
      <c r="N89" s="59">
        <v>120.14881</v>
      </c>
      <c r="O89" s="59">
        <v>0</v>
      </c>
      <c r="P89" s="59">
        <v>10.3521</v>
      </c>
      <c r="Q89" s="59">
        <v>0</v>
      </c>
      <c r="R89" s="59">
        <v>0</v>
      </c>
      <c r="S89" s="59">
        <v>0</v>
      </c>
      <c r="T89" s="59">
        <v>8.3420000000000008E-2</v>
      </c>
      <c r="U89" s="59">
        <v>0</v>
      </c>
      <c r="V89" s="59">
        <v>0</v>
      </c>
      <c r="W89" s="59">
        <v>17.99858</v>
      </c>
      <c r="X89" s="59">
        <v>147.77905999999999</v>
      </c>
      <c r="Y89" s="59">
        <v>0</v>
      </c>
      <c r="Z89" s="59">
        <v>31.201180000000001</v>
      </c>
      <c r="AA89" s="59">
        <v>0</v>
      </c>
      <c r="AB89" s="59">
        <v>11.117599999999999</v>
      </c>
      <c r="AC89" s="59">
        <v>59.127780000000001</v>
      </c>
      <c r="AD89" s="59">
        <v>0</v>
      </c>
      <c r="AE89" s="59">
        <v>0</v>
      </c>
      <c r="AF89" s="59">
        <v>0</v>
      </c>
      <c r="AG89" s="59">
        <v>0</v>
      </c>
      <c r="AH89" s="59">
        <v>9.2444400000000009</v>
      </c>
      <c r="AI89" s="59">
        <v>0</v>
      </c>
      <c r="AJ89" s="59">
        <v>0</v>
      </c>
      <c r="AK89" s="59">
        <v>0</v>
      </c>
      <c r="AL89" s="59">
        <v>67.21078</v>
      </c>
      <c r="AM89" s="59">
        <v>840.85473999999999</v>
      </c>
    </row>
    <row r="90" spans="1:39">
      <c r="A90" s="64" t="s">
        <v>222</v>
      </c>
      <c r="B90" s="59">
        <v>-833.28419999999994</v>
      </c>
      <c r="C90" s="59">
        <v>-13.72</v>
      </c>
      <c r="D90" s="59">
        <v>-438.28378999999995</v>
      </c>
      <c r="E90" s="59">
        <v>-87.671149999999997</v>
      </c>
      <c r="F90" s="59">
        <v>-36.663679999999999</v>
      </c>
      <c r="G90" s="59">
        <v>-31.830400000000001</v>
      </c>
      <c r="H90" s="59">
        <v>-18.521999999999998</v>
      </c>
      <c r="I90" s="59">
        <v>-89.18</v>
      </c>
      <c r="J90" s="59">
        <v>-48.02</v>
      </c>
      <c r="K90" s="59">
        <v>-13.72</v>
      </c>
      <c r="L90" s="59">
        <v>-44.59</v>
      </c>
      <c r="M90" s="59">
        <v>-15.627079999999999</v>
      </c>
      <c r="N90" s="59">
        <v>-13.034000000000001</v>
      </c>
      <c r="O90" s="59">
        <v>-46.108460000000001</v>
      </c>
      <c r="P90" s="59">
        <v>-19.413799999999998</v>
      </c>
      <c r="Q90" s="59">
        <v>-32.015000000000001</v>
      </c>
      <c r="R90" s="59">
        <v>-23.781290000000002</v>
      </c>
      <c r="S90" s="59">
        <v>-28.449240000000003</v>
      </c>
      <c r="T90" s="59">
        <v>-15.423200000000001</v>
      </c>
      <c r="U90" s="59">
        <v>-24.527999999999999</v>
      </c>
      <c r="V90" s="59">
        <v>-14.7</v>
      </c>
      <c r="W90" s="59">
        <v>-25.87</v>
      </c>
      <c r="X90" s="59">
        <v>-29.841000000000001</v>
      </c>
      <c r="Y90" s="59">
        <v>-22.494799999999998</v>
      </c>
      <c r="Z90" s="59">
        <v>-330.97208000000001</v>
      </c>
      <c r="AA90" s="59">
        <v>-36.025169999999996</v>
      </c>
      <c r="AB90" s="59">
        <v>-26.31</v>
      </c>
      <c r="AC90" s="59">
        <v>-8.1553500000000003</v>
      </c>
      <c r="AD90" s="59">
        <v>-7.3339999999999996</v>
      </c>
      <c r="AE90" s="59">
        <v>-15.452</v>
      </c>
      <c r="AF90" s="59">
        <v>-3.7730000000000001</v>
      </c>
      <c r="AG90" s="59">
        <v>-5.9681999999999995</v>
      </c>
      <c r="AH90" s="59">
        <v>0</v>
      </c>
      <c r="AI90" s="59">
        <v>-1.1000000000000001</v>
      </c>
      <c r="AJ90" s="59">
        <v>-20.797599999999999</v>
      </c>
      <c r="AK90" s="59">
        <v>0</v>
      </c>
      <c r="AL90" s="59">
        <v>-29.588000000000001</v>
      </c>
      <c r="AM90" s="59">
        <v>-2452.2464900000004</v>
      </c>
    </row>
    <row r="91" spans="1:39">
      <c r="A91" s="391" t="s">
        <v>223</v>
      </c>
      <c r="B91" s="442">
        <v>54092.677590000007</v>
      </c>
      <c r="C91" s="442">
        <v>17760.275379999999</v>
      </c>
      <c r="D91" s="442">
        <v>19043.944579999999</v>
      </c>
      <c r="E91" s="442">
        <v>3573.7640299999998</v>
      </c>
      <c r="F91" s="442">
        <v>1543.3335500000001</v>
      </c>
      <c r="G91" s="442">
        <v>2163.1468</v>
      </c>
      <c r="H91" s="442">
        <v>1795.83618</v>
      </c>
      <c r="I91" s="442">
        <v>3955.9985699999997</v>
      </c>
      <c r="J91" s="442">
        <v>3518.6542599999998</v>
      </c>
      <c r="K91" s="442">
        <v>3513.9502499999999</v>
      </c>
      <c r="L91" s="442">
        <v>2904.7634500000004</v>
      </c>
      <c r="M91" s="442">
        <v>2484.9335899999996</v>
      </c>
      <c r="N91" s="442">
        <v>4067.3909100000001</v>
      </c>
      <c r="O91" s="442">
        <v>1196.6980000000001</v>
      </c>
      <c r="P91" s="442">
        <v>2174.9454500000002</v>
      </c>
      <c r="Q91" s="442">
        <v>1547.32149</v>
      </c>
      <c r="R91" s="442">
        <v>1638.9238300000002</v>
      </c>
      <c r="S91" s="442">
        <v>2029.57186</v>
      </c>
      <c r="T91" s="442">
        <v>2702.3632499999999</v>
      </c>
      <c r="U91" s="442">
        <v>2385.2264799999998</v>
      </c>
      <c r="V91" s="442">
        <v>4760.9207400000005</v>
      </c>
      <c r="W91" s="442">
        <v>2199.4608800000001</v>
      </c>
      <c r="X91" s="442">
        <v>3170.7704600000002</v>
      </c>
      <c r="Y91" s="442">
        <v>1094.24056</v>
      </c>
      <c r="Z91" s="442">
        <v>9224.7961699999996</v>
      </c>
      <c r="AA91" s="442">
        <v>1301.1956399999999</v>
      </c>
      <c r="AB91" s="442">
        <v>3927.4376400000001</v>
      </c>
      <c r="AC91" s="442">
        <v>14217.528890000001</v>
      </c>
      <c r="AD91" s="442">
        <v>1169.3241399999999</v>
      </c>
      <c r="AE91" s="442">
        <v>4148.4810800000005</v>
      </c>
      <c r="AF91" s="442">
        <v>1433.5651599999999</v>
      </c>
      <c r="AG91" s="442">
        <v>968.25076000000001</v>
      </c>
      <c r="AH91" s="442">
        <v>2098.6313799999998</v>
      </c>
      <c r="AI91" s="442">
        <v>3248.3212699999999</v>
      </c>
      <c r="AJ91" s="442">
        <v>1242.16254</v>
      </c>
      <c r="AK91" s="442">
        <v>134.61754999999999</v>
      </c>
      <c r="AL91" s="442">
        <v>4229.2434899999998</v>
      </c>
      <c r="AM91" s="442">
        <v>192662.66785</v>
      </c>
    </row>
    <row r="92" spans="1:39">
      <c r="A92" s="64" t="s">
        <v>224</v>
      </c>
      <c r="B92" s="59">
        <v>13540.961789999999</v>
      </c>
      <c r="C92" s="59">
        <v>7299.75882</v>
      </c>
      <c r="D92" s="59">
        <v>6590.1383900000001</v>
      </c>
      <c r="E92" s="59">
        <v>1044.6600000000001</v>
      </c>
      <c r="F92" s="59">
        <v>152.15700000000001</v>
      </c>
      <c r="G92" s="59">
        <v>78.427320000000009</v>
      </c>
      <c r="H92" s="59">
        <v>208.17500000000001</v>
      </c>
      <c r="I92" s="59">
        <v>1573.1992</v>
      </c>
      <c r="J92" s="59">
        <v>669.33334000000002</v>
      </c>
      <c r="K92" s="59">
        <v>128.77767</v>
      </c>
      <c r="L92" s="59">
        <v>300.18063000000001</v>
      </c>
      <c r="M92" s="59">
        <v>544.75503000000003</v>
      </c>
      <c r="N92" s="59">
        <v>681.03456000000006</v>
      </c>
      <c r="O92" s="59">
        <v>402.47798</v>
      </c>
      <c r="P92" s="59">
        <v>264.29844000000003</v>
      </c>
      <c r="Q92" s="59">
        <v>493.15075000000002</v>
      </c>
      <c r="R92" s="59">
        <v>296.52621000000005</v>
      </c>
      <c r="S92" s="59">
        <v>1058.5203200000001</v>
      </c>
      <c r="T92" s="59">
        <v>71.813559999999995</v>
      </c>
      <c r="U92" s="59">
        <v>670.904</v>
      </c>
      <c r="V92" s="59">
        <v>200.13188</v>
      </c>
      <c r="W92" s="59">
        <v>585.54413999999997</v>
      </c>
      <c r="X92" s="59">
        <v>1007.46907</v>
      </c>
      <c r="Y92" s="59">
        <v>395.73401000000001</v>
      </c>
      <c r="Z92" s="59">
        <v>2593.1507299999998</v>
      </c>
      <c r="AA92" s="59">
        <v>615.16339000000005</v>
      </c>
      <c r="AB92" s="59">
        <v>1135.5283400000001</v>
      </c>
      <c r="AC92" s="59">
        <v>4194.3917499999998</v>
      </c>
      <c r="AD92" s="59">
        <v>393.75599999999997</v>
      </c>
      <c r="AE92" s="59">
        <v>964.86245999999994</v>
      </c>
      <c r="AF92" s="59">
        <v>84.355770000000007</v>
      </c>
      <c r="AG92" s="59">
        <v>38.134730000000005</v>
      </c>
      <c r="AH92" s="59">
        <v>230.1</v>
      </c>
      <c r="AI92" s="59">
        <v>1539.384</v>
      </c>
      <c r="AJ92" s="59">
        <v>698.69362000000001</v>
      </c>
      <c r="AK92" s="59">
        <v>0</v>
      </c>
      <c r="AL92" s="59">
        <v>682.40700000000004</v>
      </c>
      <c r="AM92" s="59">
        <v>51428.056899999996</v>
      </c>
    </row>
    <row r="93" spans="1:39">
      <c r="A93" s="64" t="s">
        <v>225</v>
      </c>
      <c r="B93" s="59">
        <v>33344.124790000002</v>
      </c>
      <c r="C93" s="59">
        <v>8449.4728100000011</v>
      </c>
      <c r="D93" s="59">
        <v>7499.3231699999997</v>
      </c>
      <c r="E93" s="59">
        <v>576.03611000000001</v>
      </c>
      <c r="F93" s="59">
        <v>745.67011000000002</v>
      </c>
      <c r="G93" s="59">
        <v>1450.71686</v>
      </c>
      <c r="H93" s="59">
        <v>950.89804000000004</v>
      </c>
      <c r="I93" s="59">
        <v>1583.75649</v>
      </c>
      <c r="J93" s="59">
        <v>1872.6453899999999</v>
      </c>
      <c r="K93" s="59">
        <v>1440.63904</v>
      </c>
      <c r="L93" s="59">
        <v>2331.8837899999999</v>
      </c>
      <c r="M93" s="59">
        <v>1007.16071</v>
      </c>
      <c r="N93" s="59">
        <v>1905.1713099999999</v>
      </c>
      <c r="O93" s="59">
        <v>388.51042999999999</v>
      </c>
      <c r="P93" s="59">
        <v>842.9529399999999</v>
      </c>
      <c r="Q93" s="59">
        <v>821.00430000000006</v>
      </c>
      <c r="R93" s="59">
        <v>833.65705000000003</v>
      </c>
      <c r="S93" s="59">
        <v>296.87049000000002</v>
      </c>
      <c r="T93" s="59">
        <v>672.42936999999995</v>
      </c>
      <c r="U93" s="59">
        <v>866.33590000000004</v>
      </c>
      <c r="V93" s="59">
        <v>4411.7782999999999</v>
      </c>
      <c r="W93" s="59">
        <v>1312.0056100000002</v>
      </c>
      <c r="X93" s="59">
        <v>1596.6284599999999</v>
      </c>
      <c r="Y93" s="59">
        <v>164.04045000000002</v>
      </c>
      <c r="Z93" s="59">
        <v>5734.9083200000005</v>
      </c>
      <c r="AA93" s="59">
        <v>257.58872000000002</v>
      </c>
      <c r="AB93" s="59">
        <v>2147.71459</v>
      </c>
      <c r="AC93" s="59">
        <v>4869.3557000000001</v>
      </c>
      <c r="AD93" s="59">
        <v>155.27216000000001</v>
      </c>
      <c r="AE93" s="59">
        <v>860.41488000000004</v>
      </c>
      <c r="AF93" s="59">
        <v>974.10536000000002</v>
      </c>
      <c r="AG93" s="59">
        <v>560.25135</v>
      </c>
      <c r="AH93" s="59">
        <v>1277.63356</v>
      </c>
      <c r="AI93" s="59">
        <v>1387.5691000000002</v>
      </c>
      <c r="AJ93" s="59">
        <v>409.80404999999996</v>
      </c>
      <c r="AK93" s="59">
        <v>0</v>
      </c>
      <c r="AL93" s="59">
        <v>2727.8031099999998</v>
      </c>
      <c r="AM93" s="59">
        <v>96726.132819999999</v>
      </c>
    </row>
    <row r="94" spans="1:39">
      <c r="A94" s="64" t="s">
        <v>226</v>
      </c>
      <c r="B94" s="59">
        <v>2472.6910499999999</v>
      </c>
      <c r="C94" s="59">
        <v>207.37054999999998</v>
      </c>
      <c r="D94" s="59">
        <v>1326.9698000000001</v>
      </c>
      <c r="E94" s="59">
        <v>480.10609000000005</v>
      </c>
      <c r="F94" s="59">
        <v>151.88226999999998</v>
      </c>
      <c r="G94" s="59">
        <v>85.712589999999992</v>
      </c>
      <c r="H94" s="59">
        <v>190.57077999999998</v>
      </c>
      <c r="I94" s="59">
        <v>312.45903999999996</v>
      </c>
      <c r="J94" s="59">
        <v>216.17166</v>
      </c>
      <c r="K94" s="59">
        <v>326.93721999999997</v>
      </c>
      <c r="L94" s="59">
        <v>51.051470000000002</v>
      </c>
      <c r="M94" s="59">
        <v>402.64690000000002</v>
      </c>
      <c r="N94" s="59">
        <v>455.18556999999998</v>
      </c>
      <c r="O94" s="59">
        <v>175.80464999999998</v>
      </c>
      <c r="P94" s="59">
        <v>188.24664000000001</v>
      </c>
      <c r="Q94" s="59">
        <v>70.02028</v>
      </c>
      <c r="R94" s="59">
        <v>216.26829999999998</v>
      </c>
      <c r="S94" s="59">
        <v>278.69146000000001</v>
      </c>
      <c r="T94" s="59">
        <v>593.01578000000006</v>
      </c>
      <c r="U94" s="59">
        <v>302.43831</v>
      </c>
      <c r="V94" s="59">
        <v>71.968690000000009</v>
      </c>
      <c r="W94" s="59">
        <v>117.62464999999999</v>
      </c>
      <c r="X94" s="59">
        <v>243.64621</v>
      </c>
      <c r="Y94" s="59">
        <v>150.7748</v>
      </c>
      <c r="Z94" s="59">
        <v>129.20659000000001</v>
      </c>
      <c r="AA94" s="59">
        <v>168.99635999999998</v>
      </c>
      <c r="AB94" s="59">
        <v>225.71466000000001</v>
      </c>
      <c r="AC94" s="59">
        <v>801.66962999999998</v>
      </c>
      <c r="AD94" s="59">
        <v>185.83996999999999</v>
      </c>
      <c r="AE94" s="59">
        <v>309.1191</v>
      </c>
      <c r="AF94" s="59">
        <v>76.669550000000001</v>
      </c>
      <c r="AG94" s="59">
        <v>115.36725</v>
      </c>
      <c r="AH94" s="59">
        <v>135.26481000000001</v>
      </c>
      <c r="AI94" s="59">
        <v>77.351929999999996</v>
      </c>
      <c r="AJ94" s="59">
        <v>40.48077</v>
      </c>
      <c r="AK94" s="59">
        <v>69.624830000000003</v>
      </c>
      <c r="AL94" s="59">
        <v>263.46186</v>
      </c>
      <c r="AM94" s="59">
        <v>11687.022070000001</v>
      </c>
    </row>
    <row r="95" spans="1:39">
      <c r="A95" s="64" t="s">
        <v>227</v>
      </c>
      <c r="B95" s="59">
        <v>1685.9931299999998</v>
      </c>
      <c r="C95" s="59">
        <v>269.87316999999996</v>
      </c>
      <c r="D95" s="59">
        <v>2077.89707</v>
      </c>
      <c r="E95" s="59">
        <v>1096.5306499999999</v>
      </c>
      <c r="F95" s="59">
        <v>333.97707000000003</v>
      </c>
      <c r="G95" s="59">
        <v>272.69491999999997</v>
      </c>
      <c r="H95" s="59">
        <v>231.26569000000001</v>
      </c>
      <c r="I95" s="59">
        <v>379.42674</v>
      </c>
      <c r="J95" s="59">
        <v>265.94691999999998</v>
      </c>
      <c r="K95" s="59">
        <v>1345.7723700000001</v>
      </c>
      <c r="L95" s="59">
        <v>22.441869999999998</v>
      </c>
      <c r="M95" s="59">
        <v>385.29606000000001</v>
      </c>
      <c r="N95" s="59">
        <v>171.97318999999999</v>
      </c>
      <c r="O95" s="59">
        <v>57.443870000000004</v>
      </c>
      <c r="P95" s="59">
        <v>338.04910999999998</v>
      </c>
      <c r="Q95" s="59">
        <v>104.39903</v>
      </c>
      <c r="R95" s="59">
        <v>172.78959</v>
      </c>
      <c r="S95" s="59">
        <v>318.37943000000001</v>
      </c>
      <c r="T95" s="59">
        <v>843.57146</v>
      </c>
      <c r="U95" s="59">
        <v>273.10969</v>
      </c>
      <c r="V95" s="59">
        <v>69.790120000000002</v>
      </c>
      <c r="W95" s="59">
        <v>75.015259999999998</v>
      </c>
      <c r="X95" s="59">
        <v>166.79557</v>
      </c>
      <c r="Y95" s="59">
        <v>74.964240000000004</v>
      </c>
      <c r="Z95" s="59">
        <v>231.98265000000001</v>
      </c>
      <c r="AA95" s="59">
        <v>153.85512</v>
      </c>
      <c r="AB95" s="59">
        <v>161.37701999999999</v>
      </c>
      <c r="AC95" s="59">
        <v>1128.1333300000001</v>
      </c>
      <c r="AD95" s="59">
        <v>91.366579999999999</v>
      </c>
      <c r="AE95" s="59">
        <v>1271.27144</v>
      </c>
      <c r="AF95" s="59">
        <v>86.409759999999991</v>
      </c>
      <c r="AG95" s="59">
        <v>155.39901</v>
      </c>
      <c r="AH95" s="59">
        <v>155.16214000000002</v>
      </c>
      <c r="AI95" s="59">
        <v>141.54792999999998</v>
      </c>
      <c r="AJ95" s="59">
        <v>61.673310000000001</v>
      </c>
      <c r="AK95" s="59">
        <v>17.24653</v>
      </c>
      <c r="AL95" s="59">
        <v>236.22385</v>
      </c>
      <c r="AM95" s="59">
        <v>14925.044890000001</v>
      </c>
    </row>
    <row r="96" spans="1:39">
      <c r="A96" s="64" t="s">
        <v>228</v>
      </c>
      <c r="B96" s="59">
        <v>3048.8944200000001</v>
      </c>
      <c r="C96" s="59">
        <v>1133.03394</v>
      </c>
      <c r="D96" s="59">
        <v>1452.0766599999999</v>
      </c>
      <c r="E96" s="59">
        <v>333.92234999999999</v>
      </c>
      <c r="F96" s="59">
        <v>159.64709999999999</v>
      </c>
      <c r="G96" s="59">
        <v>166.15403000000001</v>
      </c>
      <c r="H96" s="59">
        <v>214.92167000000001</v>
      </c>
      <c r="I96" s="59">
        <v>107.1521</v>
      </c>
      <c r="J96" s="59">
        <v>494.54894999999999</v>
      </c>
      <c r="K96" s="59">
        <v>175.09092000000001</v>
      </c>
      <c r="L96" s="59">
        <v>130.49207000000001</v>
      </c>
      <c r="M96" s="59">
        <v>83.195689999999999</v>
      </c>
      <c r="N96" s="59">
        <v>828.78511000000003</v>
      </c>
      <c r="O96" s="59">
        <v>172.45507000000001</v>
      </c>
      <c r="P96" s="59">
        <v>176.01803000000001</v>
      </c>
      <c r="Q96" s="59">
        <v>56.324129999999997</v>
      </c>
      <c r="R96" s="59">
        <v>110.99517999999999</v>
      </c>
      <c r="S96" s="59">
        <v>74.168379999999999</v>
      </c>
      <c r="T96" s="59">
        <v>521.53107999999997</v>
      </c>
      <c r="U96" s="59">
        <v>263.51896999999997</v>
      </c>
      <c r="V96" s="59">
        <v>6.6029499999999999</v>
      </c>
      <c r="W96" s="59">
        <v>109.26522</v>
      </c>
      <c r="X96" s="59">
        <v>156.22012000000001</v>
      </c>
      <c r="Y96" s="59">
        <v>297.30470000000003</v>
      </c>
      <c r="Z96" s="59">
        <v>232.19884999999999</v>
      </c>
      <c r="AA96" s="59">
        <v>105.58705</v>
      </c>
      <c r="AB96" s="59">
        <v>231.30523000000002</v>
      </c>
      <c r="AC96" s="59">
        <v>354.33249000000001</v>
      </c>
      <c r="AD96" s="59">
        <v>310.57015000000001</v>
      </c>
      <c r="AE96" s="59">
        <v>742.7989</v>
      </c>
      <c r="AF96" s="59">
        <v>212.02372</v>
      </c>
      <c r="AG96" s="59">
        <v>99.092420000000004</v>
      </c>
      <c r="AH96" s="59">
        <v>300.46287000000001</v>
      </c>
      <c r="AI96" s="59">
        <v>69.099620000000002</v>
      </c>
      <c r="AJ96" s="59">
        <v>31.50779</v>
      </c>
      <c r="AK96" s="59">
        <v>43.673589999999997</v>
      </c>
      <c r="AL96" s="59">
        <v>255.24654999999998</v>
      </c>
      <c r="AM96" s="59">
        <v>13260.218070000001</v>
      </c>
    </row>
    <row r="97" spans="1:39">
      <c r="A97" s="64" t="s">
        <v>229</v>
      </c>
      <c r="B97" s="59">
        <v>1.2410000000000001E-2</v>
      </c>
      <c r="C97" s="59">
        <v>338.06796000000003</v>
      </c>
      <c r="D97" s="59">
        <v>66.755929999999992</v>
      </c>
      <c r="E97" s="59">
        <v>39.588720000000002</v>
      </c>
      <c r="F97" s="59">
        <v>0</v>
      </c>
      <c r="G97" s="59">
        <v>109.44108</v>
      </c>
      <c r="H97" s="59">
        <v>5.0000000000000001E-3</v>
      </c>
      <c r="I97" s="59">
        <v>5.0000000000000001E-3</v>
      </c>
      <c r="J97" s="59">
        <v>8.0000000000000002E-3</v>
      </c>
      <c r="K97" s="59">
        <v>96.733029999999999</v>
      </c>
      <c r="L97" s="59">
        <v>6.9604799999999996</v>
      </c>
      <c r="M97" s="59">
        <v>61.879199999999997</v>
      </c>
      <c r="N97" s="59">
        <v>23.5944</v>
      </c>
      <c r="O97" s="59">
        <v>6.0000000000000001E-3</v>
      </c>
      <c r="P97" s="59">
        <v>365.38029</v>
      </c>
      <c r="Q97" s="59">
        <v>2.423</v>
      </c>
      <c r="R97" s="59">
        <v>8.6875</v>
      </c>
      <c r="S97" s="59">
        <v>7.0000000000000001E-3</v>
      </c>
      <c r="T97" s="59">
        <v>2E-3</v>
      </c>
      <c r="U97" s="59">
        <v>8.9196100000000005</v>
      </c>
      <c r="V97" s="59">
        <v>0.64879999999999993</v>
      </c>
      <c r="W97" s="59">
        <v>6.0000000000000001E-3</v>
      </c>
      <c r="X97" s="59">
        <v>1.103E-2</v>
      </c>
      <c r="Y97" s="59">
        <v>7.4223599999999994</v>
      </c>
      <c r="Z97" s="59">
        <v>303.34903000000003</v>
      </c>
      <c r="AA97" s="59">
        <v>5.0000000000000001E-3</v>
      </c>
      <c r="AB97" s="59">
        <v>25.797799999999999</v>
      </c>
      <c r="AC97" s="59">
        <v>196.85820999999999</v>
      </c>
      <c r="AD97" s="59">
        <v>1E-3</v>
      </c>
      <c r="AE97" s="59">
        <v>1.43E-2</v>
      </c>
      <c r="AF97" s="59">
        <v>1E-3</v>
      </c>
      <c r="AG97" s="59">
        <v>6.0000000000000001E-3</v>
      </c>
      <c r="AH97" s="59">
        <v>8.0000000000000002E-3</v>
      </c>
      <c r="AI97" s="59">
        <v>33.368690000000001</v>
      </c>
      <c r="AJ97" s="59">
        <v>3.0000000000000001E-3</v>
      </c>
      <c r="AK97" s="59">
        <v>4.0725999999999996</v>
      </c>
      <c r="AL97" s="59">
        <v>64.101120000000009</v>
      </c>
      <c r="AM97" s="59">
        <v>1764.1505500000001</v>
      </c>
    </row>
    <row r="98" spans="1:39">
      <c r="A98" s="64" t="s">
        <v>230</v>
      </c>
      <c r="B98" s="59">
        <v>0</v>
      </c>
      <c r="C98" s="59">
        <v>62.698129999999999</v>
      </c>
      <c r="D98" s="59">
        <v>30.783560000000001</v>
      </c>
      <c r="E98" s="59">
        <v>2.9201100000000002</v>
      </c>
      <c r="F98" s="59">
        <v>0</v>
      </c>
      <c r="G98" s="59">
        <v>0</v>
      </c>
      <c r="H98" s="59">
        <v>0</v>
      </c>
      <c r="I98" s="59">
        <v>0</v>
      </c>
      <c r="J98" s="59">
        <v>0</v>
      </c>
      <c r="K98" s="59">
        <v>0</v>
      </c>
      <c r="L98" s="59">
        <v>61.753140000000002</v>
      </c>
      <c r="M98" s="59">
        <v>0</v>
      </c>
      <c r="N98" s="59">
        <v>1.6467700000000001</v>
      </c>
      <c r="O98" s="59">
        <v>0</v>
      </c>
      <c r="P98" s="59">
        <v>0</v>
      </c>
      <c r="Q98" s="59">
        <v>0</v>
      </c>
      <c r="R98" s="59">
        <v>0</v>
      </c>
      <c r="S98" s="59">
        <v>2.9347800000000004</v>
      </c>
      <c r="T98" s="59">
        <v>0</v>
      </c>
      <c r="U98" s="59">
        <v>0</v>
      </c>
      <c r="V98" s="59">
        <v>0</v>
      </c>
      <c r="W98" s="59">
        <v>0</v>
      </c>
      <c r="X98" s="59">
        <v>0</v>
      </c>
      <c r="Y98" s="59">
        <v>4</v>
      </c>
      <c r="Z98" s="59">
        <v>0</v>
      </c>
      <c r="AA98" s="59">
        <v>0</v>
      </c>
      <c r="AB98" s="59">
        <v>0</v>
      </c>
      <c r="AC98" s="59">
        <v>2.3934899999999999</v>
      </c>
      <c r="AD98" s="59">
        <v>0</v>
      </c>
      <c r="AE98" s="59">
        <v>0</v>
      </c>
      <c r="AF98" s="59">
        <v>0</v>
      </c>
      <c r="AG98" s="59">
        <v>0</v>
      </c>
      <c r="AH98" s="59">
        <v>0</v>
      </c>
      <c r="AI98" s="59">
        <v>0</v>
      </c>
      <c r="AJ98" s="59">
        <v>0</v>
      </c>
      <c r="AK98" s="59">
        <v>0</v>
      </c>
      <c r="AL98" s="59">
        <v>0</v>
      </c>
      <c r="AM98" s="59">
        <v>169.12998000000002</v>
      </c>
    </row>
    <row r="99" spans="1:39">
      <c r="A99" s="64" t="s">
        <v>231</v>
      </c>
      <c r="B99" s="59">
        <v>0</v>
      </c>
      <c r="C99" s="59">
        <v>0</v>
      </c>
      <c r="D99" s="59">
        <v>0</v>
      </c>
      <c r="E99" s="59">
        <v>0</v>
      </c>
      <c r="F99" s="59">
        <v>0</v>
      </c>
      <c r="G99" s="59">
        <v>0</v>
      </c>
      <c r="H99" s="59">
        <v>0</v>
      </c>
      <c r="I99" s="59">
        <v>0</v>
      </c>
      <c r="J99" s="59">
        <v>0</v>
      </c>
      <c r="K99" s="59">
        <v>0</v>
      </c>
      <c r="L99" s="59">
        <v>0</v>
      </c>
      <c r="M99" s="59">
        <v>0</v>
      </c>
      <c r="N99" s="59">
        <v>0</v>
      </c>
      <c r="O99" s="59">
        <v>0</v>
      </c>
      <c r="P99" s="59">
        <v>0</v>
      </c>
      <c r="Q99" s="59">
        <v>0</v>
      </c>
      <c r="R99" s="59">
        <v>0</v>
      </c>
      <c r="S99" s="59">
        <v>0</v>
      </c>
      <c r="T99" s="59">
        <v>0</v>
      </c>
      <c r="U99" s="59">
        <v>0</v>
      </c>
      <c r="V99" s="59">
        <v>0</v>
      </c>
      <c r="W99" s="59">
        <v>0</v>
      </c>
      <c r="X99" s="59">
        <v>0</v>
      </c>
      <c r="Y99" s="59">
        <v>0</v>
      </c>
      <c r="Z99" s="59">
        <v>0</v>
      </c>
      <c r="AA99" s="59">
        <v>0</v>
      </c>
      <c r="AB99" s="59">
        <v>0</v>
      </c>
      <c r="AC99" s="59">
        <v>0</v>
      </c>
      <c r="AD99" s="59">
        <v>32.518279999999997</v>
      </c>
      <c r="AE99" s="59">
        <v>0</v>
      </c>
      <c r="AF99" s="59">
        <v>0</v>
      </c>
      <c r="AG99" s="59">
        <v>0</v>
      </c>
      <c r="AH99" s="59">
        <v>0</v>
      </c>
      <c r="AI99" s="59">
        <v>0</v>
      </c>
      <c r="AJ99" s="59">
        <v>0</v>
      </c>
      <c r="AK99" s="59">
        <v>0</v>
      </c>
      <c r="AL99" s="59">
        <v>0</v>
      </c>
      <c r="AM99" s="59">
        <v>32.518279999999997</v>
      </c>
    </row>
    <row r="100" spans="1:39">
      <c r="A100" s="64" t="s">
        <v>232</v>
      </c>
      <c r="B100" s="59">
        <v>0</v>
      </c>
      <c r="C100" s="59">
        <v>0</v>
      </c>
      <c r="D100" s="59">
        <v>0</v>
      </c>
      <c r="E100" s="59">
        <v>0</v>
      </c>
      <c r="F100" s="59">
        <v>0</v>
      </c>
      <c r="G100" s="59">
        <v>0</v>
      </c>
      <c r="H100" s="59">
        <v>0</v>
      </c>
      <c r="I100" s="59">
        <v>0</v>
      </c>
      <c r="J100" s="59">
        <v>0</v>
      </c>
      <c r="K100" s="59">
        <v>0</v>
      </c>
      <c r="L100" s="59">
        <v>0</v>
      </c>
      <c r="M100" s="59">
        <v>0</v>
      </c>
      <c r="N100" s="59">
        <v>0</v>
      </c>
      <c r="O100" s="59">
        <v>0</v>
      </c>
      <c r="P100" s="59">
        <v>0</v>
      </c>
      <c r="Q100" s="59">
        <v>0</v>
      </c>
      <c r="R100" s="59">
        <v>0</v>
      </c>
      <c r="S100" s="59">
        <v>0</v>
      </c>
      <c r="T100" s="59">
        <v>0</v>
      </c>
      <c r="U100" s="59">
        <v>0</v>
      </c>
      <c r="V100" s="59">
        <v>0</v>
      </c>
      <c r="W100" s="59">
        <v>0</v>
      </c>
      <c r="X100" s="59">
        <v>0</v>
      </c>
      <c r="Y100" s="59">
        <v>0</v>
      </c>
      <c r="Z100" s="59">
        <v>0</v>
      </c>
      <c r="AA100" s="59">
        <v>0</v>
      </c>
      <c r="AB100" s="59">
        <v>0</v>
      </c>
      <c r="AC100" s="59">
        <v>2670.3942900000002</v>
      </c>
      <c r="AD100" s="59">
        <v>0</v>
      </c>
      <c r="AE100" s="59">
        <v>0</v>
      </c>
      <c r="AF100" s="59">
        <v>0</v>
      </c>
      <c r="AG100" s="59">
        <v>0</v>
      </c>
      <c r="AH100" s="59">
        <v>0</v>
      </c>
      <c r="AI100" s="59">
        <v>0</v>
      </c>
      <c r="AJ100" s="59">
        <v>0</v>
      </c>
      <c r="AK100" s="59">
        <v>0</v>
      </c>
      <c r="AL100" s="59">
        <v>0</v>
      </c>
      <c r="AM100" s="59">
        <v>2670.3942900000002</v>
      </c>
    </row>
    <row r="101" spans="1:39">
      <c r="A101" s="391" t="s">
        <v>233</v>
      </c>
      <c r="B101" s="442">
        <v>4102.9562999999998</v>
      </c>
      <c r="C101" s="442">
        <v>660.94022999999993</v>
      </c>
      <c r="D101" s="442">
        <v>1756.23244</v>
      </c>
      <c r="E101" s="442">
        <v>1047.6819499999999</v>
      </c>
      <c r="F101" s="442">
        <v>183.11026000000001</v>
      </c>
      <c r="G101" s="442">
        <v>518.90053</v>
      </c>
      <c r="H101" s="442">
        <v>268.7978</v>
      </c>
      <c r="I101" s="442">
        <v>381.65550999999999</v>
      </c>
      <c r="J101" s="442">
        <v>101.27978999999999</v>
      </c>
      <c r="K101" s="442">
        <v>893.38831000000005</v>
      </c>
      <c r="L101" s="442">
        <v>466.13040999999998</v>
      </c>
      <c r="M101" s="442">
        <v>219.32897</v>
      </c>
      <c r="N101" s="442">
        <v>1282.1944599999999</v>
      </c>
      <c r="O101" s="442">
        <v>182.37601999999998</v>
      </c>
      <c r="P101" s="442">
        <v>463.19946000000004</v>
      </c>
      <c r="Q101" s="442">
        <v>12.41075</v>
      </c>
      <c r="R101" s="442">
        <v>507.94297999999998</v>
      </c>
      <c r="S101" s="442">
        <v>492.60057</v>
      </c>
      <c r="T101" s="442">
        <v>1021.13602</v>
      </c>
      <c r="U101" s="442">
        <v>568.70543999999995</v>
      </c>
      <c r="V101" s="442">
        <v>1437.56197</v>
      </c>
      <c r="W101" s="442">
        <v>77.218039999999988</v>
      </c>
      <c r="X101" s="442">
        <v>251.20399</v>
      </c>
      <c r="Y101" s="442">
        <v>110.84336999999999</v>
      </c>
      <c r="Z101" s="442">
        <v>210.07934</v>
      </c>
      <c r="AA101" s="442">
        <v>582.56212000000005</v>
      </c>
      <c r="AB101" s="442">
        <v>21.205470000000002</v>
      </c>
      <c r="AC101" s="442">
        <v>762.52084000000002</v>
      </c>
      <c r="AD101" s="442">
        <v>234.09720000000002</v>
      </c>
      <c r="AE101" s="442">
        <v>699.34838999999999</v>
      </c>
      <c r="AF101" s="442">
        <v>91.448789999999988</v>
      </c>
      <c r="AG101" s="442">
        <v>172.67791</v>
      </c>
      <c r="AH101" s="442">
        <v>204.63463000000002</v>
      </c>
      <c r="AI101" s="442">
        <v>283.11928999999998</v>
      </c>
      <c r="AJ101" s="442">
        <v>77.017359999999996</v>
      </c>
      <c r="AK101" s="442">
        <v>2.2748699999999999</v>
      </c>
      <c r="AL101" s="442">
        <v>785.47980000000007</v>
      </c>
      <c r="AM101" s="442">
        <v>21134.261579999999</v>
      </c>
    </row>
    <row r="102" spans="1:39">
      <c r="A102" s="64" t="s">
        <v>234</v>
      </c>
      <c r="B102" s="59">
        <v>576.68668000000002</v>
      </c>
      <c r="C102" s="59">
        <v>63.085809999999995</v>
      </c>
      <c r="D102" s="59">
        <v>660.84680000000003</v>
      </c>
      <c r="E102" s="59">
        <v>777.75644999999997</v>
      </c>
      <c r="F102" s="59">
        <v>85.756740000000008</v>
      </c>
      <c r="G102" s="59">
        <v>39.820529999999998</v>
      </c>
      <c r="H102" s="59">
        <v>171.06498999999999</v>
      </c>
      <c r="I102" s="59">
        <v>347.80984000000001</v>
      </c>
      <c r="J102" s="59">
        <v>0</v>
      </c>
      <c r="K102" s="59">
        <v>197.41692999999998</v>
      </c>
      <c r="L102" s="59">
        <v>117.41521</v>
      </c>
      <c r="M102" s="59">
        <v>143.83792000000003</v>
      </c>
      <c r="N102" s="59">
        <v>473.34090999999995</v>
      </c>
      <c r="O102" s="59">
        <v>161.32515000000001</v>
      </c>
      <c r="P102" s="59">
        <v>73.963539999999995</v>
      </c>
      <c r="Q102" s="59">
        <v>0</v>
      </c>
      <c r="R102" s="59">
        <v>163.34460000000001</v>
      </c>
      <c r="S102" s="59">
        <v>70.809060000000002</v>
      </c>
      <c r="T102" s="59">
        <v>885.32826</v>
      </c>
      <c r="U102" s="59">
        <v>36.41854</v>
      </c>
      <c r="V102" s="59">
        <v>11.3279</v>
      </c>
      <c r="W102" s="59">
        <v>0</v>
      </c>
      <c r="X102" s="59">
        <v>96.364980000000003</v>
      </c>
      <c r="Y102" s="59">
        <v>88.598369999999989</v>
      </c>
      <c r="Z102" s="59">
        <v>92.417940000000002</v>
      </c>
      <c r="AA102" s="59">
        <v>59.622999999999998</v>
      </c>
      <c r="AB102" s="59">
        <v>0</v>
      </c>
      <c r="AC102" s="59">
        <v>447.25430999999998</v>
      </c>
      <c r="AD102" s="59">
        <v>73.858000000000004</v>
      </c>
      <c r="AE102" s="59">
        <v>317.94716</v>
      </c>
      <c r="AF102" s="59">
        <v>47.574040000000004</v>
      </c>
      <c r="AG102" s="59">
        <v>83.123279999999994</v>
      </c>
      <c r="AH102" s="59">
        <v>79.806579999999997</v>
      </c>
      <c r="AI102" s="59">
        <v>21.158860000000001</v>
      </c>
      <c r="AJ102" s="59">
        <v>19.676029999999997</v>
      </c>
      <c r="AK102" s="59">
        <v>2.2748699999999999</v>
      </c>
      <c r="AL102" s="59">
        <v>88.867080000000001</v>
      </c>
      <c r="AM102" s="59">
        <v>6575.9003600000005</v>
      </c>
    </row>
    <row r="103" spans="1:39">
      <c r="A103" s="64" t="s">
        <v>235</v>
      </c>
      <c r="B103" s="59">
        <v>386.11649999999997</v>
      </c>
      <c r="C103" s="59">
        <v>0</v>
      </c>
      <c r="D103" s="59">
        <v>135.03582</v>
      </c>
      <c r="E103" s="59">
        <v>0</v>
      </c>
      <c r="F103" s="59">
        <v>0</v>
      </c>
      <c r="G103" s="59">
        <v>0</v>
      </c>
      <c r="H103" s="59">
        <v>23.03509</v>
      </c>
      <c r="I103" s="59">
        <v>27.685669999999998</v>
      </c>
      <c r="J103" s="59">
        <v>0</v>
      </c>
      <c r="K103" s="59">
        <v>0</v>
      </c>
      <c r="L103" s="59">
        <v>13.157999999999999</v>
      </c>
      <c r="M103" s="59">
        <v>0</v>
      </c>
      <c r="N103" s="59">
        <v>0</v>
      </c>
      <c r="O103" s="59">
        <v>0</v>
      </c>
      <c r="P103" s="59">
        <v>0</v>
      </c>
      <c r="Q103" s="59">
        <v>0</v>
      </c>
      <c r="R103" s="59">
        <v>18.043080000000003</v>
      </c>
      <c r="S103" s="59">
        <v>174.17148</v>
      </c>
      <c r="T103" s="59">
        <v>41.788650000000004</v>
      </c>
      <c r="U103" s="59">
        <v>37.737679999999997</v>
      </c>
      <c r="V103" s="59">
        <v>0</v>
      </c>
      <c r="W103" s="59">
        <v>0</v>
      </c>
      <c r="X103" s="59">
        <v>58.010239999999996</v>
      </c>
      <c r="Y103" s="59">
        <v>0</v>
      </c>
      <c r="Z103" s="59">
        <v>21.712720000000001</v>
      </c>
      <c r="AA103" s="59">
        <v>11.16391</v>
      </c>
      <c r="AB103" s="59">
        <v>0</v>
      </c>
      <c r="AC103" s="59">
        <v>0</v>
      </c>
      <c r="AD103" s="59">
        <v>102.28286999999999</v>
      </c>
      <c r="AE103" s="59">
        <v>190.98761999999999</v>
      </c>
      <c r="AF103" s="59">
        <v>1.3711300000000002</v>
      </c>
      <c r="AG103" s="59">
        <v>0</v>
      </c>
      <c r="AH103" s="59">
        <v>0</v>
      </c>
      <c r="AI103" s="59">
        <v>85.718350000000001</v>
      </c>
      <c r="AJ103" s="59">
        <v>2.6954099999999999</v>
      </c>
      <c r="AK103" s="59">
        <v>0</v>
      </c>
      <c r="AL103" s="59">
        <v>241.93462</v>
      </c>
      <c r="AM103" s="59">
        <v>1572.6488400000001</v>
      </c>
    </row>
    <row r="104" spans="1:39">
      <c r="A104" s="64" t="s">
        <v>236</v>
      </c>
      <c r="B104" s="59">
        <v>3064.2868900000003</v>
      </c>
      <c r="C104" s="59">
        <v>0</v>
      </c>
      <c r="D104" s="59">
        <v>0</v>
      </c>
      <c r="E104" s="59">
        <v>0</v>
      </c>
      <c r="F104" s="59">
        <v>0</v>
      </c>
      <c r="G104" s="59">
        <v>0</v>
      </c>
      <c r="H104" s="59">
        <v>0</v>
      </c>
      <c r="I104" s="59">
        <v>0</v>
      </c>
      <c r="J104" s="59">
        <v>0</v>
      </c>
      <c r="K104" s="59">
        <v>696.86434999999994</v>
      </c>
      <c r="L104" s="59">
        <v>512.37982999999997</v>
      </c>
      <c r="M104" s="59">
        <v>110.72286</v>
      </c>
      <c r="N104" s="59">
        <v>103.13227000000001</v>
      </c>
      <c r="O104" s="59">
        <v>158.26529000000002</v>
      </c>
      <c r="P104" s="59">
        <v>0</v>
      </c>
      <c r="Q104" s="59">
        <v>0</v>
      </c>
      <c r="R104" s="59">
        <v>0</v>
      </c>
      <c r="S104" s="59">
        <v>0</v>
      </c>
      <c r="T104" s="59">
        <v>0</v>
      </c>
      <c r="U104" s="59">
        <v>399.39350000000002</v>
      </c>
      <c r="V104" s="59">
        <v>1404.8128999999999</v>
      </c>
      <c r="W104" s="59">
        <v>0</v>
      </c>
      <c r="X104" s="59">
        <v>0</v>
      </c>
      <c r="Y104" s="59">
        <v>0</v>
      </c>
      <c r="Z104" s="59">
        <v>8.2286000000000001</v>
      </c>
      <c r="AA104" s="59">
        <v>0</v>
      </c>
      <c r="AB104" s="59">
        <v>0</v>
      </c>
      <c r="AC104" s="59">
        <v>0</v>
      </c>
      <c r="AD104" s="59">
        <v>4.1893199999999995</v>
      </c>
      <c r="AE104" s="59">
        <v>0</v>
      </c>
      <c r="AF104" s="59">
        <v>0</v>
      </c>
      <c r="AG104" s="59">
        <v>0</v>
      </c>
      <c r="AH104" s="59">
        <v>0</v>
      </c>
      <c r="AI104" s="59">
        <v>0</v>
      </c>
      <c r="AJ104" s="59">
        <v>0</v>
      </c>
      <c r="AK104" s="59">
        <v>0</v>
      </c>
      <c r="AL104" s="59">
        <v>0</v>
      </c>
      <c r="AM104" s="59">
        <v>6462.2758099999992</v>
      </c>
    </row>
    <row r="105" spans="1:39">
      <c r="A105" s="64" t="s">
        <v>237</v>
      </c>
      <c r="B105" s="59">
        <v>75.866230000000002</v>
      </c>
      <c r="C105" s="59">
        <v>597.85442</v>
      </c>
      <c r="D105" s="59">
        <v>960.34981999999991</v>
      </c>
      <c r="E105" s="59">
        <v>269.9255</v>
      </c>
      <c r="F105" s="59">
        <v>97.353520000000003</v>
      </c>
      <c r="G105" s="59">
        <v>479.08</v>
      </c>
      <c r="H105" s="59">
        <v>74.697720000000004</v>
      </c>
      <c r="I105" s="59">
        <v>6.16</v>
      </c>
      <c r="J105" s="59">
        <v>101.27978999999999</v>
      </c>
      <c r="K105" s="59">
        <v>341.04743000000002</v>
      </c>
      <c r="L105" s="59">
        <v>75.717259999999996</v>
      </c>
      <c r="M105" s="59">
        <v>75.491050000000001</v>
      </c>
      <c r="N105" s="59">
        <v>808.19355000000007</v>
      </c>
      <c r="O105" s="59">
        <v>20.05086</v>
      </c>
      <c r="P105" s="59">
        <v>389.23591999999996</v>
      </c>
      <c r="Q105" s="59">
        <v>12.41075</v>
      </c>
      <c r="R105" s="59">
        <v>326.55529999999999</v>
      </c>
      <c r="S105" s="59">
        <v>247.62002999999999</v>
      </c>
      <c r="T105" s="59">
        <v>94.019109999999998</v>
      </c>
      <c r="U105" s="59">
        <v>95.155720000000002</v>
      </c>
      <c r="V105" s="59">
        <v>21.421169999999996</v>
      </c>
      <c r="W105" s="59">
        <v>77.218039999999988</v>
      </c>
      <c r="X105" s="59">
        <v>96.828770000000006</v>
      </c>
      <c r="Y105" s="59">
        <v>22.245000000000001</v>
      </c>
      <c r="Z105" s="59">
        <v>122.9297</v>
      </c>
      <c r="AA105" s="59">
        <v>511.77521000000002</v>
      </c>
      <c r="AB105" s="59">
        <v>21.205470000000002</v>
      </c>
      <c r="AC105" s="59">
        <v>315.26653000000005</v>
      </c>
      <c r="AD105" s="59">
        <v>53.767009999999999</v>
      </c>
      <c r="AE105" s="59">
        <v>190.41360999999998</v>
      </c>
      <c r="AF105" s="59">
        <v>42.503620000000005</v>
      </c>
      <c r="AG105" s="59">
        <v>89.554630000000003</v>
      </c>
      <c r="AH105" s="59">
        <v>124.82805</v>
      </c>
      <c r="AI105" s="59">
        <v>176.24207999999999</v>
      </c>
      <c r="AJ105" s="59">
        <v>54.645919999999997</v>
      </c>
      <c r="AK105" s="59">
        <v>0</v>
      </c>
      <c r="AL105" s="59">
        <v>454.67809999999997</v>
      </c>
      <c r="AM105" s="59">
        <v>7523.5868899999996</v>
      </c>
    </row>
    <row r="106" spans="1:39">
      <c r="A106" s="99" t="s">
        <v>238</v>
      </c>
      <c r="B106" s="95">
        <v>0</v>
      </c>
      <c r="C106" s="95">
        <v>0</v>
      </c>
      <c r="D106" s="95">
        <v>0</v>
      </c>
      <c r="E106" s="95">
        <v>0</v>
      </c>
      <c r="F106" s="95">
        <v>0</v>
      </c>
      <c r="G106" s="95">
        <v>0</v>
      </c>
      <c r="H106" s="95">
        <v>0</v>
      </c>
      <c r="I106" s="95">
        <v>0</v>
      </c>
      <c r="J106" s="95">
        <v>0</v>
      </c>
      <c r="K106" s="95">
        <v>-341.94040000000001</v>
      </c>
      <c r="L106" s="95">
        <v>-252.53989000000001</v>
      </c>
      <c r="M106" s="95">
        <v>-110.72286</v>
      </c>
      <c r="N106" s="95">
        <v>-102.47227000000001</v>
      </c>
      <c r="O106" s="95">
        <v>-157.26527999999999</v>
      </c>
      <c r="P106" s="95">
        <v>0</v>
      </c>
      <c r="Q106" s="95">
        <v>0</v>
      </c>
      <c r="R106" s="95">
        <v>0</v>
      </c>
      <c r="S106" s="95">
        <v>0</v>
      </c>
      <c r="T106" s="95">
        <v>0</v>
      </c>
      <c r="U106" s="95">
        <v>0</v>
      </c>
      <c r="V106" s="95">
        <v>0</v>
      </c>
      <c r="W106" s="95">
        <v>0</v>
      </c>
      <c r="X106" s="95">
        <v>0</v>
      </c>
      <c r="Y106" s="95">
        <v>0</v>
      </c>
      <c r="Z106" s="95">
        <v>-35.209620000000001</v>
      </c>
      <c r="AA106" s="95">
        <v>0</v>
      </c>
      <c r="AB106" s="95">
        <v>0</v>
      </c>
      <c r="AC106" s="95">
        <v>0</v>
      </c>
      <c r="AD106" s="95">
        <v>0</v>
      </c>
      <c r="AE106" s="95">
        <v>0</v>
      </c>
      <c r="AF106" s="95">
        <v>0</v>
      </c>
      <c r="AG106" s="95">
        <v>0</v>
      </c>
      <c r="AH106" s="95">
        <v>0</v>
      </c>
      <c r="AI106" s="95">
        <v>0</v>
      </c>
      <c r="AJ106" s="95">
        <v>0</v>
      </c>
      <c r="AK106" s="95">
        <v>0</v>
      </c>
      <c r="AL106" s="95">
        <v>0</v>
      </c>
      <c r="AM106" s="95">
        <v>-1000.15032</v>
      </c>
    </row>
    <row r="107" spans="1:39">
      <c r="A107" s="391" t="s">
        <v>239</v>
      </c>
      <c r="B107" s="442">
        <v>0</v>
      </c>
      <c r="C107" s="442">
        <v>0</v>
      </c>
      <c r="D107" s="442">
        <v>0</v>
      </c>
      <c r="E107" s="442">
        <v>0</v>
      </c>
      <c r="F107" s="442">
        <v>0</v>
      </c>
      <c r="G107" s="442">
        <v>0</v>
      </c>
      <c r="H107" s="442">
        <v>0</v>
      </c>
      <c r="I107" s="442">
        <v>0</v>
      </c>
      <c r="J107" s="442">
        <v>0</v>
      </c>
      <c r="K107" s="442">
        <v>0</v>
      </c>
      <c r="L107" s="442">
        <v>0</v>
      </c>
      <c r="M107" s="442">
        <v>0</v>
      </c>
      <c r="N107" s="442">
        <v>0</v>
      </c>
      <c r="O107" s="442">
        <v>0</v>
      </c>
      <c r="P107" s="442">
        <v>0</v>
      </c>
      <c r="Q107" s="442">
        <v>0</v>
      </c>
      <c r="R107" s="442">
        <v>0</v>
      </c>
      <c r="S107" s="442">
        <v>0</v>
      </c>
      <c r="T107" s="442">
        <v>0</v>
      </c>
      <c r="U107" s="442">
        <v>0</v>
      </c>
      <c r="V107" s="442">
        <v>0</v>
      </c>
      <c r="W107" s="442">
        <v>0</v>
      </c>
      <c r="X107" s="442">
        <v>0</v>
      </c>
      <c r="Y107" s="442">
        <v>0</v>
      </c>
      <c r="Z107" s="442">
        <v>0</v>
      </c>
      <c r="AA107" s="442">
        <v>0</v>
      </c>
      <c r="AB107" s="442">
        <v>0</v>
      </c>
      <c r="AC107" s="442">
        <v>0</v>
      </c>
      <c r="AD107" s="442">
        <v>0</v>
      </c>
      <c r="AE107" s="442">
        <v>0</v>
      </c>
      <c r="AF107" s="442">
        <v>0</v>
      </c>
      <c r="AG107" s="442">
        <v>0</v>
      </c>
      <c r="AH107" s="442">
        <v>0</v>
      </c>
      <c r="AI107" s="442">
        <v>0</v>
      </c>
      <c r="AJ107" s="442">
        <v>0</v>
      </c>
      <c r="AK107" s="442">
        <v>0</v>
      </c>
      <c r="AL107" s="442">
        <v>0</v>
      </c>
      <c r="AM107" s="442">
        <v>0</v>
      </c>
    </row>
    <row r="108" spans="1:39">
      <c r="A108" s="64" t="s">
        <v>240</v>
      </c>
      <c r="B108" s="59">
        <v>0</v>
      </c>
      <c r="C108" s="59">
        <v>0</v>
      </c>
      <c r="D108" s="59">
        <v>0</v>
      </c>
      <c r="E108" s="59">
        <v>0</v>
      </c>
      <c r="F108" s="59">
        <v>0</v>
      </c>
      <c r="G108" s="59">
        <v>0</v>
      </c>
      <c r="H108" s="59">
        <v>0</v>
      </c>
      <c r="I108" s="59">
        <v>0</v>
      </c>
      <c r="J108" s="59">
        <v>0</v>
      </c>
      <c r="K108" s="59">
        <v>0</v>
      </c>
      <c r="L108" s="59">
        <v>0</v>
      </c>
      <c r="M108" s="59">
        <v>0</v>
      </c>
      <c r="N108" s="59">
        <v>0</v>
      </c>
      <c r="O108" s="59">
        <v>0</v>
      </c>
      <c r="P108" s="59">
        <v>0</v>
      </c>
      <c r="Q108" s="59">
        <v>0</v>
      </c>
      <c r="R108" s="59">
        <v>0</v>
      </c>
      <c r="S108" s="59">
        <v>0</v>
      </c>
      <c r="T108" s="59">
        <v>0</v>
      </c>
      <c r="U108" s="59">
        <v>0</v>
      </c>
      <c r="V108" s="59">
        <v>0</v>
      </c>
      <c r="W108" s="59">
        <v>0</v>
      </c>
      <c r="X108" s="59">
        <v>0</v>
      </c>
      <c r="Y108" s="59">
        <v>0</v>
      </c>
      <c r="Z108" s="59">
        <v>0</v>
      </c>
      <c r="AA108" s="59">
        <v>0</v>
      </c>
      <c r="AB108" s="59">
        <v>0</v>
      </c>
      <c r="AC108" s="59">
        <v>0</v>
      </c>
      <c r="AD108" s="59">
        <v>0</v>
      </c>
      <c r="AE108" s="59">
        <v>0</v>
      </c>
      <c r="AF108" s="59">
        <v>0</v>
      </c>
      <c r="AG108" s="59">
        <v>0</v>
      </c>
      <c r="AH108" s="59">
        <v>0</v>
      </c>
      <c r="AI108" s="59">
        <v>0</v>
      </c>
      <c r="AJ108" s="59">
        <v>0</v>
      </c>
      <c r="AK108" s="59">
        <v>0</v>
      </c>
      <c r="AL108" s="59">
        <v>0</v>
      </c>
      <c r="AM108" s="59">
        <v>0</v>
      </c>
    </row>
    <row r="109" spans="1:39">
      <c r="A109" s="64" t="s">
        <v>241</v>
      </c>
      <c r="B109" s="59">
        <v>0</v>
      </c>
      <c r="C109" s="59">
        <v>0</v>
      </c>
      <c r="D109" s="59">
        <v>0</v>
      </c>
      <c r="E109" s="59">
        <v>0</v>
      </c>
      <c r="F109" s="59">
        <v>0</v>
      </c>
      <c r="G109" s="59">
        <v>0</v>
      </c>
      <c r="H109" s="59">
        <v>0</v>
      </c>
      <c r="I109" s="59">
        <v>0</v>
      </c>
      <c r="J109" s="59">
        <v>0</v>
      </c>
      <c r="K109" s="59">
        <v>0</v>
      </c>
      <c r="L109" s="59">
        <v>0</v>
      </c>
      <c r="M109" s="59">
        <v>0</v>
      </c>
      <c r="N109" s="59">
        <v>0</v>
      </c>
      <c r="O109" s="59">
        <v>0</v>
      </c>
      <c r="P109" s="59">
        <v>0</v>
      </c>
      <c r="Q109" s="59">
        <v>0</v>
      </c>
      <c r="R109" s="59">
        <v>0</v>
      </c>
      <c r="S109" s="59">
        <v>0</v>
      </c>
      <c r="T109" s="59">
        <v>0</v>
      </c>
      <c r="U109" s="59">
        <v>0</v>
      </c>
      <c r="V109" s="59">
        <v>0</v>
      </c>
      <c r="W109" s="59">
        <v>0</v>
      </c>
      <c r="X109" s="59">
        <v>0</v>
      </c>
      <c r="Y109" s="59">
        <v>0</v>
      </c>
      <c r="Z109" s="59">
        <v>0</v>
      </c>
      <c r="AA109" s="59">
        <v>0</v>
      </c>
      <c r="AB109" s="59">
        <v>0</v>
      </c>
      <c r="AC109" s="59">
        <v>0</v>
      </c>
      <c r="AD109" s="59">
        <v>0</v>
      </c>
      <c r="AE109" s="59">
        <v>0</v>
      </c>
      <c r="AF109" s="59">
        <v>0</v>
      </c>
      <c r="AG109" s="59">
        <v>0</v>
      </c>
      <c r="AH109" s="59">
        <v>0</v>
      </c>
      <c r="AI109" s="59">
        <v>0</v>
      </c>
      <c r="AJ109" s="59">
        <v>0</v>
      </c>
      <c r="AK109" s="59">
        <v>0</v>
      </c>
      <c r="AL109" s="59">
        <v>0</v>
      </c>
      <c r="AM109" s="59">
        <v>0</v>
      </c>
    </row>
    <row r="110" spans="1:39">
      <c r="A110" s="64" t="s">
        <v>242</v>
      </c>
      <c r="B110" s="59">
        <v>0</v>
      </c>
      <c r="C110" s="59">
        <v>0</v>
      </c>
      <c r="D110" s="59">
        <v>0</v>
      </c>
      <c r="E110" s="59">
        <v>0</v>
      </c>
      <c r="F110" s="59">
        <v>0</v>
      </c>
      <c r="G110" s="59">
        <v>0</v>
      </c>
      <c r="H110" s="59">
        <v>0</v>
      </c>
      <c r="I110" s="59">
        <v>0</v>
      </c>
      <c r="J110" s="59">
        <v>0</v>
      </c>
      <c r="K110" s="59">
        <v>0</v>
      </c>
      <c r="L110" s="59">
        <v>0</v>
      </c>
      <c r="M110" s="59">
        <v>0</v>
      </c>
      <c r="N110" s="59">
        <v>0</v>
      </c>
      <c r="O110" s="59">
        <v>0</v>
      </c>
      <c r="P110" s="59">
        <v>0</v>
      </c>
      <c r="Q110" s="59">
        <v>0</v>
      </c>
      <c r="R110" s="59">
        <v>0</v>
      </c>
      <c r="S110" s="59">
        <v>0</v>
      </c>
      <c r="T110" s="59">
        <v>0</v>
      </c>
      <c r="U110" s="59">
        <v>0</v>
      </c>
      <c r="V110" s="59">
        <v>0</v>
      </c>
      <c r="W110" s="59">
        <v>0</v>
      </c>
      <c r="X110" s="59">
        <v>0</v>
      </c>
      <c r="Y110" s="59">
        <v>0</v>
      </c>
      <c r="Z110" s="59">
        <v>0</v>
      </c>
      <c r="AA110" s="59">
        <v>0</v>
      </c>
      <c r="AB110" s="59">
        <v>0</v>
      </c>
      <c r="AC110" s="59">
        <v>0</v>
      </c>
      <c r="AD110" s="59">
        <v>0</v>
      </c>
      <c r="AE110" s="59">
        <v>0</v>
      </c>
      <c r="AF110" s="59">
        <v>0</v>
      </c>
      <c r="AG110" s="59">
        <v>0</v>
      </c>
      <c r="AH110" s="59">
        <v>0</v>
      </c>
      <c r="AI110" s="59">
        <v>0</v>
      </c>
      <c r="AJ110" s="59">
        <v>0</v>
      </c>
      <c r="AK110" s="59">
        <v>0</v>
      </c>
      <c r="AL110" s="59">
        <v>0</v>
      </c>
      <c r="AM110" s="59">
        <v>0</v>
      </c>
    </row>
    <row r="111" spans="1:39">
      <c r="A111" s="64" t="s">
        <v>243</v>
      </c>
      <c r="B111" s="59">
        <v>0</v>
      </c>
      <c r="C111" s="59">
        <v>0</v>
      </c>
      <c r="D111" s="59">
        <v>0</v>
      </c>
      <c r="E111" s="59">
        <v>0</v>
      </c>
      <c r="F111" s="59">
        <v>0</v>
      </c>
      <c r="G111" s="59">
        <v>0</v>
      </c>
      <c r="H111" s="59">
        <v>0</v>
      </c>
      <c r="I111" s="59">
        <v>0</v>
      </c>
      <c r="J111" s="59">
        <v>0</v>
      </c>
      <c r="K111" s="59">
        <v>0</v>
      </c>
      <c r="L111" s="59">
        <v>0</v>
      </c>
      <c r="M111" s="59">
        <v>0</v>
      </c>
      <c r="N111" s="59">
        <v>0</v>
      </c>
      <c r="O111" s="59">
        <v>0</v>
      </c>
      <c r="P111" s="59">
        <v>0</v>
      </c>
      <c r="Q111" s="59">
        <v>0</v>
      </c>
      <c r="R111" s="59">
        <v>0</v>
      </c>
      <c r="S111" s="59">
        <v>0</v>
      </c>
      <c r="T111" s="59">
        <v>0</v>
      </c>
      <c r="U111" s="59">
        <v>0</v>
      </c>
      <c r="V111" s="59">
        <v>0</v>
      </c>
      <c r="W111" s="59">
        <v>0</v>
      </c>
      <c r="X111" s="59">
        <v>0</v>
      </c>
      <c r="Y111" s="59">
        <v>0</v>
      </c>
      <c r="Z111" s="59">
        <v>0</v>
      </c>
      <c r="AA111" s="59">
        <v>0</v>
      </c>
      <c r="AB111" s="59">
        <v>0</v>
      </c>
      <c r="AC111" s="59">
        <v>0</v>
      </c>
      <c r="AD111" s="59">
        <v>0</v>
      </c>
      <c r="AE111" s="59">
        <v>0</v>
      </c>
      <c r="AF111" s="59">
        <v>0</v>
      </c>
      <c r="AG111" s="59">
        <v>0</v>
      </c>
      <c r="AH111" s="59">
        <v>0</v>
      </c>
      <c r="AI111" s="59">
        <v>0</v>
      </c>
      <c r="AJ111" s="59">
        <v>0</v>
      </c>
      <c r="AK111" s="59">
        <v>0</v>
      </c>
      <c r="AL111" s="59">
        <v>0</v>
      </c>
      <c r="AM111" s="59">
        <v>0</v>
      </c>
    </row>
    <row r="112" spans="1:39">
      <c r="A112" s="64" t="s">
        <v>244</v>
      </c>
      <c r="B112" s="59">
        <v>0</v>
      </c>
      <c r="C112" s="59">
        <v>0</v>
      </c>
      <c r="D112" s="59">
        <v>0</v>
      </c>
      <c r="E112" s="59">
        <v>0</v>
      </c>
      <c r="F112" s="59">
        <v>0</v>
      </c>
      <c r="G112" s="59">
        <v>0</v>
      </c>
      <c r="H112" s="59">
        <v>0</v>
      </c>
      <c r="I112" s="59">
        <v>0</v>
      </c>
      <c r="J112" s="59">
        <v>0</v>
      </c>
      <c r="K112" s="59">
        <v>0</v>
      </c>
      <c r="L112" s="59">
        <v>0</v>
      </c>
      <c r="M112" s="59">
        <v>0</v>
      </c>
      <c r="N112" s="59">
        <v>0</v>
      </c>
      <c r="O112" s="59">
        <v>0</v>
      </c>
      <c r="P112" s="59">
        <v>0</v>
      </c>
      <c r="Q112" s="59">
        <v>0</v>
      </c>
      <c r="R112" s="59">
        <v>0</v>
      </c>
      <c r="S112" s="59">
        <v>0</v>
      </c>
      <c r="T112" s="59">
        <v>0</v>
      </c>
      <c r="U112" s="59">
        <v>0</v>
      </c>
      <c r="V112" s="59">
        <v>0</v>
      </c>
      <c r="W112" s="59">
        <v>0</v>
      </c>
      <c r="X112" s="59">
        <v>0</v>
      </c>
      <c r="Y112" s="59">
        <v>0</v>
      </c>
      <c r="Z112" s="59">
        <v>0</v>
      </c>
      <c r="AA112" s="59">
        <v>0</v>
      </c>
      <c r="AB112" s="59">
        <v>0</v>
      </c>
      <c r="AC112" s="59">
        <v>0</v>
      </c>
      <c r="AD112" s="59">
        <v>0</v>
      </c>
      <c r="AE112" s="59">
        <v>0</v>
      </c>
      <c r="AF112" s="59">
        <v>0</v>
      </c>
      <c r="AG112" s="59">
        <v>0</v>
      </c>
      <c r="AH112" s="59">
        <v>0</v>
      </c>
      <c r="AI112" s="59">
        <v>0</v>
      </c>
      <c r="AJ112" s="59">
        <v>0</v>
      </c>
      <c r="AK112" s="59">
        <v>0</v>
      </c>
      <c r="AL112" s="59">
        <v>0</v>
      </c>
      <c r="AM112" s="59">
        <v>0</v>
      </c>
    </row>
    <row r="113" spans="1:39">
      <c r="A113" s="64" t="s">
        <v>245</v>
      </c>
      <c r="B113" s="59">
        <v>0</v>
      </c>
      <c r="C113" s="59">
        <v>0</v>
      </c>
      <c r="D113" s="59">
        <v>0</v>
      </c>
      <c r="E113" s="59">
        <v>0</v>
      </c>
      <c r="F113" s="59">
        <v>0</v>
      </c>
      <c r="G113" s="59">
        <v>0</v>
      </c>
      <c r="H113" s="59">
        <v>0</v>
      </c>
      <c r="I113" s="59">
        <v>0</v>
      </c>
      <c r="J113" s="59">
        <v>0</v>
      </c>
      <c r="K113" s="59">
        <v>0</v>
      </c>
      <c r="L113" s="59">
        <v>0</v>
      </c>
      <c r="M113" s="59">
        <v>0</v>
      </c>
      <c r="N113" s="59">
        <v>0</v>
      </c>
      <c r="O113" s="59">
        <v>0</v>
      </c>
      <c r="P113" s="59">
        <v>0</v>
      </c>
      <c r="Q113" s="59">
        <v>0</v>
      </c>
      <c r="R113" s="59">
        <v>0</v>
      </c>
      <c r="S113" s="59">
        <v>0</v>
      </c>
      <c r="T113" s="59">
        <v>0</v>
      </c>
      <c r="U113" s="59">
        <v>0</v>
      </c>
      <c r="V113" s="59">
        <v>0</v>
      </c>
      <c r="W113" s="59">
        <v>0</v>
      </c>
      <c r="X113" s="59">
        <v>0</v>
      </c>
      <c r="Y113" s="59">
        <v>0</v>
      </c>
      <c r="Z113" s="59">
        <v>0</v>
      </c>
      <c r="AA113" s="59">
        <v>0</v>
      </c>
      <c r="AB113" s="59">
        <v>0</v>
      </c>
      <c r="AC113" s="59">
        <v>0</v>
      </c>
      <c r="AD113" s="59">
        <v>0</v>
      </c>
      <c r="AE113" s="59">
        <v>0</v>
      </c>
      <c r="AF113" s="59">
        <v>0</v>
      </c>
      <c r="AG113" s="59">
        <v>0</v>
      </c>
      <c r="AH113" s="59">
        <v>0</v>
      </c>
      <c r="AI113" s="59">
        <v>0</v>
      </c>
      <c r="AJ113" s="59">
        <v>0</v>
      </c>
      <c r="AK113" s="59">
        <v>0</v>
      </c>
      <c r="AL113" s="59">
        <v>0</v>
      </c>
      <c r="AM113" s="59">
        <v>0</v>
      </c>
    </row>
    <row r="114" spans="1:39">
      <c r="A114" s="391" t="s">
        <v>246</v>
      </c>
      <c r="B114" s="442">
        <v>1608582.5381099998</v>
      </c>
      <c r="C114" s="442">
        <v>446523.68751000002</v>
      </c>
      <c r="D114" s="442">
        <v>987271.83472000004</v>
      </c>
      <c r="E114" s="442">
        <v>341555.5637</v>
      </c>
      <c r="F114" s="442">
        <v>185846.66946</v>
      </c>
      <c r="G114" s="442">
        <v>170819.81275000001</v>
      </c>
      <c r="H114" s="442">
        <v>120137.08837</v>
      </c>
      <c r="I114" s="442">
        <v>232230.27471</v>
      </c>
      <c r="J114" s="442">
        <v>198295.86343999999</v>
      </c>
      <c r="K114" s="442">
        <v>274211.30644000001</v>
      </c>
      <c r="L114" s="442">
        <v>115070.51089000001</v>
      </c>
      <c r="M114" s="442">
        <v>317178.73517</v>
      </c>
      <c r="N114" s="442">
        <v>346728.39691000001</v>
      </c>
      <c r="O114" s="442">
        <v>129426.36456999999</v>
      </c>
      <c r="P114" s="442">
        <v>150413.25296000001</v>
      </c>
      <c r="Q114" s="442">
        <v>62021.448450000004</v>
      </c>
      <c r="R114" s="442">
        <v>74178.186920000007</v>
      </c>
      <c r="S114" s="442">
        <v>89667.328980000006</v>
      </c>
      <c r="T114" s="442">
        <v>84732.318540000007</v>
      </c>
      <c r="U114" s="442">
        <v>187406.61144000001</v>
      </c>
      <c r="V114" s="442">
        <v>71472.245319999987</v>
      </c>
      <c r="W114" s="442">
        <v>108135.27271999999</v>
      </c>
      <c r="X114" s="442">
        <v>286203.34617000003</v>
      </c>
      <c r="Y114" s="442">
        <v>119923.04909999999</v>
      </c>
      <c r="Z114" s="442">
        <v>277024.19524000003</v>
      </c>
      <c r="AA114" s="442">
        <v>131372.32266000001</v>
      </c>
      <c r="AB114" s="442">
        <v>348310.28135</v>
      </c>
      <c r="AC114" s="442">
        <v>266078.57003</v>
      </c>
      <c r="AD114" s="442">
        <v>75461.70839</v>
      </c>
      <c r="AE114" s="442">
        <v>294402.97063</v>
      </c>
      <c r="AF114" s="442">
        <v>48832.71718</v>
      </c>
      <c r="AG114" s="442">
        <v>62711.819739999999</v>
      </c>
      <c r="AH114" s="442">
        <v>62635.756710000001</v>
      </c>
      <c r="AI114" s="442">
        <v>20205.48429</v>
      </c>
      <c r="AJ114" s="442">
        <v>46073.779860000002</v>
      </c>
      <c r="AK114" s="442">
        <v>7109.7615199999991</v>
      </c>
      <c r="AL114" s="442">
        <v>127813.73843000001</v>
      </c>
      <c r="AM114" s="442">
        <v>8476064.8133799993</v>
      </c>
    </row>
    <row r="115" spans="1:39">
      <c r="A115" s="391" t="s">
        <v>247</v>
      </c>
      <c r="B115" s="442">
        <v>1080379.1683800002</v>
      </c>
      <c r="C115" s="442">
        <v>397392.71256000001</v>
      </c>
      <c r="D115" s="442">
        <v>785783.41495000001</v>
      </c>
      <c r="E115" s="442">
        <v>290120.78230999998</v>
      </c>
      <c r="F115" s="442">
        <v>172642.59269999998</v>
      </c>
      <c r="G115" s="442">
        <v>152631.8174</v>
      </c>
      <c r="H115" s="442">
        <v>113578.64693999999</v>
      </c>
      <c r="I115" s="442">
        <v>201305.52703</v>
      </c>
      <c r="J115" s="442">
        <v>177605.96361000001</v>
      </c>
      <c r="K115" s="442">
        <v>253360.28068999999</v>
      </c>
      <c r="L115" s="442">
        <v>91310.343180000011</v>
      </c>
      <c r="M115" s="442">
        <v>277852.56573999999</v>
      </c>
      <c r="N115" s="442">
        <v>328622.27854999999</v>
      </c>
      <c r="O115" s="442">
        <v>109236.44173999999</v>
      </c>
      <c r="P115" s="442">
        <v>141611.37284</v>
      </c>
      <c r="Q115" s="442">
        <v>52334.35974</v>
      </c>
      <c r="R115" s="442">
        <v>64579.495799999997</v>
      </c>
      <c r="S115" s="442">
        <v>84572.363840000005</v>
      </c>
      <c r="T115" s="442">
        <v>73192.866549999992</v>
      </c>
      <c r="U115" s="442">
        <v>172724.57768000002</v>
      </c>
      <c r="V115" s="442">
        <v>66212.252079999991</v>
      </c>
      <c r="W115" s="442">
        <v>93614.722949999996</v>
      </c>
      <c r="X115" s="442">
        <v>249445.98599000002</v>
      </c>
      <c r="Y115" s="442">
        <v>105822.18062</v>
      </c>
      <c r="Z115" s="442">
        <v>257626.26268000001</v>
      </c>
      <c r="AA115" s="442">
        <v>103810.59011</v>
      </c>
      <c r="AB115" s="442">
        <v>278414.96807</v>
      </c>
      <c r="AC115" s="442">
        <v>236946.79590999999</v>
      </c>
      <c r="AD115" s="442">
        <v>62168.97739</v>
      </c>
      <c r="AE115" s="442">
        <v>268804.18336999998</v>
      </c>
      <c r="AF115" s="442">
        <v>26163.967280000001</v>
      </c>
      <c r="AG115" s="442">
        <v>58191.547789999997</v>
      </c>
      <c r="AH115" s="442">
        <v>56857.809259999995</v>
      </c>
      <c r="AI115" s="442">
        <v>15198.867179999999</v>
      </c>
      <c r="AJ115" s="442">
        <v>44188.667359999999</v>
      </c>
      <c r="AK115" s="442">
        <v>5236.4361699999999</v>
      </c>
      <c r="AL115" s="442">
        <v>111302.68145999999</v>
      </c>
      <c r="AM115" s="442">
        <v>7060844.4678999996</v>
      </c>
    </row>
    <row r="116" spans="1:39">
      <c r="A116" s="64" t="s">
        <v>248</v>
      </c>
      <c r="B116" s="59">
        <v>1791.15578</v>
      </c>
      <c r="C116" s="59">
        <v>474.75284999999997</v>
      </c>
      <c r="D116" s="59">
        <v>2865.2030199999999</v>
      </c>
      <c r="E116" s="59">
        <v>0</v>
      </c>
      <c r="F116" s="59">
        <v>8.1</v>
      </c>
      <c r="G116" s="59">
        <v>13.15</v>
      </c>
      <c r="H116" s="59">
        <v>70.094009999999997</v>
      </c>
      <c r="I116" s="59">
        <v>165.77945000000003</v>
      </c>
      <c r="J116" s="59">
        <v>0</v>
      </c>
      <c r="K116" s="59">
        <v>312.35626999999999</v>
      </c>
      <c r="L116" s="59">
        <v>75.335460000000012</v>
      </c>
      <c r="M116" s="59">
        <v>0</v>
      </c>
      <c r="N116" s="59">
        <v>21.005029999999998</v>
      </c>
      <c r="O116" s="59">
        <v>0</v>
      </c>
      <c r="P116" s="59">
        <v>12.13367</v>
      </c>
      <c r="Q116" s="59">
        <v>0</v>
      </c>
      <c r="R116" s="59">
        <v>0</v>
      </c>
      <c r="S116" s="59">
        <v>33.440910000000002</v>
      </c>
      <c r="T116" s="59">
        <v>2.1619600000000001</v>
      </c>
      <c r="U116" s="59">
        <v>0</v>
      </c>
      <c r="V116" s="59">
        <v>0</v>
      </c>
      <c r="W116" s="59">
        <v>0</v>
      </c>
      <c r="X116" s="59">
        <v>8.8281900000000011</v>
      </c>
      <c r="Y116" s="59">
        <v>30.086400000000001</v>
      </c>
      <c r="Z116" s="59">
        <v>285.89168000000001</v>
      </c>
      <c r="AA116" s="59">
        <v>0</v>
      </c>
      <c r="AB116" s="59">
        <v>15.80423</v>
      </c>
      <c r="AC116" s="59">
        <v>0</v>
      </c>
      <c r="AD116" s="59">
        <v>111.22888</v>
      </c>
      <c r="AE116" s="59">
        <v>0</v>
      </c>
      <c r="AF116" s="59">
        <v>0</v>
      </c>
      <c r="AG116" s="59">
        <v>0</v>
      </c>
      <c r="AH116" s="59">
        <v>5.6028799999999999</v>
      </c>
      <c r="AI116" s="59">
        <v>7.3098700000000001</v>
      </c>
      <c r="AJ116" s="59">
        <v>0</v>
      </c>
      <c r="AK116" s="59">
        <v>2.0590999999999999</v>
      </c>
      <c r="AL116" s="59">
        <v>6.3691599999999999</v>
      </c>
      <c r="AM116" s="59">
        <v>6317.8487999999998</v>
      </c>
    </row>
    <row r="117" spans="1:39">
      <c r="A117" s="64" t="s">
        <v>249</v>
      </c>
      <c r="B117" s="59">
        <v>0</v>
      </c>
      <c r="C117" s="59">
        <v>0</v>
      </c>
      <c r="D117" s="59">
        <v>1727.3299199999999</v>
      </c>
      <c r="E117" s="59">
        <v>0</v>
      </c>
      <c r="F117" s="59">
        <v>0</v>
      </c>
      <c r="G117" s="59">
        <v>0</v>
      </c>
      <c r="H117" s="59">
        <v>0</v>
      </c>
      <c r="I117" s="59">
        <v>0</v>
      </c>
      <c r="J117" s="59">
        <v>0</v>
      </c>
      <c r="K117" s="59">
        <v>0</v>
      </c>
      <c r="L117" s="59">
        <v>0</v>
      </c>
      <c r="M117" s="59">
        <v>0</v>
      </c>
      <c r="N117" s="59">
        <v>0</v>
      </c>
      <c r="O117" s="59">
        <v>0</v>
      </c>
      <c r="P117" s="59">
        <v>0</v>
      </c>
      <c r="Q117" s="59">
        <v>0</v>
      </c>
      <c r="R117" s="59">
        <v>0</v>
      </c>
      <c r="S117" s="59">
        <v>0</v>
      </c>
      <c r="T117" s="59">
        <v>0</v>
      </c>
      <c r="U117" s="59">
        <v>0</v>
      </c>
      <c r="V117" s="59">
        <v>0</v>
      </c>
      <c r="W117" s="59">
        <v>0</v>
      </c>
      <c r="X117" s="59">
        <v>0</v>
      </c>
      <c r="Y117" s="59">
        <v>0</v>
      </c>
      <c r="Z117" s="59">
        <v>0</v>
      </c>
      <c r="AA117" s="59">
        <v>0</v>
      </c>
      <c r="AB117" s="59">
        <v>0</v>
      </c>
      <c r="AC117" s="59">
        <v>0</v>
      </c>
      <c r="AD117" s="59">
        <v>0</v>
      </c>
      <c r="AE117" s="59">
        <v>0</v>
      </c>
      <c r="AF117" s="59">
        <v>0</v>
      </c>
      <c r="AG117" s="59">
        <v>0</v>
      </c>
      <c r="AH117" s="59">
        <v>0</v>
      </c>
      <c r="AI117" s="59">
        <v>0</v>
      </c>
      <c r="AJ117" s="59">
        <v>0</v>
      </c>
      <c r="AK117" s="59">
        <v>0</v>
      </c>
      <c r="AL117" s="59">
        <v>0</v>
      </c>
      <c r="AM117" s="59">
        <v>1727.3299199999999</v>
      </c>
    </row>
    <row r="118" spans="1:39">
      <c r="A118" s="64" t="s">
        <v>250</v>
      </c>
      <c r="B118" s="59">
        <v>1791.15578</v>
      </c>
      <c r="C118" s="59">
        <v>474.75284999999997</v>
      </c>
      <c r="D118" s="59">
        <v>1137.8731</v>
      </c>
      <c r="E118" s="59">
        <v>0</v>
      </c>
      <c r="F118" s="59">
        <v>8.1</v>
      </c>
      <c r="G118" s="59">
        <v>13.15</v>
      </c>
      <c r="H118" s="59">
        <v>70.094009999999997</v>
      </c>
      <c r="I118" s="59">
        <v>165.77945000000003</v>
      </c>
      <c r="J118" s="59">
        <v>0</v>
      </c>
      <c r="K118" s="59">
        <v>312.35626999999999</v>
      </c>
      <c r="L118" s="59">
        <v>75.335460000000012</v>
      </c>
      <c r="M118" s="59">
        <v>0</v>
      </c>
      <c r="N118" s="59">
        <v>21.005029999999998</v>
      </c>
      <c r="O118" s="59">
        <v>0</v>
      </c>
      <c r="P118" s="59">
        <v>12.13367</v>
      </c>
      <c r="Q118" s="59">
        <v>0</v>
      </c>
      <c r="R118" s="59">
        <v>0</v>
      </c>
      <c r="S118" s="59">
        <v>33.440910000000002</v>
      </c>
      <c r="T118" s="59">
        <v>2.1619600000000001</v>
      </c>
      <c r="U118" s="59">
        <v>0</v>
      </c>
      <c r="V118" s="59">
        <v>0</v>
      </c>
      <c r="W118" s="59">
        <v>0</v>
      </c>
      <c r="X118" s="59">
        <v>8.8281900000000011</v>
      </c>
      <c r="Y118" s="59">
        <v>30.086400000000001</v>
      </c>
      <c r="Z118" s="59">
        <v>285.89168000000001</v>
      </c>
      <c r="AA118" s="59">
        <v>0</v>
      </c>
      <c r="AB118" s="59">
        <v>15.80423</v>
      </c>
      <c r="AC118" s="59">
        <v>0</v>
      </c>
      <c r="AD118" s="59">
        <v>111.22888</v>
      </c>
      <c r="AE118" s="59">
        <v>0</v>
      </c>
      <c r="AF118" s="59">
        <v>0</v>
      </c>
      <c r="AG118" s="59">
        <v>0</v>
      </c>
      <c r="AH118" s="59">
        <v>5.6028799999999999</v>
      </c>
      <c r="AI118" s="59">
        <v>7.3098700000000001</v>
      </c>
      <c r="AJ118" s="59">
        <v>0</v>
      </c>
      <c r="AK118" s="59">
        <v>2.0590999999999999</v>
      </c>
      <c r="AL118" s="59">
        <v>6.3691599999999999</v>
      </c>
      <c r="AM118" s="59">
        <v>4590.5188799999996</v>
      </c>
    </row>
    <row r="119" spans="1:39">
      <c r="A119" s="64" t="s">
        <v>251</v>
      </c>
      <c r="B119" s="59">
        <v>384342.06176999997</v>
      </c>
      <c r="C119" s="59">
        <v>99120.407919999998</v>
      </c>
      <c r="D119" s="59">
        <v>184845.95840999999</v>
      </c>
      <c r="E119" s="59">
        <v>121250.00327</v>
      </c>
      <c r="F119" s="59">
        <v>40021.033739999999</v>
      </c>
      <c r="G119" s="59">
        <v>33290.040930000003</v>
      </c>
      <c r="H119" s="59">
        <v>39038.264289999999</v>
      </c>
      <c r="I119" s="59">
        <v>47628.954979999995</v>
      </c>
      <c r="J119" s="59">
        <v>37091.972500000003</v>
      </c>
      <c r="K119" s="59">
        <v>87944.680430000008</v>
      </c>
      <c r="L119" s="59">
        <v>37111.903810000003</v>
      </c>
      <c r="M119" s="59">
        <v>94831.939040000012</v>
      </c>
      <c r="N119" s="59">
        <v>188567.77015999999</v>
      </c>
      <c r="O119" s="59">
        <v>34293.65898</v>
      </c>
      <c r="P119" s="59">
        <v>49025.682359999999</v>
      </c>
      <c r="Q119" s="59">
        <v>17910.211600000002</v>
      </c>
      <c r="R119" s="59">
        <v>17620.681219999999</v>
      </c>
      <c r="S119" s="59">
        <v>30538.06061</v>
      </c>
      <c r="T119" s="59">
        <v>25613.078120000002</v>
      </c>
      <c r="U119" s="59">
        <v>48930.194229999994</v>
      </c>
      <c r="V119" s="59">
        <v>17799.706260000003</v>
      </c>
      <c r="W119" s="59">
        <v>28891.583320000002</v>
      </c>
      <c r="X119" s="59">
        <v>25830.930489999999</v>
      </c>
      <c r="Y119" s="59">
        <v>33587.454420000002</v>
      </c>
      <c r="Z119" s="59">
        <v>35760.426030000002</v>
      </c>
      <c r="AA119" s="59">
        <v>25918.876969999998</v>
      </c>
      <c r="AB119" s="59">
        <v>69082.847819999995</v>
      </c>
      <c r="AC119" s="59">
        <v>89844.669709999987</v>
      </c>
      <c r="AD119" s="59">
        <v>14762.5381</v>
      </c>
      <c r="AE119" s="59">
        <v>111773.17129000001</v>
      </c>
      <c r="AF119" s="59">
        <v>15054.436960000001</v>
      </c>
      <c r="AG119" s="59">
        <v>24776.827960000002</v>
      </c>
      <c r="AH119" s="59">
        <v>11574.986800000001</v>
      </c>
      <c r="AI119" s="59">
        <v>3472.0990499999998</v>
      </c>
      <c r="AJ119" s="59">
        <v>7334.9581500000004</v>
      </c>
      <c r="AK119" s="59">
        <v>1166.2636399999999</v>
      </c>
      <c r="AL119" s="59">
        <v>26339.007280000002</v>
      </c>
      <c r="AM119" s="59">
        <v>2161987.3426199998</v>
      </c>
    </row>
    <row r="120" spans="1:39">
      <c r="A120" s="64" t="s">
        <v>252</v>
      </c>
      <c r="B120" s="59">
        <v>14720.167509999999</v>
      </c>
      <c r="C120" s="59">
        <v>276925.57952999999</v>
      </c>
      <c r="D120" s="59">
        <v>540500.39593</v>
      </c>
      <c r="E120" s="59">
        <v>157779.38349000001</v>
      </c>
      <c r="F120" s="59">
        <v>123815.66881999999</v>
      </c>
      <c r="G120" s="59">
        <v>114032.64089</v>
      </c>
      <c r="H120" s="59">
        <v>70917.89142</v>
      </c>
      <c r="I120" s="59">
        <v>147838.96369</v>
      </c>
      <c r="J120" s="59">
        <v>132922.88388000001</v>
      </c>
      <c r="K120" s="59">
        <v>142712.17346000002</v>
      </c>
      <c r="L120" s="59">
        <v>48383.06508</v>
      </c>
      <c r="M120" s="59">
        <v>171786.35116999998</v>
      </c>
      <c r="N120" s="59">
        <v>134946.62297999999</v>
      </c>
      <c r="O120" s="59">
        <v>70545.509669999999</v>
      </c>
      <c r="P120" s="59">
        <v>84284.364300000001</v>
      </c>
      <c r="Q120" s="59">
        <v>33318.163500000002</v>
      </c>
      <c r="R120" s="59">
        <v>42005.755219999999</v>
      </c>
      <c r="S120" s="59">
        <v>50323.429299999996</v>
      </c>
      <c r="T120" s="59">
        <v>44765.349829999999</v>
      </c>
      <c r="U120" s="59">
        <v>120465.32012</v>
      </c>
      <c r="V120" s="59">
        <v>43963.349609999997</v>
      </c>
      <c r="W120" s="59">
        <v>60212.664560000005</v>
      </c>
      <c r="X120" s="59">
        <v>214291.01068000001</v>
      </c>
      <c r="Y120" s="59">
        <v>66978.808770000003</v>
      </c>
      <c r="Z120" s="59">
        <v>207692.26321999999</v>
      </c>
      <c r="AA120" s="59">
        <v>74787.88029999999</v>
      </c>
      <c r="AB120" s="59">
        <v>197146.82061000002</v>
      </c>
      <c r="AC120" s="59">
        <v>132884.96236</v>
      </c>
      <c r="AD120" s="59">
        <v>45933.193460000002</v>
      </c>
      <c r="AE120" s="59">
        <v>151108.20655999999</v>
      </c>
      <c r="AF120" s="59">
        <v>10791.925579999999</v>
      </c>
      <c r="AG120" s="59">
        <v>31583.294309999997</v>
      </c>
      <c r="AH120" s="59">
        <v>38629.02766</v>
      </c>
      <c r="AI120" s="59">
        <v>10178.00467</v>
      </c>
      <c r="AJ120" s="59">
        <v>34458.758630000004</v>
      </c>
      <c r="AK120" s="59">
        <v>3925.9638</v>
      </c>
      <c r="AL120" s="59">
        <v>83130.735870000004</v>
      </c>
      <c r="AM120" s="59">
        <v>3930686.5504399999</v>
      </c>
    </row>
    <row r="121" spans="1:39">
      <c r="A121" s="65" t="s">
        <v>253</v>
      </c>
      <c r="B121" s="59">
        <v>0</v>
      </c>
      <c r="C121" s="59">
        <v>10675.52823</v>
      </c>
      <c r="D121" s="59">
        <v>13366.48666</v>
      </c>
      <c r="E121" s="59">
        <v>5846.90481</v>
      </c>
      <c r="F121" s="59">
        <v>4124.5125399999997</v>
      </c>
      <c r="G121" s="59">
        <v>2025.7902799999999</v>
      </c>
      <c r="H121" s="59">
        <v>4353.7772000000004</v>
      </c>
      <c r="I121" s="59">
        <v>2625.2441400000002</v>
      </c>
      <c r="J121" s="59">
        <v>3105.6172499999998</v>
      </c>
      <c r="K121" s="59">
        <v>4335.4186500000005</v>
      </c>
      <c r="L121" s="59">
        <v>1792.2129399999999</v>
      </c>
      <c r="M121" s="59">
        <v>3925.75605</v>
      </c>
      <c r="N121" s="59">
        <v>3853.86465</v>
      </c>
      <c r="O121" s="59">
        <v>3495.3446600000002</v>
      </c>
      <c r="P121" s="59">
        <v>1337.3855100000001</v>
      </c>
      <c r="Q121" s="59">
        <v>43.385419999999996</v>
      </c>
      <c r="R121" s="59">
        <v>592.81124</v>
      </c>
      <c r="S121" s="59">
        <v>773.26738999999998</v>
      </c>
      <c r="T121" s="59">
        <v>3612.9963600000001</v>
      </c>
      <c r="U121" s="59">
        <v>2048.6028300000003</v>
      </c>
      <c r="V121" s="59">
        <v>816.72728000000006</v>
      </c>
      <c r="W121" s="59">
        <v>2807.3959300000001</v>
      </c>
      <c r="X121" s="59">
        <v>3788.1782799999996</v>
      </c>
      <c r="Y121" s="59">
        <v>2597.0291099999999</v>
      </c>
      <c r="Z121" s="59">
        <v>10617.013630000001</v>
      </c>
      <c r="AA121" s="59">
        <v>933.55733999999995</v>
      </c>
      <c r="AB121" s="59">
        <v>3479.8505800000003</v>
      </c>
      <c r="AC121" s="59">
        <v>5150.4583600000005</v>
      </c>
      <c r="AD121" s="59">
        <v>1509.9155800000001</v>
      </c>
      <c r="AE121" s="59">
        <v>3896.2779500000001</v>
      </c>
      <c r="AF121" s="59">
        <v>1778.5059899999999</v>
      </c>
      <c r="AG121" s="59">
        <v>971.1105</v>
      </c>
      <c r="AH121" s="59">
        <v>425.92509000000001</v>
      </c>
      <c r="AI121" s="59">
        <v>131.84442999999999</v>
      </c>
      <c r="AJ121" s="59">
        <v>614.68465000000003</v>
      </c>
      <c r="AK121" s="59">
        <v>75.066210000000012</v>
      </c>
      <c r="AL121" s="59">
        <v>1001.8756</v>
      </c>
      <c r="AM121" s="59">
        <v>112530.32332</v>
      </c>
    </row>
    <row r="122" spans="1:39">
      <c r="A122" s="11" t="s">
        <v>254</v>
      </c>
      <c r="B122" s="59">
        <v>40.367510000000003</v>
      </c>
      <c r="C122" s="59">
        <v>0</v>
      </c>
      <c r="D122" s="59">
        <v>32</v>
      </c>
      <c r="E122" s="59">
        <v>0</v>
      </c>
      <c r="F122" s="59">
        <v>2507.1491000000001</v>
      </c>
      <c r="G122" s="59">
        <v>505.92809999999997</v>
      </c>
      <c r="H122" s="59">
        <v>0</v>
      </c>
      <c r="I122" s="59">
        <v>50</v>
      </c>
      <c r="J122" s="59">
        <v>0</v>
      </c>
      <c r="K122" s="59">
        <v>0</v>
      </c>
      <c r="L122" s="59">
        <v>0</v>
      </c>
      <c r="M122" s="59">
        <v>0</v>
      </c>
      <c r="N122" s="59">
        <v>0</v>
      </c>
      <c r="O122" s="59">
        <v>0</v>
      </c>
      <c r="P122" s="59">
        <v>0</v>
      </c>
      <c r="Q122" s="59">
        <v>0</v>
      </c>
      <c r="R122" s="59">
        <v>430.36540000000002</v>
      </c>
      <c r="S122" s="59">
        <v>0</v>
      </c>
      <c r="T122" s="59">
        <v>0</v>
      </c>
      <c r="U122" s="59">
        <v>0</v>
      </c>
      <c r="V122" s="59">
        <v>248.18919</v>
      </c>
      <c r="W122" s="59">
        <v>0</v>
      </c>
      <c r="X122" s="59">
        <v>0</v>
      </c>
      <c r="Y122" s="59">
        <v>0</v>
      </c>
      <c r="Z122" s="59">
        <v>6594.9720399999997</v>
      </c>
      <c r="AA122" s="59">
        <v>613.57160999999996</v>
      </c>
      <c r="AB122" s="59">
        <v>3763.6330200000002</v>
      </c>
      <c r="AC122" s="59">
        <v>0</v>
      </c>
      <c r="AD122" s="59">
        <v>100.051</v>
      </c>
      <c r="AE122" s="59">
        <v>0</v>
      </c>
      <c r="AF122" s="59">
        <v>0</v>
      </c>
      <c r="AG122" s="59">
        <v>0</v>
      </c>
      <c r="AH122" s="59">
        <v>0</v>
      </c>
      <c r="AI122" s="59">
        <v>0</v>
      </c>
      <c r="AJ122" s="59">
        <v>0</v>
      </c>
      <c r="AK122" s="59">
        <v>0</v>
      </c>
      <c r="AL122" s="59">
        <v>1387.0379499999999</v>
      </c>
      <c r="AM122" s="59">
        <v>16273.26492</v>
      </c>
    </row>
    <row r="123" spans="1:39">
      <c r="A123" s="11" t="s">
        <v>255</v>
      </c>
      <c r="B123" s="59">
        <v>0</v>
      </c>
      <c r="C123" s="59">
        <v>2696.21614</v>
      </c>
      <c r="D123" s="59">
        <v>372.49</v>
      </c>
      <c r="E123" s="59">
        <v>4180.0099</v>
      </c>
      <c r="F123" s="59">
        <v>1738.1110000000001</v>
      </c>
      <c r="G123" s="59">
        <v>1522.9165</v>
      </c>
      <c r="H123" s="59">
        <v>22.291499999999999</v>
      </c>
      <c r="I123" s="59">
        <v>1682.2080700000001</v>
      </c>
      <c r="J123" s="59">
        <v>1296.2330400000001</v>
      </c>
      <c r="K123" s="59">
        <v>0</v>
      </c>
      <c r="L123" s="59">
        <v>886.00335999999993</v>
      </c>
      <c r="M123" s="59">
        <v>1156.9345800000001</v>
      </c>
      <c r="N123" s="59">
        <v>1175.9837600000001</v>
      </c>
      <c r="O123" s="59">
        <v>353.84942000000001</v>
      </c>
      <c r="P123" s="59">
        <v>125.346</v>
      </c>
      <c r="Q123" s="59">
        <v>25</v>
      </c>
      <c r="R123" s="59">
        <v>207.53369000000001</v>
      </c>
      <c r="S123" s="59">
        <v>28.663160000000001</v>
      </c>
      <c r="T123" s="59">
        <v>434.84555</v>
      </c>
      <c r="U123" s="59">
        <v>944.07533000000001</v>
      </c>
      <c r="V123" s="59">
        <v>180</v>
      </c>
      <c r="W123" s="59">
        <v>1319.1622399999999</v>
      </c>
      <c r="X123" s="59">
        <v>89.64958</v>
      </c>
      <c r="Y123" s="59">
        <v>928.57199000000003</v>
      </c>
      <c r="Z123" s="59">
        <v>698.76355000000001</v>
      </c>
      <c r="AA123" s="59">
        <v>203.03898000000001</v>
      </c>
      <c r="AB123" s="59">
        <v>50.183999999999997</v>
      </c>
      <c r="AC123" s="59">
        <v>190.69207999999998</v>
      </c>
      <c r="AD123" s="59">
        <v>0</v>
      </c>
      <c r="AE123" s="59">
        <v>813.76093000000003</v>
      </c>
      <c r="AF123" s="59">
        <v>93.560419999999993</v>
      </c>
      <c r="AG123" s="59">
        <v>0</v>
      </c>
      <c r="AH123" s="59">
        <v>0</v>
      </c>
      <c r="AI123" s="59">
        <v>101.42861000000001</v>
      </c>
      <c r="AJ123" s="59">
        <v>330.48659999999995</v>
      </c>
      <c r="AK123" s="59">
        <v>180</v>
      </c>
      <c r="AL123" s="59">
        <v>198.98301999999998</v>
      </c>
      <c r="AM123" s="59">
        <v>24226.992999999999</v>
      </c>
    </row>
    <row r="124" spans="1:39">
      <c r="A124" s="11" t="s">
        <v>256</v>
      </c>
      <c r="B124" s="59">
        <v>0</v>
      </c>
      <c r="C124" s="59">
        <v>13043.83167</v>
      </c>
      <c r="D124" s="59">
        <v>2175.9417000000003</v>
      </c>
      <c r="E124" s="59">
        <v>14736.40158</v>
      </c>
      <c r="F124" s="59">
        <v>6705.1076299999995</v>
      </c>
      <c r="G124" s="59">
        <v>13253.0314</v>
      </c>
      <c r="H124" s="59">
        <v>1922.7773500000001</v>
      </c>
      <c r="I124" s="59">
        <v>4757.2287300000007</v>
      </c>
      <c r="J124" s="59">
        <v>10005.91315</v>
      </c>
      <c r="K124" s="59">
        <v>1158.95832</v>
      </c>
      <c r="L124" s="59">
        <v>1150.8602599999999</v>
      </c>
      <c r="M124" s="59">
        <v>2507.2455399999999</v>
      </c>
      <c r="N124" s="59">
        <v>7699.2664800000002</v>
      </c>
      <c r="O124" s="59">
        <v>6141.2484199999999</v>
      </c>
      <c r="P124" s="59">
        <v>4418.3189299999995</v>
      </c>
      <c r="Q124" s="59">
        <v>2781.6363700000002</v>
      </c>
      <c r="R124" s="59">
        <v>1398.7657400000001</v>
      </c>
      <c r="S124" s="59">
        <v>624.75847999999996</v>
      </c>
      <c r="T124" s="59">
        <v>1911.9845700000001</v>
      </c>
      <c r="U124" s="59">
        <v>6435.9180299999998</v>
      </c>
      <c r="V124" s="59">
        <v>889.31416000000002</v>
      </c>
      <c r="W124" s="59">
        <v>11701.997660000001</v>
      </c>
      <c r="X124" s="59">
        <v>21035.104579999999</v>
      </c>
      <c r="Y124" s="59">
        <v>7366.2794000000004</v>
      </c>
      <c r="Z124" s="59">
        <v>5416.1852600000002</v>
      </c>
      <c r="AA124" s="59">
        <v>3218.6542899999999</v>
      </c>
      <c r="AB124" s="59">
        <v>4763.3735999999999</v>
      </c>
      <c r="AC124" s="59">
        <v>771.09832999999992</v>
      </c>
      <c r="AD124" s="59">
        <v>636.72226000000001</v>
      </c>
      <c r="AE124" s="59">
        <v>3382.4323100000001</v>
      </c>
      <c r="AF124" s="59">
        <v>6.86</v>
      </c>
      <c r="AG124" s="59">
        <v>0</v>
      </c>
      <c r="AH124" s="59">
        <v>518.05501000000004</v>
      </c>
      <c r="AI124" s="59">
        <v>409.47325999999998</v>
      </c>
      <c r="AJ124" s="59">
        <v>4172.01577</v>
      </c>
      <c r="AK124" s="59">
        <v>719.09829999999999</v>
      </c>
      <c r="AL124" s="59">
        <v>5605.777</v>
      </c>
      <c r="AM124" s="59">
        <v>173441.63553999999</v>
      </c>
    </row>
    <row r="125" spans="1:39">
      <c r="A125" s="11" t="s">
        <v>257</v>
      </c>
      <c r="B125" s="59">
        <v>6447.8</v>
      </c>
      <c r="C125" s="59">
        <v>30361.06696</v>
      </c>
      <c r="D125" s="59">
        <v>94716.454030000008</v>
      </c>
      <c r="E125" s="59">
        <v>2960.9967000000001</v>
      </c>
      <c r="F125" s="59">
        <v>8781.6979900000006</v>
      </c>
      <c r="G125" s="59">
        <v>3595.2061899999999</v>
      </c>
      <c r="H125" s="59">
        <v>14532.16275</v>
      </c>
      <c r="I125" s="59">
        <v>33872.433899999996</v>
      </c>
      <c r="J125" s="59">
        <v>11876.059019999999</v>
      </c>
      <c r="K125" s="59">
        <v>18536.037700000001</v>
      </c>
      <c r="L125" s="59">
        <v>5528.3251600000003</v>
      </c>
      <c r="M125" s="59">
        <v>14196.546050000001</v>
      </c>
      <c r="N125" s="59">
        <v>2851.8438599999999</v>
      </c>
      <c r="O125" s="59">
        <v>15721.402970000001</v>
      </c>
      <c r="P125" s="59">
        <v>15549.49776</v>
      </c>
      <c r="Q125" s="59">
        <v>2308.7938599999998</v>
      </c>
      <c r="R125" s="59">
        <v>12523.091829999999</v>
      </c>
      <c r="S125" s="59">
        <v>840.16872000000001</v>
      </c>
      <c r="T125" s="59">
        <v>11773.37343</v>
      </c>
      <c r="U125" s="59">
        <v>12150.527480000001</v>
      </c>
      <c r="V125" s="59">
        <v>16925.905289999999</v>
      </c>
      <c r="W125" s="59">
        <v>2927.1606299999999</v>
      </c>
      <c r="X125" s="59">
        <v>44551.989540000002</v>
      </c>
      <c r="Y125" s="59">
        <v>24976.600620000001</v>
      </c>
      <c r="Z125" s="59">
        <v>22236.113579999997</v>
      </c>
      <c r="AA125" s="59">
        <v>1708.0093100000001</v>
      </c>
      <c r="AB125" s="59">
        <v>7579.6405999999997</v>
      </c>
      <c r="AC125" s="59">
        <v>7404.5140799999999</v>
      </c>
      <c r="AD125" s="59">
        <v>7055.1904400000003</v>
      </c>
      <c r="AE125" s="59">
        <v>20485.620510000001</v>
      </c>
      <c r="AF125" s="59">
        <v>6822.1914200000001</v>
      </c>
      <c r="AG125" s="59">
        <v>4473.7796500000004</v>
      </c>
      <c r="AH125" s="59">
        <v>3865.0490299999997</v>
      </c>
      <c r="AI125" s="59">
        <v>2059.1283400000002</v>
      </c>
      <c r="AJ125" s="59">
        <v>18718.027959999999</v>
      </c>
      <c r="AK125" s="59">
        <v>538.98827000000006</v>
      </c>
      <c r="AL125" s="59">
        <v>396.93635</v>
      </c>
      <c r="AM125" s="59">
        <v>511848.33198000002</v>
      </c>
    </row>
    <row r="126" spans="1:39">
      <c r="A126" s="11" t="s">
        <v>258</v>
      </c>
      <c r="B126" s="59">
        <v>0</v>
      </c>
      <c r="C126" s="59">
        <v>76543.558540000013</v>
      </c>
      <c r="D126" s="59">
        <v>211884.46941999998</v>
      </c>
      <c r="E126" s="59">
        <v>74046.507900000011</v>
      </c>
      <c r="F126" s="59">
        <v>55208.417249999999</v>
      </c>
      <c r="G126" s="59">
        <v>53324.552609999999</v>
      </c>
      <c r="H126" s="59">
        <v>38012.10226</v>
      </c>
      <c r="I126" s="59">
        <v>56275.572749999999</v>
      </c>
      <c r="J126" s="59">
        <v>44464.297469999998</v>
      </c>
      <c r="K126" s="59">
        <v>70490.391489999995</v>
      </c>
      <c r="L126" s="59">
        <v>10230.679539999999</v>
      </c>
      <c r="M126" s="59">
        <v>142229.94850999999</v>
      </c>
      <c r="N126" s="59">
        <v>101777.0318</v>
      </c>
      <c r="O126" s="59">
        <v>34981.651490000004</v>
      </c>
      <c r="P126" s="59">
        <v>34354.518560000004</v>
      </c>
      <c r="Q126" s="59">
        <v>9103.8078499999992</v>
      </c>
      <c r="R126" s="59">
        <v>18250.51297</v>
      </c>
      <c r="S126" s="59">
        <v>16754.796579999998</v>
      </c>
      <c r="T126" s="59">
        <v>12341.612509999999</v>
      </c>
      <c r="U126" s="59">
        <v>52921.665359999999</v>
      </c>
      <c r="V126" s="59">
        <v>19011.034159999999</v>
      </c>
      <c r="W126" s="59">
        <v>27170.552050000002</v>
      </c>
      <c r="X126" s="59">
        <v>130335.02898</v>
      </c>
      <c r="Y126" s="59">
        <v>17603.660789999998</v>
      </c>
      <c r="Z126" s="59">
        <v>71059.211909999998</v>
      </c>
      <c r="AA126" s="59">
        <v>23560.83884</v>
      </c>
      <c r="AB126" s="59">
        <v>103050.91554</v>
      </c>
      <c r="AC126" s="59">
        <v>72476.418340000004</v>
      </c>
      <c r="AD126" s="59">
        <v>22806.13681</v>
      </c>
      <c r="AE126" s="59">
        <v>121141.67126999999</v>
      </c>
      <c r="AF126" s="59">
        <v>1041.2129499999999</v>
      </c>
      <c r="AG126" s="59">
        <v>18338.235989999997</v>
      </c>
      <c r="AH126" s="59">
        <v>15996.861279999999</v>
      </c>
      <c r="AI126" s="59">
        <v>1008.30268</v>
      </c>
      <c r="AJ126" s="59">
        <v>2819.9995199999998</v>
      </c>
      <c r="AK126" s="59">
        <v>1166.4138799999998</v>
      </c>
      <c r="AL126" s="59">
        <v>41791.358110000001</v>
      </c>
      <c r="AM126" s="59">
        <v>1803573.94796</v>
      </c>
    </row>
    <row r="127" spans="1:39">
      <c r="A127" s="11" t="s">
        <v>1489</v>
      </c>
      <c r="B127" s="59">
        <v>0</v>
      </c>
      <c r="C127" s="59">
        <v>114407.67353</v>
      </c>
      <c r="D127" s="59">
        <v>62573.468070000003</v>
      </c>
      <c r="E127" s="59">
        <v>11450.69133</v>
      </c>
      <c r="F127" s="59">
        <v>25033.521809999998</v>
      </c>
      <c r="G127" s="59">
        <v>12032.953019999999</v>
      </c>
      <c r="H127" s="59">
        <v>8107.5525399999997</v>
      </c>
      <c r="I127" s="59">
        <v>20830.563420000002</v>
      </c>
      <c r="J127" s="59">
        <v>11350.49408</v>
      </c>
      <c r="K127" s="59">
        <v>11426.67829</v>
      </c>
      <c r="L127" s="59">
        <v>28367.782190000002</v>
      </c>
      <c r="M127" s="59">
        <v>7769.9204400000008</v>
      </c>
      <c r="N127" s="59">
        <v>16136.241669999999</v>
      </c>
      <c r="O127" s="59">
        <v>3295.1695499999996</v>
      </c>
      <c r="P127" s="59">
        <v>8900.7137200000016</v>
      </c>
      <c r="Q127" s="59">
        <v>526</v>
      </c>
      <c r="R127" s="59">
        <v>8597.6743499999993</v>
      </c>
      <c r="S127" s="59">
        <v>398</v>
      </c>
      <c r="T127" s="59">
        <v>2551.22291</v>
      </c>
      <c r="U127" s="59">
        <v>23378.14086</v>
      </c>
      <c r="V127" s="59">
        <v>5892.1795300000003</v>
      </c>
      <c r="W127" s="59">
        <v>10262.95912</v>
      </c>
      <c r="X127" s="59">
        <v>14491.059720000001</v>
      </c>
      <c r="Y127" s="59">
        <v>13506.666859999999</v>
      </c>
      <c r="Z127" s="59">
        <v>4519.6406399999996</v>
      </c>
      <c r="AA127" s="59">
        <v>4840.7001200000004</v>
      </c>
      <c r="AB127" s="59">
        <v>16987.27679</v>
      </c>
      <c r="AC127" s="59">
        <v>30318.230869999999</v>
      </c>
      <c r="AD127" s="59">
        <v>9028.5010899999997</v>
      </c>
      <c r="AE127" s="59">
        <v>773.09358999999995</v>
      </c>
      <c r="AF127" s="59">
        <v>1049.5948000000001</v>
      </c>
      <c r="AG127" s="59">
        <v>3252.3927999999996</v>
      </c>
      <c r="AH127" s="59">
        <v>11752.56631</v>
      </c>
      <c r="AI127" s="59">
        <v>4095.82735</v>
      </c>
      <c r="AJ127" s="59">
        <v>552.35</v>
      </c>
      <c r="AK127" s="59">
        <v>886.8</v>
      </c>
      <c r="AL127" s="59">
        <v>45</v>
      </c>
      <c r="AM127" s="59">
        <v>509389.30137</v>
      </c>
    </row>
    <row r="128" spans="1:39">
      <c r="A128" s="272" t="s">
        <v>1490</v>
      </c>
      <c r="B128" s="59">
        <v>8232</v>
      </c>
      <c r="C128" s="59">
        <v>29197.704460000001</v>
      </c>
      <c r="D128" s="59">
        <v>155379.08605000001</v>
      </c>
      <c r="E128" s="59">
        <v>44557.871270000003</v>
      </c>
      <c r="F128" s="59">
        <v>19717.1515</v>
      </c>
      <c r="G128" s="59">
        <v>27772.262790000001</v>
      </c>
      <c r="H128" s="59">
        <v>3967.2278199999996</v>
      </c>
      <c r="I128" s="59">
        <v>27745.712680000001</v>
      </c>
      <c r="J128" s="59">
        <v>50824.269869999996</v>
      </c>
      <c r="K128" s="59">
        <v>36764.689009999995</v>
      </c>
      <c r="L128" s="59">
        <v>427.20163000000002</v>
      </c>
      <c r="M128" s="59">
        <v>0</v>
      </c>
      <c r="N128" s="59">
        <v>1452.39076</v>
      </c>
      <c r="O128" s="59">
        <v>6556.8431600000004</v>
      </c>
      <c r="P128" s="59">
        <v>19598.58382</v>
      </c>
      <c r="Q128" s="59">
        <v>18529.54</v>
      </c>
      <c r="R128" s="59">
        <v>5</v>
      </c>
      <c r="S128" s="59">
        <v>30903.774969999999</v>
      </c>
      <c r="T128" s="59">
        <v>12139.3145</v>
      </c>
      <c r="U128" s="59">
        <v>22586.390230000001</v>
      </c>
      <c r="V128" s="59">
        <v>0</v>
      </c>
      <c r="W128" s="59">
        <v>4023.4369300000003</v>
      </c>
      <c r="X128" s="59">
        <v>0</v>
      </c>
      <c r="Y128" s="59">
        <v>0</v>
      </c>
      <c r="Z128" s="59">
        <v>86550.362609999996</v>
      </c>
      <c r="AA128" s="59">
        <v>39709.509810000003</v>
      </c>
      <c r="AB128" s="59">
        <v>57471.946479999999</v>
      </c>
      <c r="AC128" s="59">
        <v>16573.550299999999</v>
      </c>
      <c r="AD128" s="59">
        <v>4796.6762800000006</v>
      </c>
      <c r="AE128" s="59">
        <v>615.35</v>
      </c>
      <c r="AF128" s="59">
        <v>0</v>
      </c>
      <c r="AG128" s="59">
        <v>4547.7753700000003</v>
      </c>
      <c r="AH128" s="59">
        <v>6070.5709400000005</v>
      </c>
      <c r="AI128" s="59">
        <v>2372</v>
      </c>
      <c r="AJ128" s="59">
        <v>7251.1941299999999</v>
      </c>
      <c r="AK128" s="59">
        <v>359.59714000000002</v>
      </c>
      <c r="AL128" s="59">
        <v>32703.76784</v>
      </c>
      <c r="AM128" s="59">
        <v>779402.75234999997</v>
      </c>
    </row>
    <row r="129" spans="1:39">
      <c r="A129" s="272" t="s">
        <v>261</v>
      </c>
      <c r="B129" s="59">
        <v>64913.371299999999</v>
      </c>
      <c r="C129" s="59">
        <v>14128.390220000001</v>
      </c>
      <c r="D129" s="59">
        <v>42922.538489999999</v>
      </c>
      <c r="E129" s="59">
        <v>7302.3162300000004</v>
      </c>
      <c r="F129" s="59">
        <v>5254.1701900000007</v>
      </c>
      <c r="G129" s="59">
        <v>2747.0091200000002</v>
      </c>
      <c r="H129" s="59">
        <v>1480.1138999999998</v>
      </c>
      <c r="I129" s="59">
        <v>3599.4940200000001</v>
      </c>
      <c r="J129" s="59">
        <v>5241.31621</v>
      </c>
      <c r="K129" s="59">
        <v>15357.107239999999</v>
      </c>
      <c r="L129" s="59">
        <v>5373.7649000000001</v>
      </c>
      <c r="M129" s="59">
        <v>6405.5205500000002</v>
      </c>
      <c r="N129" s="59">
        <v>841.53877999999997</v>
      </c>
      <c r="O129" s="59">
        <v>3065.8691899999999</v>
      </c>
      <c r="P129" s="59">
        <v>6009.9156900000007</v>
      </c>
      <c r="Q129" s="59">
        <v>768.20769999999993</v>
      </c>
      <c r="R129" s="59">
        <v>3720.6428700000001</v>
      </c>
      <c r="S129" s="59">
        <v>2189.1219300000002</v>
      </c>
      <c r="T129" s="59">
        <v>781.00364000000002</v>
      </c>
      <c r="U129" s="59">
        <v>870.53862000000004</v>
      </c>
      <c r="V129" s="59">
        <v>3012.3758800000001</v>
      </c>
      <c r="W129" s="59">
        <v>3106.6895299999996</v>
      </c>
      <c r="X129" s="59">
        <v>5740.5983200000001</v>
      </c>
      <c r="Y129" s="59">
        <v>3531.3444300000001</v>
      </c>
      <c r="Z129" s="59">
        <v>10069.97774</v>
      </c>
      <c r="AA129" s="59">
        <v>1763.8771200000001</v>
      </c>
      <c r="AB129" s="59">
        <v>8418.4988699999994</v>
      </c>
      <c r="AC129" s="59">
        <v>10247.893820000001</v>
      </c>
      <c r="AD129" s="59">
        <v>314.14891999999998</v>
      </c>
      <c r="AE129" s="59">
        <v>2563.9490799999999</v>
      </c>
      <c r="AF129" s="59">
        <v>45.021639999999998</v>
      </c>
      <c r="AG129" s="59">
        <v>700.58763999999996</v>
      </c>
      <c r="AH129" s="59">
        <v>5704.3977800000002</v>
      </c>
      <c r="AI129" s="59">
        <v>1330.41131</v>
      </c>
      <c r="AJ129" s="59">
        <v>1731.10141</v>
      </c>
      <c r="AK129" s="59">
        <v>14.904719999999999</v>
      </c>
      <c r="AL129" s="59">
        <v>226.70636999999999</v>
      </c>
      <c r="AM129" s="59">
        <v>251494.43536999999</v>
      </c>
    </row>
    <row r="130" spans="1:39">
      <c r="A130" s="64" t="s">
        <v>262</v>
      </c>
      <c r="B130" s="59">
        <v>601542.70920000004</v>
      </c>
      <c r="C130" s="59">
        <v>0</v>
      </c>
      <c r="D130" s="59">
        <v>0</v>
      </c>
      <c r="E130" s="59">
        <v>0</v>
      </c>
      <c r="F130" s="59">
        <v>0</v>
      </c>
      <c r="G130" s="59">
        <v>0</v>
      </c>
      <c r="H130" s="59">
        <v>0</v>
      </c>
      <c r="I130" s="59">
        <v>0</v>
      </c>
      <c r="J130" s="59">
        <v>0</v>
      </c>
      <c r="K130" s="59">
        <v>0</v>
      </c>
      <c r="L130" s="59">
        <v>0</v>
      </c>
      <c r="M130" s="59">
        <v>0</v>
      </c>
      <c r="N130" s="59">
        <v>0</v>
      </c>
      <c r="O130" s="59">
        <v>0</v>
      </c>
      <c r="P130" s="59">
        <v>0</v>
      </c>
      <c r="Q130" s="59">
        <v>0</v>
      </c>
      <c r="R130" s="59">
        <v>0</v>
      </c>
      <c r="S130" s="59">
        <v>0</v>
      </c>
      <c r="T130" s="59">
        <v>0</v>
      </c>
      <c r="U130" s="59">
        <v>0</v>
      </c>
      <c r="V130" s="59">
        <v>0</v>
      </c>
      <c r="W130" s="59">
        <v>0</v>
      </c>
      <c r="X130" s="59">
        <v>0</v>
      </c>
      <c r="Y130" s="59">
        <v>0</v>
      </c>
      <c r="Z130" s="59">
        <v>0</v>
      </c>
      <c r="AA130" s="59">
        <v>0</v>
      </c>
      <c r="AB130" s="59">
        <v>0</v>
      </c>
      <c r="AC130" s="59">
        <v>0</v>
      </c>
      <c r="AD130" s="59">
        <v>0</v>
      </c>
      <c r="AE130" s="59">
        <v>0</v>
      </c>
      <c r="AF130" s="59">
        <v>0</v>
      </c>
      <c r="AG130" s="59">
        <v>0</v>
      </c>
      <c r="AH130" s="59">
        <v>0</v>
      </c>
      <c r="AI130" s="59">
        <v>0</v>
      </c>
      <c r="AJ130" s="59">
        <v>0</v>
      </c>
      <c r="AK130" s="59">
        <v>0</v>
      </c>
      <c r="AL130" s="59">
        <v>0</v>
      </c>
      <c r="AM130" s="59">
        <v>601542.70920000004</v>
      </c>
    </row>
    <row r="131" spans="1:39">
      <c r="A131" s="64" t="s">
        <v>263</v>
      </c>
      <c r="B131" s="59">
        <v>13069.70282</v>
      </c>
      <c r="C131" s="59">
        <v>6743.5820400000002</v>
      </c>
      <c r="D131" s="59">
        <v>14649.319099999999</v>
      </c>
      <c r="E131" s="59">
        <v>3789.0793199999998</v>
      </c>
      <c r="F131" s="59">
        <v>3543.6199500000002</v>
      </c>
      <c r="G131" s="59">
        <v>2548.9764599999999</v>
      </c>
      <c r="H131" s="59">
        <v>2072.28332</v>
      </c>
      <c r="I131" s="59">
        <v>2072.3348900000001</v>
      </c>
      <c r="J131" s="59">
        <v>2349.7910200000001</v>
      </c>
      <c r="K131" s="59">
        <v>7033.9632899999997</v>
      </c>
      <c r="L131" s="59">
        <v>366.27393000000001</v>
      </c>
      <c r="M131" s="59">
        <v>4828.7549800000006</v>
      </c>
      <c r="N131" s="59">
        <v>4245.3415999999997</v>
      </c>
      <c r="O131" s="59">
        <v>1331.4038999999998</v>
      </c>
      <c r="P131" s="59">
        <v>2279.27682</v>
      </c>
      <c r="Q131" s="59">
        <v>337.77694000000002</v>
      </c>
      <c r="R131" s="59">
        <v>1232.4164900000001</v>
      </c>
      <c r="S131" s="59">
        <v>1488.3110900000001</v>
      </c>
      <c r="T131" s="59">
        <v>2031.2729999999999</v>
      </c>
      <c r="U131" s="59">
        <v>2458.5247100000001</v>
      </c>
      <c r="V131" s="59">
        <v>1436.82033</v>
      </c>
      <c r="W131" s="59">
        <v>1403.7855400000001</v>
      </c>
      <c r="X131" s="59">
        <v>3574.6183099999998</v>
      </c>
      <c r="Y131" s="59">
        <v>1694.4866000000002</v>
      </c>
      <c r="Z131" s="59">
        <v>3817.7040099999999</v>
      </c>
      <c r="AA131" s="59">
        <v>1339.9557199999999</v>
      </c>
      <c r="AB131" s="59">
        <v>3750.9965400000001</v>
      </c>
      <c r="AC131" s="59">
        <v>3969.2700199999999</v>
      </c>
      <c r="AD131" s="59">
        <v>1047.8680300000001</v>
      </c>
      <c r="AE131" s="59">
        <v>3358.85644</v>
      </c>
      <c r="AF131" s="59">
        <v>272.5831</v>
      </c>
      <c r="AG131" s="59">
        <v>1130.8378799999998</v>
      </c>
      <c r="AH131" s="59">
        <v>943.79413999999997</v>
      </c>
      <c r="AI131" s="59">
        <v>211.04228000000001</v>
      </c>
      <c r="AJ131" s="59">
        <v>663.84917000000007</v>
      </c>
      <c r="AK131" s="59">
        <v>127.24491</v>
      </c>
      <c r="AL131" s="59">
        <v>1599.8627799999999</v>
      </c>
      <c r="AM131" s="59">
        <v>108815.58147</v>
      </c>
    </row>
    <row r="132" spans="1:39">
      <c r="A132" s="391" t="s">
        <v>264</v>
      </c>
      <c r="B132" s="442">
        <v>1.0866900000000002</v>
      </c>
      <c r="C132" s="442">
        <v>21.832419999999999</v>
      </c>
      <c r="D132" s="442">
        <v>44.149089999999994</v>
      </c>
      <c r="E132" s="442">
        <v>1.7607599999999999</v>
      </c>
      <c r="F132" s="442">
        <v>3.4817900000000002</v>
      </c>
      <c r="G132" s="442">
        <v>5.6332500000000003</v>
      </c>
      <c r="H132" s="442">
        <v>1.1791099999999999</v>
      </c>
      <c r="I132" s="442">
        <v>10.061360000000001</v>
      </c>
      <c r="J132" s="442">
        <v>117.79294</v>
      </c>
      <c r="K132" s="442">
        <v>2.7775100000000004</v>
      </c>
      <c r="L132" s="442">
        <v>16.95947</v>
      </c>
      <c r="M132" s="442">
        <v>12.352379999999998</v>
      </c>
      <c r="N132" s="442">
        <v>17.15794</v>
      </c>
      <c r="O132" s="442">
        <v>2.6298400000000002</v>
      </c>
      <c r="P132" s="442">
        <v>41.04853</v>
      </c>
      <c r="Q132" s="442">
        <v>2.8489999999999998E-2</v>
      </c>
      <c r="R132" s="442">
        <v>0.62696000000000007</v>
      </c>
      <c r="S132" s="442">
        <v>5.6442600000000001</v>
      </c>
      <c r="T132" s="442">
        <v>0.25556000000000001</v>
      </c>
      <c r="U132" s="442">
        <v>2.0005000000000002</v>
      </c>
      <c r="V132" s="442">
        <v>9.8069400000000009</v>
      </c>
      <c r="W132" s="442">
        <v>5.5845900000000004</v>
      </c>
      <c r="X132" s="442">
        <v>3.9186799999999997</v>
      </c>
      <c r="Y132" s="442">
        <v>11.396139999999999</v>
      </c>
      <c r="Z132" s="442">
        <v>0.87778999999999996</v>
      </c>
      <c r="AA132" s="442">
        <v>6.1412899999999997</v>
      </c>
      <c r="AB132" s="442">
        <v>0</v>
      </c>
      <c r="AC132" s="442">
        <v>0.94567999999999997</v>
      </c>
      <c r="AD132" s="442">
        <v>0</v>
      </c>
      <c r="AE132" s="442">
        <v>0</v>
      </c>
      <c r="AF132" s="442">
        <v>0</v>
      </c>
      <c r="AG132" s="442">
        <v>0</v>
      </c>
      <c r="AH132" s="442">
        <v>0</v>
      </c>
      <c r="AI132" s="442">
        <v>0</v>
      </c>
      <c r="AJ132" s="442">
        <v>0</v>
      </c>
      <c r="AK132" s="442">
        <v>0</v>
      </c>
      <c r="AL132" s="442">
        <v>0</v>
      </c>
      <c r="AM132" s="442">
        <v>347.12996000000004</v>
      </c>
    </row>
    <row r="133" spans="1:39">
      <c r="A133" s="391" t="s">
        <v>455</v>
      </c>
      <c r="B133" s="442">
        <v>15.788129999999999</v>
      </c>
      <c r="C133" s="442">
        <v>8.3235599999999987</v>
      </c>
      <c r="D133" s="442">
        <v>323.06279999999998</v>
      </c>
      <c r="E133" s="442">
        <v>118.26967</v>
      </c>
      <c r="F133" s="442">
        <v>0</v>
      </c>
      <c r="G133" s="442">
        <v>0</v>
      </c>
      <c r="H133" s="442">
        <v>0</v>
      </c>
      <c r="I133" s="442">
        <v>77.617509999999996</v>
      </c>
      <c r="J133" s="442">
        <v>165.19992999999999</v>
      </c>
      <c r="K133" s="442">
        <v>8.555909999999999</v>
      </c>
      <c r="L133" s="442">
        <v>16.054739999999999</v>
      </c>
      <c r="M133" s="442">
        <v>0</v>
      </c>
      <c r="N133" s="442">
        <v>129.11169000000001</v>
      </c>
      <c r="O133" s="442">
        <v>0</v>
      </c>
      <c r="P133" s="442">
        <v>85.396559999999994</v>
      </c>
      <c r="Q133" s="442">
        <v>45.34769</v>
      </c>
      <c r="R133" s="442">
        <v>32.150240000000004</v>
      </c>
      <c r="S133" s="442">
        <v>3.16736</v>
      </c>
      <c r="T133" s="442">
        <v>16.257529999999999</v>
      </c>
      <c r="U133" s="442">
        <v>13.46185</v>
      </c>
      <c r="V133" s="442">
        <v>4.1867399999999995</v>
      </c>
      <c r="W133" s="442">
        <v>61.54</v>
      </c>
      <c r="X133" s="442">
        <v>0</v>
      </c>
      <c r="Y133" s="442">
        <v>7.9852799999999995</v>
      </c>
      <c r="Z133" s="442">
        <v>124.00702</v>
      </c>
      <c r="AA133" s="442">
        <v>92.241929999999996</v>
      </c>
      <c r="AB133" s="442">
        <v>128.47675999999998</v>
      </c>
      <c r="AC133" s="442">
        <v>220.13507999999999</v>
      </c>
      <c r="AD133" s="442">
        <v>32.678460000000001</v>
      </c>
      <c r="AE133" s="442">
        <v>0</v>
      </c>
      <c r="AF133" s="442">
        <v>0</v>
      </c>
      <c r="AG133" s="442">
        <v>0</v>
      </c>
      <c r="AH133" s="442">
        <v>0</v>
      </c>
      <c r="AI133" s="442">
        <v>0</v>
      </c>
      <c r="AJ133" s="442">
        <v>0</v>
      </c>
      <c r="AK133" s="442">
        <v>0</v>
      </c>
      <c r="AL133" s="442">
        <v>0</v>
      </c>
      <c r="AM133" s="442">
        <v>1729.0164399999999</v>
      </c>
    </row>
    <row r="134" spans="1:39">
      <c r="A134" s="64" t="s">
        <v>456</v>
      </c>
      <c r="B134" s="59">
        <v>0</v>
      </c>
      <c r="C134" s="59">
        <v>0</v>
      </c>
      <c r="D134" s="59">
        <v>0</v>
      </c>
      <c r="E134" s="59">
        <v>0</v>
      </c>
      <c r="F134" s="59">
        <v>0</v>
      </c>
      <c r="G134" s="59">
        <v>0</v>
      </c>
      <c r="H134" s="59">
        <v>0</v>
      </c>
      <c r="I134" s="59">
        <v>0</v>
      </c>
      <c r="J134" s="59">
        <v>0</v>
      </c>
      <c r="K134" s="59">
        <v>0</v>
      </c>
      <c r="L134" s="59">
        <v>0</v>
      </c>
      <c r="M134" s="59">
        <v>0</v>
      </c>
      <c r="N134" s="59">
        <v>0</v>
      </c>
      <c r="O134" s="59">
        <v>0</v>
      </c>
      <c r="P134" s="59">
        <v>0</v>
      </c>
      <c r="Q134" s="59">
        <v>0</v>
      </c>
      <c r="R134" s="59">
        <v>0</v>
      </c>
      <c r="S134" s="59">
        <v>0</v>
      </c>
      <c r="T134" s="59">
        <v>0</v>
      </c>
      <c r="U134" s="59">
        <v>0</v>
      </c>
      <c r="V134" s="59">
        <v>0</v>
      </c>
      <c r="W134" s="59">
        <v>0</v>
      </c>
      <c r="X134" s="59">
        <v>0</v>
      </c>
      <c r="Y134" s="59">
        <v>0</v>
      </c>
      <c r="Z134" s="59">
        <v>0</v>
      </c>
      <c r="AA134" s="59">
        <v>0</v>
      </c>
      <c r="AB134" s="59">
        <v>0</v>
      </c>
      <c r="AC134" s="59">
        <v>0</v>
      </c>
      <c r="AD134" s="59">
        <v>0</v>
      </c>
      <c r="AE134" s="59">
        <v>0</v>
      </c>
      <c r="AF134" s="59">
        <v>0</v>
      </c>
      <c r="AG134" s="59">
        <v>0</v>
      </c>
      <c r="AH134" s="59">
        <v>0</v>
      </c>
      <c r="AI134" s="59">
        <v>0</v>
      </c>
      <c r="AJ134" s="59">
        <v>0</v>
      </c>
      <c r="AK134" s="59">
        <v>0</v>
      </c>
      <c r="AL134" s="59">
        <v>0</v>
      </c>
      <c r="AM134" s="59">
        <v>0</v>
      </c>
    </row>
    <row r="135" spans="1:39">
      <c r="A135" s="64" t="s">
        <v>457</v>
      </c>
      <c r="B135" s="59">
        <v>15.788129999999999</v>
      </c>
      <c r="C135" s="59">
        <v>8.3235599999999987</v>
      </c>
      <c r="D135" s="59">
        <v>323.06279999999998</v>
      </c>
      <c r="E135" s="59">
        <v>118.26967</v>
      </c>
      <c r="F135" s="59">
        <v>0</v>
      </c>
      <c r="G135" s="59">
        <v>0</v>
      </c>
      <c r="H135" s="59">
        <v>0</v>
      </c>
      <c r="I135" s="59">
        <v>77.617509999999996</v>
      </c>
      <c r="J135" s="59">
        <v>165.19992999999999</v>
      </c>
      <c r="K135" s="59">
        <v>8.555909999999999</v>
      </c>
      <c r="L135" s="59">
        <v>16.054739999999999</v>
      </c>
      <c r="M135" s="59">
        <v>0</v>
      </c>
      <c r="N135" s="59">
        <v>129.11169000000001</v>
      </c>
      <c r="O135" s="59">
        <v>0</v>
      </c>
      <c r="P135" s="59">
        <v>85.396559999999994</v>
      </c>
      <c r="Q135" s="59">
        <v>45.34769</v>
      </c>
      <c r="R135" s="59">
        <v>32.150240000000004</v>
      </c>
      <c r="S135" s="59">
        <v>3.16736</v>
      </c>
      <c r="T135" s="59">
        <v>16.257529999999999</v>
      </c>
      <c r="U135" s="59">
        <v>13.46185</v>
      </c>
      <c r="V135" s="59">
        <v>4.1867399999999995</v>
      </c>
      <c r="W135" s="59">
        <v>61.54</v>
      </c>
      <c r="X135" s="59">
        <v>0</v>
      </c>
      <c r="Y135" s="59">
        <v>7.9852799999999995</v>
      </c>
      <c r="Z135" s="59">
        <v>124.00702</v>
      </c>
      <c r="AA135" s="59">
        <v>92.241929999999996</v>
      </c>
      <c r="AB135" s="59">
        <v>128.47675999999998</v>
      </c>
      <c r="AC135" s="59">
        <v>220.13507999999999</v>
      </c>
      <c r="AD135" s="59">
        <v>32.678460000000001</v>
      </c>
      <c r="AE135" s="59">
        <v>0</v>
      </c>
      <c r="AF135" s="59">
        <v>0</v>
      </c>
      <c r="AG135" s="59">
        <v>0</v>
      </c>
      <c r="AH135" s="59">
        <v>0</v>
      </c>
      <c r="AI135" s="59">
        <v>0</v>
      </c>
      <c r="AJ135" s="59">
        <v>0</v>
      </c>
      <c r="AK135" s="59">
        <v>0</v>
      </c>
      <c r="AL135" s="59">
        <v>0</v>
      </c>
      <c r="AM135" s="59">
        <v>1729.0164399999999</v>
      </c>
    </row>
    <row r="136" spans="1:39">
      <c r="A136" s="64" t="s">
        <v>458</v>
      </c>
      <c r="B136" s="59">
        <v>0</v>
      </c>
      <c r="C136" s="59">
        <v>0</v>
      </c>
      <c r="D136" s="59">
        <v>0</v>
      </c>
      <c r="E136" s="59">
        <v>0</v>
      </c>
      <c r="F136" s="59">
        <v>0</v>
      </c>
      <c r="G136" s="59">
        <v>0</v>
      </c>
      <c r="H136" s="59">
        <v>0</v>
      </c>
      <c r="I136" s="59">
        <v>0</v>
      </c>
      <c r="J136" s="59">
        <v>0</v>
      </c>
      <c r="K136" s="59">
        <v>0</v>
      </c>
      <c r="L136" s="59">
        <v>0</v>
      </c>
      <c r="M136" s="59">
        <v>0</v>
      </c>
      <c r="N136" s="59">
        <v>0</v>
      </c>
      <c r="O136" s="59">
        <v>0</v>
      </c>
      <c r="P136" s="59">
        <v>0</v>
      </c>
      <c r="Q136" s="59">
        <v>0</v>
      </c>
      <c r="R136" s="59">
        <v>0</v>
      </c>
      <c r="S136" s="59">
        <v>0</v>
      </c>
      <c r="T136" s="59">
        <v>0</v>
      </c>
      <c r="U136" s="59">
        <v>0</v>
      </c>
      <c r="V136" s="59">
        <v>0</v>
      </c>
      <c r="W136" s="59">
        <v>0</v>
      </c>
      <c r="X136" s="59">
        <v>0</v>
      </c>
      <c r="Y136" s="59">
        <v>0</v>
      </c>
      <c r="Z136" s="59">
        <v>0</v>
      </c>
      <c r="AA136" s="59">
        <v>0</v>
      </c>
      <c r="AB136" s="59">
        <v>0</v>
      </c>
      <c r="AC136" s="59">
        <v>0</v>
      </c>
      <c r="AD136" s="59">
        <v>0</v>
      </c>
      <c r="AE136" s="59">
        <v>0</v>
      </c>
      <c r="AF136" s="59">
        <v>0</v>
      </c>
      <c r="AG136" s="59">
        <v>0</v>
      </c>
      <c r="AH136" s="59">
        <v>0</v>
      </c>
      <c r="AI136" s="59">
        <v>0</v>
      </c>
      <c r="AJ136" s="59">
        <v>0</v>
      </c>
      <c r="AK136" s="59">
        <v>0</v>
      </c>
      <c r="AL136" s="59">
        <v>0</v>
      </c>
      <c r="AM136" s="59">
        <v>0</v>
      </c>
    </row>
    <row r="137" spans="1:39">
      <c r="A137" s="64" t="s">
        <v>459</v>
      </c>
      <c r="B137" s="59">
        <v>0</v>
      </c>
      <c r="C137" s="59">
        <v>0</v>
      </c>
      <c r="D137" s="59">
        <v>0</v>
      </c>
      <c r="E137" s="59">
        <v>0</v>
      </c>
      <c r="F137" s="59">
        <v>0</v>
      </c>
      <c r="G137" s="59">
        <v>0</v>
      </c>
      <c r="H137" s="59">
        <v>0</v>
      </c>
      <c r="I137" s="59">
        <v>0</v>
      </c>
      <c r="J137" s="59">
        <v>0</v>
      </c>
      <c r="K137" s="59">
        <v>0</v>
      </c>
      <c r="L137" s="59">
        <v>0</v>
      </c>
      <c r="M137" s="59">
        <v>0</v>
      </c>
      <c r="N137" s="59">
        <v>0</v>
      </c>
      <c r="O137" s="59">
        <v>0</v>
      </c>
      <c r="P137" s="59">
        <v>0</v>
      </c>
      <c r="Q137" s="59">
        <v>0</v>
      </c>
      <c r="R137" s="59">
        <v>0</v>
      </c>
      <c r="S137" s="59">
        <v>0</v>
      </c>
      <c r="T137" s="59">
        <v>0</v>
      </c>
      <c r="U137" s="59">
        <v>0</v>
      </c>
      <c r="V137" s="59">
        <v>0</v>
      </c>
      <c r="W137" s="59">
        <v>0</v>
      </c>
      <c r="X137" s="59">
        <v>0</v>
      </c>
      <c r="Y137" s="59">
        <v>0</v>
      </c>
      <c r="Z137" s="59">
        <v>0</v>
      </c>
      <c r="AA137" s="59">
        <v>0</v>
      </c>
      <c r="AB137" s="59">
        <v>0</v>
      </c>
      <c r="AC137" s="59">
        <v>0</v>
      </c>
      <c r="AD137" s="59">
        <v>0</v>
      </c>
      <c r="AE137" s="59">
        <v>0</v>
      </c>
      <c r="AF137" s="59">
        <v>0</v>
      </c>
      <c r="AG137" s="59">
        <v>0</v>
      </c>
      <c r="AH137" s="59">
        <v>0</v>
      </c>
      <c r="AI137" s="59">
        <v>0</v>
      </c>
      <c r="AJ137" s="59">
        <v>0</v>
      </c>
      <c r="AK137" s="59">
        <v>0</v>
      </c>
      <c r="AL137" s="59">
        <v>0</v>
      </c>
      <c r="AM137" s="59">
        <v>0</v>
      </c>
    </row>
    <row r="138" spans="1:39">
      <c r="A138" s="64" t="s">
        <v>460</v>
      </c>
      <c r="B138" s="59">
        <v>0</v>
      </c>
      <c r="C138" s="59">
        <v>0</v>
      </c>
      <c r="D138" s="59">
        <v>0</v>
      </c>
      <c r="E138" s="59">
        <v>0</v>
      </c>
      <c r="F138" s="59">
        <v>0</v>
      </c>
      <c r="G138" s="59">
        <v>0</v>
      </c>
      <c r="H138" s="59">
        <v>0</v>
      </c>
      <c r="I138" s="59">
        <v>0</v>
      </c>
      <c r="J138" s="59">
        <v>0</v>
      </c>
      <c r="K138" s="59">
        <v>0</v>
      </c>
      <c r="L138" s="59">
        <v>0</v>
      </c>
      <c r="M138" s="59">
        <v>0</v>
      </c>
      <c r="N138" s="59">
        <v>0</v>
      </c>
      <c r="O138" s="59">
        <v>0</v>
      </c>
      <c r="P138" s="59">
        <v>0</v>
      </c>
      <c r="Q138" s="59">
        <v>0</v>
      </c>
      <c r="R138" s="59">
        <v>0</v>
      </c>
      <c r="S138" s="59">
        <v>0</v>
      </c>
      <c r="T138" s="59">
        <v>0</v>
      </c>
      <c r="U138" s="59">
        <v>0</v>
      </c>
      <c r="V138" s="59">
        <v>0</v>
      </c>
      <c r="W138" s="59">
        <v>0</v>
      </c>
      <c r="X138" s="59">
        <v>0</v>
      </c>
      <c r="Y138" s="59">
        <v>0</v>
      </c>
      <c r="Z138" s="59">
        <v>0</v>
      </c>
      <c r="AA138" s="59">
        <v>0</v>
      </c>
      <c r="AB138" s="59">
        <v>0</v>
      </c>
      <c r="AC138" s="59">
        <v>0</v>
      </c>
      <c r="AD138" s="59">
        <v>0</v>
      </c>
      <c r="AE138" s="59">
        <v>0</v>
      </c>
      <c r="AF138" s="59">
        <v>0</v>
      </c>
      <c r="AG138" s="59">
        <v>0</v>
      </c>
      <c r="AH138" s="59">
        <v>0</v>
      </c>
      <c r="AI138" s="59">
        <v>0</v>
      </c>
      <c r="AJ138" s="59">
        <v>0</v>
      </c>
      <c r="AK138" s="59">
        <v>0</v>
      </c>
      <c r="AL138" s="59">
        <v>0</v>
      </c>
      <c r="AM138" s="59">
        <v>0</v>
      </c>
    </row>
    <row r="139" spans="1:39">
      <c r="A139" s="64" t="s">
        <v>467</v>
      </c>
      <c r="B139" s="59">
        <v>0</v>
      </c>
      <c r="C139" s="59">
        <v>0</v>
      </c>
      <c r="D139" s="59">
        <v>0</v>
      </c>
      <c r="E139" s="59">
        <v>0</v>
      </c>
      <c r="F139" s="59">
        <v>0</v>
      </c>
      <c r="G139" s="59">
        <v>0</v>
      </c>
      <c r="H139" s="59">
        <v>0</v>
      </c>
      <c r="I139" s="59">
        <v>0</v>
      </c>
      <c r="J139" s="59">
        <v>0</v>
      </c>
      <c r="K139" s="59">
        <v>0</v>
      </c>
      <c r="L139" s="59">
        <v>0</v>
      </c>
      <c r="M139" s="59">
        <v>0</v>
      </c>
      <c r="N139" s="59">
        <v>0</v>
      </c>
      <c r="O139" s="59">
        <v>0</v>
      </c>
      <c r="P139" s="59">
        <v>0</v>
      </c>
      <c r="Q139" s="59">
        <v>0</v>
      </c>
      <c r="R139" s="59">
        <v>0</v>
      </c>
      <c r="S139" s="59">
        <v>0</v>
      </c>
      <c r="T139" s="59">
        <v>0</v>
      </c>
      <c r="U139" s="59">
        <v>0</v>
      </c>
      <c r="V139" s="59">
        <v>0</v>
      </c>
      <c r="W139" s="59">
        <v>0</v>
      </c>
      <c r="X139" s="59">
        <v>0</v>
      </c>
      <c r="Y139" s="59">
        <v>0</v>
      </c>
      <c r="Z139" s="59">
        <v>0</v>
      </c>
      <c r="AA139" s="59">
        <v>0</v>
      </c>
      <c r="AB139" s="59">
        <v>0</v>
      </c>
      <c r="AC139" s="59">
        <v>0</v>
      </c>
      <c r="AD139" s="59">
        <v>0</v>
      </c>
      <c r="AE139" s="59">
        <v>0</v>
      </c>
      <c r="AF139" s="59">
        <v>0</v>
      </c>
      <c r="AG139" s="59">
        <v>0</v>
      </c>
      <c r="AH139" s="59">
        <v>0</v>
      </c>
      <c r="AI139" s="59">
        <v>0</v>
      </c>
      <c r="AJ139" s="59">
        <v>0</v>
      </c>
      <c r="AK139" s="59">
        <v>0</v>
      </c>
      <c r="AL139" s="59">
        <v>0</v>
      </c>
      <c r="AM139" s="59">
        <v>0</v>
      </c>
    </row>
    <row r="140" spans="1:39">
      <c r="A140" s="391" t="s">
        <v>265</v>
      </c>
      <c r="B140" s="442">
        <v>196970.59787999999</v>
      </c>
      <c r="C140" s="442">
        <v>32003.536800000002</v>
      </c>
      <c r="D140" s="442">
        <v>176305.54863999999</v>
      </c>
      <c r="E140" s="442">
        <v>35201.513149999999</v>
      </c>
      <c r="F140" s="442">
        <v>7616.9691800000001</v>
      </c>
      <c r="G140" s="442">
        <v>7586.2154500000006</v>
      </c>
      <c r="H140" s="442">
        <v>1800</v>
      </c>
      <c r="I140" s="442">
        <v>18856.226190000001</v>
      </c>
      <c r="J140" s="442">
        <v>12441.794470000001</v>
      </c>
      <c r="K140" s="442">
        <v>0</v>
      </c>
      <c r="L140" s="442">
        <v>19879.652399999999</v>
      </c>
      <c r="M140" s="442">
        <v>25327.589989999997</v>
      </c>
      <c r="N140" s="442">
        <v>1528.6138000000001</v>
      </c>
      <c r="O140" s="442">
        <v>9435.4832599999991</v>
      </c>
      <c r="P140" s="442">
        <v>3595.4207200000001</v>
      </c>
      <c r="Q140" s="442">
        <v>6949.7788200000005</v>
      </c>
      <c r="R140" s="442">
        <v>7452.7105799999999</v>
      </c>
      <c r="S140" s="442">
        <v>1768.3040600000002</v>
      </c>
      <c r="T140" s="442">
        <v>2007.6666699999998</v>
      </c>
      <c r="U140" s="442">
        <v>5481.8589699999993</v>
      </c>
      <c r="V140" s="442">
        <v>1831.8248899999999</v>
      </c>
      <c r="W140" s="442">
        <v>10021.199919999999</v>
      </c>
      <c r="X140" s="442">
        <v>26675.841969999998</v>
      </c>
      <c r="Y140" s="442">
        <v>4100</v>
      </c>
      <c r="Z140" s="442">
        <v>11230.078130000002</v>
      </c>
      <c r="AA140" s="442">
        <v>21398.294850000002</v>
      </c>
      <c r="AB140" s="442">
        <v>51967.692439999999</v>
      </c>
      <c r="AC140" s="442">
        <v>17716.508699999998</v>
      </c>
      <c r="AD140" s="442">
        <v>11499.287249999999</v>
      </c>
      <c r="AE140" s="442">
        <v>7594.5165999999999</v>
      </c>
      <c r="AF140" s="442">
        <v>17880.436300000001</v>
      </c>
      <c r="AG140" s="442">
        <v>2703.5474100000001</v>
      </c>
      <c r="AH140" s="442">
        <v>2664.1137599999997</v>
      </c>
      <c r="AI140" s="442">
        <v>1396.4257500000001</v>
      </c>
      <c r="AJ140" s="442">
        <v>0</v>
      </c>
      <c r="AK140" s="442">
        <v>0</v>
      </c>
      <c r="AL140" s="442">
        <v>13227.6998</v>
      </c>
      <c r="AM140" s="442">
        <v>774116.9487999999</v>
      </c>
    </row>
    <row r="141" spans="1:39">
      <c r="A141" s="64" t="s">
        <v>266</v>
      </c>
      <c r="B141" s="59">
        <v>0</v>
      </c>
      <c r="C141" s="59">
        <v>0</v>
      </c>
      <c r="D141" s="59">
        <v>5658.7844699999996</v>
      </c>
      <c r="E141" s="59">
        <v>0</v>
      </c>
      <c r="F141" s="59">
        <v>0</v>
      </c>
      <c r="G141" s="59">
        <v>0</v>
      </c>
      <c r="H141" s="59">
        <v>0</v>
      </c>
      <c r="I141" s="59">
        <v>0</v>
      </c>
      <c r="J141" s="59">
        <v>0</v>
      </c>
      <c r="K141" s="59">
        <v>0</v>
      </c>
      <c r="L141" s="59">
        <v>0</v>
      </c>
      <c r="M141" s="59">
        <v>0</v>
      </c>
      <c r="N141" s="59">
        <v>0</v>
      </c>
      <c r="O141" s="59">
        <v>0</v>
      </c>
      <c r="P141" s="59">
        <v>0</v>
      </c>
      <c r="Q141" s="59">
        <v>0</v>
      </c>
      <c r="R141" s="59">
        <v>0</v>
      </c>
      <c r="S141" s="59">
        <v>0</v>
      </c>
      <c r="T141" s="59">
        <v>0</v>
      </c>
      <c r="U141" s="59">
        <v>0</v>
      </c>
      <c r="V141" s="59">
        <v>0</v>
      </c>
      <c r="W141" s="59">
        <v>0</v>
      </c>
      <c r="X141" s="59">
        <v>0</v>
      </c>
      <c r="Y141" s="59">
        <v>0</v>
      </c>
      <c r="Z141" s="59">
        <v>0</v>
      </c>
      <c r="AA141" s="59">
        <v>0</v>
      </c>
      <c r="AB141" s="59">
        <v>0</v>
      </c>
      <c r="AC141" s="59">
        <v>0</v>
      </c>
      <c r="AD141" s="59">
        <v>0</v>
      </c>
      <c r="AE141" s="59">
        <v>0</v>
      </c>
      <c r="AF141" s="59">
        <v>0</v>
      </c>
      <c r="AG141" s="59">
        <v>0</v>
      </c>
      <c r="AH141" s="59">
        <v>0</v>
      </c>
      <c r="AI141" s="59">
        <v>0</v>
      </c>
      <c r="AJ141" s="59">
        <v>0</v>
      </c>
      <c r="AK141" s="59">
        <v>0</v>
      </c>
      <c r="AL141" s="59">
        <v>0</v>
      </c>
      <c r="AM141" s="59">
        <v>5658.7844699999996</v>
      </c>
    </row>
    <row r="142" spans="1:39">
      <c r="A142" s="64" t="s">
        <v>1496</v>
      </c>
      <c r="B142" s="59">
        <v>56500</v>
      </c>
      <c r="C142" s="59">
        <v>32000</v>
      </c>
      <c r="D142" s="59">
        <v>13720</v>
      </c>
      <c r="E142" s="59">
        <v>5800</v>
      </c>
      <c r="F142" s="59">
        <v>6436.87572</v>
      </c>
      <c r="G142" s="59">
        <v>0</v>
      </c>
      <c r="H142" s="59">
        <v>1000</v>
      </c>
      <c r="I142" s="59">
        <v>8000</v>
      </c>
      <c r="J142" s="59">
        <v>3547</v>
      </c>
      <c r="K142" s="59">
        <v>0</v>
      </c>
      <c r="L142" s="59">
        <v>17510.659820000001</v>
      </c>
      <c r="M142" s="59">
        <v>1286.9771599999999</v>
      </c>
      <c r="N142" s="59">
        <v>1528.6138000000001</v>
      </c>
      <c r="O142" s="59">
        <v>7000</v>
      </c>
      <c r="P142" s="59">
        <v>1546.3046999999999</v>
      </c>
      <c r="Q142" s="59">
        <v>228.286</v>
      </c>
      <c r="R142" s="59">
        <v>816.64</v>
      </c>
      <c r="S142" s="59">
        <v>1768.3040600000002</v>
      </c>
      <c r="T142" s="59">
        <v>0</v>
      </c>
      <c r="U142" s="59">
        <v>4318</v>
      </c>
      <c r="V142" s="59">
        <v>1300</v>
      </c>
      <c r="W142" s="59">
        <v>3070</v>
      </c>
      <c r="X142" s="59">
        <v>9745</v>
      </c>
      <c r="Y142" s="59">
        <v>4100</v>
      </c>
      <c r="Z142" s="59">
        <v>11000</v>
      </c>
      <c r="AA142" s="59">
        <v>1562.8</v>
      </c>
      <c r="AB142" s="59">
        <v>11045</v>
      </c>
      <c r="AC142" s="59">
        <v>4900</v>
      </c>
      <c r="AD142" s="59">
        <v>456.63946000000004</v>
      </c>
      <c r="AE142" s="59">
        <v>5542.6190999999999</v>
      </c>
      <c r="AF142" s="59">
        <v>0</v>
      </c>
      <c r="AG142" s="59">
        <v>0</v>
      </c>
      <c r="AH142" s="59">
        <v>252.23537999999999</v>
      </c>
      <c r="AI142" s="59">
        <v>0</v>
      </c>
      <c r="AJ142" s="59">
        <v>0</v>
      </c>
      <c r="AK142" s="59">
        <v>0</v>
      </c>
      <c r="AL142" s="59">
        <v>0</v>
      </c>
      <c r="AM142" s="59">
        <v>215981.9552</v>
      </c>
    </row>
    <row r="143" spans="1:39">
      <c r="A143" s="64" t="s">
        <v>268</v>
      </c>
      <c r="B143" s="59">
        <v>0</v>
      </c>
      <c r="C143" s="59">
        <v>0</v>
      </c>
      <c r="D143" s="59">
        <v>0</v>
      </c>
      <c r="E143" s="59">
        <v>0</v>
      </c>
      <c r="F143" s="59">
        <v>0</v>
      </c>
      <c r="G143" s="59">
        <v>0</v>
      </c>
      <c r="H143" s="59">
        <v>0</v>
      </c>
      <c r="I143" s="59">
        <v>0</v>
      </c>
      <c r="J143" s="59">
        <v>0</v>
      </c>
      <c r="K143" s="59">
        <v>0</v>
      </c>
      <c r="L143" s="59">
        <v>0</v>
      </c>
      <c r="M143" s="59">
        <v>0</v>
      </c>
      <c r="N143" s="59">
        <v>0</v>
      </c>
      <c r="O143" s="59">
        <v>0</v>
      </c>
      <c r="P143" s="59">
        <v>0</v>
      </c>
      <c r="Q143" s="59">
        <v>0</v>
      </c>
      <c r="R143" s="59">
        <v>0</v>
      </c>
      <c r="S143" s="59">
        <v>0</v>
      </c>
      <c r="T143" s="59">
        <v>0</v>
      </c>
      <c r="U143" s="59">
        <v>0</v>
      </c>
      <c r="V143" s="59">
        <v>0</v>
      </c>
      <c r="W143" s="59">
        <v>0</v>
      </c>
      <c r="X143" s="59">
        <v>1189.2921299999998</v>
      </c>
      <c r="Y143" s="59">
        <v>0</v>
      </c>
      <c r="Z143" s="59">
        <v>0</v>
      </c>
      <c r="AA143" s="59">
        <v>0</v>
      </c>
      <c r="AB143" s="59">
        <v>0</v>
      </c>
      <c r="AC143" s="59">
        <v>0</v>
      </c>
      <c r="AD143" s="59">
        <v>0</v>
      </c>
      <c r="AE143" s="59">
        <v>0</v>
      </c>
      <c r="AF143" s="59">
        <v>0</v>
      </c>
      <c r="AG143" s="59">
        <v>0</v>
      </c>
      <c r="AH143" s="59">
        <v>0</v>
      </c>
      <c r="AI143" s="59">
        <v>0</v>
      </c>
      <c r="AJ143" s="59">
        <v>0</v>
      </c>
      <c r="AK143" s="59">
        <v>0</v>
      </c>
      <c r="AL143" s="59">
        <v>0</v>
      </c>
      <c r="AM143" s="59">
        <v>1189.2921299999998</v>
      </c>
    </row>
    <row r="144" spans="1:39">
      <c r="A144" s="64" t="s">
        <v>269</v>
      </c>
      <c r="B144" s="59">
        <v>46923.195820000001</v>
      </c>
      <c r="C144" s="59">
        <v>0</v>
      </c>
      <c r="D144" s="59">
        <v>29166.666659999999</v>
      </c>
      <c r="E144" s="59">
        <v>0</v>
      </c>
      <c r="F144" s="59">
        <v>0</v>
      </c>
      <c r="G144" s="59">
        <v>0</v>
      </c>
      <c r="H144" s="59">
        <v>0</v>
      </c>
      <c r="I144" s="59">
        <v>0</v>
      </c>
      <c r="J144" s="59">
        <v>0</v>
      </c>
      <c r="K144" s="59">
        <v>0</v>
      </c>
      <c r="L144" s="59">
        <v>0</v>
      </c>
      <c r="M144" s="59">
        <v>0</v>
      </c>
      <c r="N144" s="59">
        <v>0</v>
      </c>
      <c r="O144" s="59">
        <v>2424.9572599999997</v>
      </c>
      <c r="P144" s="59">
        <v>0</v>
      </c>
      <c r="Q144" s="59">
        <v>0</v>
      </c>
      <c r="R144" s="59">
        <v>0</v>
      </c>
      <c r="S144" s="59">
        <v>0</v>
      </c>
      <c r="T144" s="59">
        <v>0</v>
      </c>
      <c r="U144" s="59">
        <v>0</v>
      </c>
      <c r="V144" s="59">
        <v>0</v>
      </c>
      <c r="W144" s="59">
        <v>6760</v>
      </c>
      <c r="X144" s="59">
        <v>0</v>
      </c>
      <c r="Y144" s="59">
        <v>0</v>
      </c>
      <c r="Z144" s="59">
        <v>0</v>
      </c>
      <c r="AA144" s="59">
        <v>898.38499999999999</v>
      </c>
      <c r="AB144" s="59">
        <v>6553</v>
      </c>
      <c r="AC144" s="59">
        <v>0</v>
      </c>
      <c r="AD144" s="59">
        <v>10955.09</v>
      </c>
      <c r="AE144" s="59">
        <v>0</v>
      </c>
      <c r="AF144" s="59">
        <v>0</v>
      </c>
      <c r="AG144" s="59">
        <v>0</v>
      </c>
      <c r="AH144" s="59">
        <v>0</v>
      </c>
      <c r="AI144" s="59">
        <v>0</v>
      </c>
      <c r="AJ144" s="59">
        <v>0</v>
      </c>
      <c r="AK144" s="59">
        <v>0</v>
      </c>
      <c r="AL144" s="59">
        <v>0</v>
      </c>
      <c r="AM144" s="59">
        <v>103681.29474</v>
      </c>
    </row>
    <row r="145" spans="1:39">
      <c r="A145" s="64" t="s">
        <v>1491</v>
      </c>
      <c r="B145" s="59">
        <v>91633.697520000002</v>
      </c>
      <c r="C145" s="59">
        <v>3.5368000000000004</v>
      </c>
      <c r="D145" s="59">
        <v>126140.15787000001</v>
      </c>
      <c r="E145" s="59">
        <v>29205.781059999998</v>
      </c>
      <c r="F145" s="59">
        <v>1138.8989099999999</v>
      </c>
      <c r="G145" s="59">
        <v>7535.1944400000002</v>
      </c>
      <c r="H145" s="59">
        <v>800</v>
      </c>
      <c r="I145" s="59">
        <v>10722.809519999999</v>
      </c>
      <c r="J145" s="59">
        <v>8703.2457300000005</v>
      </c>
      <c r="K145" s="59">
        <v>0</v>
      </c>
      <c r="L145" s="59">
        <v>2357.7981400000003</v>
      </c>
      <c r="M145" s="59">
        <v>10007.069680000001</v>
      </c>
      <c r="N145" s="59">
        <v>0</v>
      </c>
      <c r="O145" s="59">
        <v>0</v>
      </c>
      <c r="P145" s="59">
        <v>2000</v>
      </c>
      <c r="Q145" s="59">
        <v>5168.2</v>
      </c>
      <c r="R145" s="59">
        <v>6618.5159800000001</v>
      </c>
      <c r="S145" s="59">
        <v>0</v>
      </c>
      <c r="T145" s="59">
        <v>2000</v>
      </c>
      <c r="U145" s="59">
        <v>0</v>
      </c>
      <c r="V145" s="59">
        <v>529.60257999999999</v>
      </c>
      <c r="W145" s="59">
        <v>150.34978000000001</v>
      </c>
      <c r="X145" s="59">
        <v>4954.6604500000003</v>
      </c>
      <c r="Y145" s="59">
        <v>0</v>
      </c>
      <c r="Z145" s="59">
        <v>0</v>
      </c>
      <c r="AA145" s="59">
        <v>18887.898249999998</v>
      </c>
      <c r="AB145" s="59">
        <v>33490.450960000002</v>
      </c>
      <c r="AC145" s="59">
        <v>12672</v>
      </c>
      <c r="AD145" s="59">
        <v>37.020519999999998</v>
      </c>
      <c r="AE145" s="59">
        <v>2027.97973</v>
      </c>
      <c r="AF145" s="59">
        <v>0</v>
      </c>
      <c r="AG145" s="59">
        <v>2696.8762400000001</v>
      </c>
      <c r="AH145" s="59">
        <v>2410.0941400000002</v>
      </c>
      <c r="AI145" s="59">
        <v>1394.1020800000001</v>
      </c>
      <c r="AJ145" s="59">
        <v>0</v>
      </c>
      <c r="AK145" s="59">
        <v>0</v>
      </c>
      <c r="AL145" s="59">
        <v>12895.1986</v>
      </c>
      <c r="AM145" s="59">
        <v>396181.13898000005</v>
      </c>
    </row>
    <row r="146" spans="1:39">
      <c r="A146" s="64" t="s">
        <v>271</v>
      </c>
      <c r="B146" s="59">
        <v>0</v>
      </c>
      <c r="C146" s="59">
        <v>0</v>
      </c>
      <c r="D146" s="59">
        <v>0</v>
      </c>
      <c r="E146" s="59">
        <v>0</v>
      </c>
      <c r="F146" s="59">
        <v>0</v>
      </c>
      <c r="G146" s="59">
        <v>0</v>
      </c>
      <c r="H146" s="59">
        <v>0</v>
      </c>
      <c r="I146" s="59">
        <v>0</v>
      </c>
      <c r="J146" s="59">
        <v>0</v>
      </c>
      <c r="K146" s="59">
        <v>0</v>
      </c>
      <c r="L146" s="59">
        <v>0</v>
      </c>
      <c r="M146" s="59">
        <v>0</v>
      </c>
      <c r="N146" s="59">
        <v>0</v>
      </c>
      <c r="O146" s="59">
        <v>0</v>
      </c>
      <c r="P146" s="59">
        <v>0</v>
      </c>
      <c r="Q146" s="59">
        <v>0</v>
      </c>
      <c r="R146" s="59">
        <v>0</v>
      </c>
      <c r="S146" s="59">
        <v>0</v>
      </c>
      <c r="T146" s="59">
        <v>0</v>
      </c>
      <c r="U146" s="59">
        <v>0</v>
      </c>
      <c r="V146" s="59">
        <v>0</v>
      </c>
      <c r="W146" s="59">
        <v>0</v>
      </c>
      <c r="X146" s="59">
        <v>0</v>
      </c>
      <c r="Y146" s="59">
        <v>0</v>
      </c>
      <c r="Z146" s="59">
        <v>0</v>
      </c>
      <c r="AA146" s="59">
        <v>0</v>
      </c>
      <c r="AB146" s="59">
        <v>0</v>
      </c>
      <c r="AC146" s="59">
        <v>0</v>
      </c>
      <c r="AD146" s="59">
        <v>0</v>
      </c>
      <c r="AE146" s="59">
        <v>0</v>
      </c>
      <c r="AF146" s="59">
        <v>4786.2420999999995</v>
      </c>
      <c r="AG146" s="59">
        <v>0</v>
      </c>
      <c r="AH146" s="59">
        <v>0</v>
      </c>
      <c r="AI146" s="59">
        <v>0</v>
      </c>
      <c r="AJ146" s="59">
        <v>0</v>
      </c>
      <c r="AK146" s="59">
        <v>0</v>
      </c>
      <c r="AL146" s="59">
        <v>0</v>
      </c>
      <c r="AM146" s="59">
        <v>4786.2420999999995</v>
      </c>
    </row>
    <row r="147" spans="1:39">
      <c r="A147" s="64" t="s">
        <v>272</v>
      </c>
      <c r="B147" s="59">
        <v>0</v>
      </c>
      <c r="C147" s="59">
        <v>0</v>
      </c>
      <c r="D147" s="59">
        <v>0</v>
      </c>
      <c r="E147" s="59">
        <v>0</v>
      </c>
      <c r="F147" s="59">
        <v>0</v>
      </c>
      <c r="G147" s="59">
        <v>0</v>
      </c>
      <c r="H147" s="59">
        <v>0</v>
      </c>
      <c r="I147" s="59">
        <v>0</v>
      </c>
      <c r="J147" s="59">
        <v>0</v>
      </c>
      <c r="K147" s="59">
        <v>0</v>
      </c>
      <c r="L147" s="59">
        <v>0</v>
      </c>
      <c r="M147" s="59">
        <v>13720</v>
      </c>
      <c r="N147" s="59">
        <v>0</v>
      </c>
      <c r="O147" s="59">
        <v>0</v>
      </c>
      <c r="P147" s="59">
        <v>0</v>
      </c>
      <c r="Q147" s="59">
        <v>1524.4459999999999</v>
      </c>
      <c r="R147" s="59">
        <v>0</v>
      </c>
      <c r="S147" s="59">
        <v>0</v>
      </c>
      <c r="T147" s="59">
        <v>0</v>
      </c>
      <c r="U147" s="59">
        <v>1143.336</v>
      </c>
      <c r="V147" s="59">
        <v>0</v>
      </c>
      <c r="W147" s="59">
        <v>0</v>
      </c>
      <c r="X147" s="59">
        <v>10518.668</v>
      </c>
      <c r="Y147" s="59">
        <v>0</v>
      </c>
      <c r="Z147" s="59">
        <v>229.79089000000002</v>
      </c>
      <c r="AA147" s="59">
        <v>0</v>
      </c>
      <c r="AB147" s="59">
        <v>0</v>
      </c>
      <c r="AC147" s="59">
        <v>0</v>
      </c>
      <c r="AD147" s="59">
        <v>0</v>
      </c>
      <c r="AE147" s="59">
        <v>0</v>
      </c>
      <c r="AF147" s="59">
        <v>12985.005880000001</v>
      </c>
      <c r="AG147" s="59">
        <v>0</v>
      </c>
      <c r="AH147" s="59">
        <v>0</v>
      </c>
      <c r="AI147" s="59">
        <v>0</v>
      </c>
      <c r="AJ147" s="59">
        <v>0</v>
      </c>
      <c r="AK147" s="59">
        <v>0</v>
      </c>
      <c r="AL147" s="59">
        <v>0</v>
      </c>
      <c r="AM147" s="59">
        <v>40121.246770000005</v>
      </c>
    </row>
    <row r="148" spans="1:39">
      <c r="A148" s="64" t="s">
        <v>273</v>
      </c>
      <c r="B148" s="59">
        <v>1913.70454</v>
      </c>
      <c r="C148" s="59">
        <v>0</v>
      </c>
      <c r="D148" s="59">
        <v>1619.9396399999998</v>
      </c>
      <c r="E148" s="59">
        <v>195.73209</v>
      </c>
      <c r="F148" s="59">
        <v>41.19455</v>
      </c>
      <c r="G148" s="59">
        <v>51.021010000000004</v>
      </c>
      <c r="H148" s="59">
        <v>0</v>
      </c>
      <c r="I148" s="59">
        <v>133.41667000000001</v>
      </c>
      <c r="J148" s="59">
        <v>191.54873999999998</v>
      </c>
      <c r="K148" s="59">
        <v>0</v>
      </c>
      <c r="L148" s="59">
        <v>11.19444</v>
      </c>
      <c r="M148" s="59">
        <v>313.54315000000003</v>
      </c>
      <c r="N148" s="59">
        <v>0</v>
      </c>
      <c r="O148" s="59">
        <v>10.526</v>
      </c>
      <c r="P148" s="59">
        <v>49.116019999999999</v>
      </c>
      <c r="Q148" s="59">
        <v>28.846820000000001</v>
      </c>
      <c r="R148" s="59">
        <v>17.554599999999997</v>
      </c>
      <c r="S148" s="59">
        <v>0</v>
      </c>
      <c r="T148" s="59">
        <v>7.6666699999999999</v>
      </c>
      <c r="U148" s="59">
        <v>20.522970000000001</v>
      </c>
      <c r="V148" s="59">
        <v>2.2223099999999998</v>
      </c>
      <c r="W148" s="59">
        <v>40.850139999999996</v>
      </c>
      <c r="X148" s="59">
        <v>268.22139000000004</v>
      </c>
      <c r="Y148" s="59">
        <v>0</v>
      </c>
      <c r="Z148" s="59">
        <v>0.28724</v>
      </c>
      <c r="AA148" s="59">
        <v>49.211599999999997</v>
      </c>
      <c r="AB148" s="59">
        <v>879.24148000000002</v>
      </c>
      <c r="AC148" s="59">
        <v>144.5087</v>
      </c>
      <c r="AD148" s="59">
        <v>50.537269999999999</v>
      </c>
      <c r="AE148" s="59">
        <v>23.917770000000001</v>
      </c>
      <c r="AF148" s="59">
        <v>109.18832</v>
      </c>
      <c r="AG148" s="59">
        <v>6.67117</v>
      </c>
      <c r="AH148" s="59">
        <v>1.78424</v>
      </c>
      <c r="AI148" s="59">
        <v>2.3236699999999999</v>
      </c>
      <c r="AJ148" s="59">
        <v>0</v>
      </c>
      <c r="AK148" s="59">
        <v>0</v>
      </c>
      <c r="AL148" s="59">
        <v>332.50120000000004</v>
      </c>
      <c r="AM148" s="59">
        <v>6516.9944100000002</v>
      </c>
    </row>
    <row r="149" spans="1:39">
      <c r="A149" s="391" t="s">
        <v>274</v>
      </c>
      <c r="B149" s="442">
        <v>113026.45743000001</v>
      </c>
      <c r="C149" s="442">
        <v>7668.8821900000003</v>
      </c>
      <c r="D149" s="442">
        <v>17847.63941</v>
      </c>
      <c r="E149" s="442">
        <v>13223.68993</v>
      </c>
      <c r="F149" s="442">
        <v>3532.3404300000002</v>
      </c>
      <c r="G149" s="442">
        <v>9321.2128499999999</v>
      </c>
      <c r="H149" s="442">
        <v>3466.2144399999997</v>
      </c>
      <c r="I149" s="442">
        <v>7496.5061699999997</v>
      </c>
      <c r="J149" s="442">
        <v>4847.21976</v>
      </c>
      <c r="K149" s="442">
        <v>5778.0018499999996</v>
      </c>
      <c r="L149" s="442">
        <v>2356.6583599999999</v>
      </c>
      <c r="M149" s="442">
        <v>7147.53424</v>
      </c>
      <c r="N149" s="442">
        <v>7037.2587199999998</v>
      </c>
      <c r="O149" s="442">
        <v>8426.41525</v>
      </c>
      <c r="P149" s="442">
        <v>2554.6343299999999</v>
      </c>
      <c r="Q149" s="442">
        <v>2115.2285999999999</v>
      </c>
      <c r="R149" s="442">
        <v>1179.7324900000001</v>
      </c>
      <c r="S149" s="442">
        <v>1584.14573</v>
      </c>
      <c r="T149" s="442">
        <v>4454.1559500000003</v>
      </c>
      <c r="U149" s="442">
        <v>4605.68696</v>
      </c>
      <c r="V149" s="442">
        <v>2245.4109500000004</v>
      </c>
      <c r="W149" s="442">
        <v>2661.5805299999997</v>
      </c>
      <c r="X149" s="442">
        <v>4629.7796399999997</v>
      </c>
      <c r="Y149" s="442">
        <v>3365.3433300000002</v>
      </c>
      <c r="Z149" s="442">
        <v>6236.2174100000002</v>
      </c>
      <c r="AA149" s="442">
        <v>2251.8160099999996</v>
      </c>
      <c r="AB149" s="442">
        <v>6929.2791100000004</v>
      </c>
      <c r="AC149" s="442">
        <v>8339.4999299999999</v>
      </c>
      <c r="AD149" s="442">
        <v>1047.1147599999999</v>
      </c>
      <c r="AE149" s="442">
        <v>6838.4313400000001</v>
      </c>
      <c r="AF149" s="442">
        <v>3569.7761099999998</v>
      </c>
      <c r="AG149" s="442">
        <v>1688.23678</v>
      </c>
      <c r="AH149" s="442">
        <v>2026.27602</v>
      </c>
      <c r="AI149" s="442">
        <v>1070.41355</v>
      </c>
      <c r="AJ149" s="442">
        <v>1715.8895600000001</v>
      </c>
      <c r="AK149" s="442">
        <v>1840.8582900000001</v>
      </c>
      <c r="AL149" s="442">
        <v>2788.6922200000004</v>
      </c>
      <c r="AM149" s="442">
        <v>286914.23063000001</v>
      </c>
    </row>
    <row r="150" spans="1:39">
      <c r="A150" s="64" t="s">
        <v>207</v>
      </c>
      <c r="B150" s="59">
        <v>178.00728000000001</v>
      </c>
      <c r="C150" s="59">
        <v>0</v>
      </c>
      <c r="D150" s="59">
        <v>171.79834</v>
      </c>
      <c r="E150" s="59">
        <v>0</v>
      </c>
      <c r="F150" s="59">
        <v>0</v>
      </c>
      <c r="G150" s="59">
        <v>0</v>
      </c>
      <c r="H150" s="59">
        <v>0</v>
      </c>
      <c r="I150" s="59">
        <v>0</v>
      </c>
      <c r="J150" s="59">
        <v>3.5520200000000002</v>
      </c>
      <c r="K150" s="59">
        <v>0</v>
      </c>
      <c r="L150" s="59">
        <v>0</v>
      </c>
      <c r="M150" s="59">
        <v>0</v>
      </c>
      <c r="N150" s="59">
        <v>7.3569999999999997E-2</v>
      </c>
      <c r="O150" s="59">
        <v>0</v>
      </c>
      <c r="P150" s="59">
        <v>0</v>
      </c>
      <c r="Q150" s="59">
        <v>0.65500000000000003</v>
      </c>
      <c r="R150" s="59">
        <v>0</v>
      </c>
      <c r="S150" s="59">
        <v>0</v>
      </c>
      <c r="T150" s="59">
        <v>17.757069999999999</v>
      </c>
      <c r="U150" s="59">
        <v>10.209239999999999</v>
      </c>
      <c r="V150" s="59">
        <v>0</v>
      </c>
      <c r="W150" s="59">
        <v>0</v>
      </c>
      <c r="X150" s="59">
        <v>0</v>
      </c>
      <c r="Y150" s="59">
        <v>0</v>
      </c>
      <c r="Z150" s="59">
        <v>0</v>
      </c>
      <c r="AA150" s="59">
        <v>0</v>
      </c>
      <c r="AB150" s="59">
        <v>0</v>
      </c>
      <c r="AC150" s="59">
        <v>0</v>
      </c>
      <c r="AD150" s="59">
        <v>0</v>
      </c>
      <c r="AE150" s="59">
        <v>0</v>
      </c>
      <c r="AF150" s="59">
        <v>4.3</v>
      </c>
      <c r="AG150" s="59">
        <v>0</v>
      </c>
      <c r="AH150" s="59">
        <v>327.30432000000002</v>
      </c>
      <c r="AI150" s="59">
        <v>0</v>
      </c>
      <c r="AJ150" s="59">
        <v>0</v>
      </c>
      <c r="AK150" s="59">
        <v>14.75</v>
      </c>
      <c r="AL150" s="59">
        <v>0</v>
      </c>
      <c r="AM150" s="59">
        <v>728.40683999999999</v>
      </c>
    </row>
    <row r="151" spans="1:39">
      <c r="A151" s="64" t="s">
        <v>209</v>
      </c>
      <c r="B151" s="59">
        <v>79387.202989999991</v>
      </c>
      <c r="C151" s="59">
        <v>2129.0020099999997</v>
      </c>
      <c r="D151" s="59">
        <v>5024.9312399999999</v>
      </c>
      <c r="E151" s="59">
        <v>3582.9724500000002</v>
      </c>
      <c r="F151" s="59">
        <v>1751.2020199999999</v>
      </c>
      <c r="G151" s="59">
        <v>4256.77448</v>
      </c>
      <c r="H151" s="59">
        <v>1276.2184600000001</v>
      </c>
      <c r="I151" s="59">
        <v>4407.7252900000003</v>
      </c>
      <c r="J151" s="59">
        <v>1562.5156000000002</v>
      </c>
      <c r="K151" s="59">
        <v>1341.6181799999999</v>
      </c>
      <c r="L151" s="59">
        <v>613.79730000000006</v>
      </c>
      <c r="M151" s="59">
        <v>1674.6795300000001</v>
      </c>
      <c r="N151" s="59">
        <v>2460.2235299999998</v>
      </c>
      <c r="O151" s="59">
        <v>2141.21317</v>
      </c>
      <c r="P151" s="59">
        <v>332.53807</v>
      </c>
      <c r="Q151" s="59">
        <v>1178.1146200000001</v>
      </c>
      <c r="R151" s="59">
        <v>543.16847999999993</v>
      </c>
      <c r="S151" s="59">
        <v>498.96777000000003</v>
      </c>
      <c r="T151" s="59">
        <v>1496.7891399999999</v>
      </c>
      <c r="U151" s="59">
        <v>530.29829000000007</v>
      </c>
      <c r="V151" s="59">
        <v>657.27864</v>
      </c>
      <c r="W151" s="59">
        <v>1246.1999499999999</v>
      </c>
      <c r="X151" s="59">
        <v>2470.5374300000003</v>
      </c>
      <c r="Y151" s="59">
        <v>853.41981999999996</v>
      </c>
      <c r="Z151" s="59">
        <v>2914.0643399999999</v>
      </c>
      <c r="AA151" s="59">
        <v>613.83262999999999</v>
      </c>
      <c r="AB151" s="59">
        <v>2631.2788100000002</v>
      </c>
      <c r="AC151" s="59">
        <v>2597.0691099999999</v>
      </c>
      <c r="AD151" s="59">
        <v>324.98887000000002</v>
      </c>
      <c r="AE151" s="59">
        <v>1554.9577199999999</v>
      </c>
      <c r="AF151" s="59">
        <v>625.92303000000004</v>
      </c>
      <c r="AG151" s="59">
        <v>483.47730000000001</v>
      </c>
      <c r="AH151" s="59">
        <v>271.48232999999999</v>
      </c>
      <c r="AI151" s="59">
        <v>107.37262</v>
      </c>
      <c r="AJ151" s="59">
        <v>1238.7183200000002</v>
      </c>
      <c r="AK151" s="59">
        <v>182.08709999999999</v>
      </c>
      <c r="AL151" s="59">
        <v>852.73375999999996</v>
      </c>
      <c r="AM151" s="59">
        <v>135815.3744</v>
      </c>
    </row>
    <row r="152" spans="1:39">
      <c r="A152" s="64" t="s">
        <v>275</v>
      </c>
      <c r="B152" s="59">
        <v>31194.312140000002</v>
      </c>
      <c r="C152" s="59">
        <v>5527.9190199999994</v>
      </c>
      <c r="D152" s="59">
        <v>10530.13517</v>
      </c>
      <c r="E152" s="59">
        <v>9640.7174800000012</v>
      </c>
      <c r="F152" s="59">
        <v>1779.3733999999999</v>
      </c>
      <c r="G152" s="59">
        <v>5062.2933300000004</v>
      </c>
      <c r="H152" s="59">
        <v>2188.4153799999999</v>
      </c>
      <c r="I152" s="59">
        <v>3083.7361800000003</v>
      </c>
      <c r="J152" s="59">
        <v>3277.9528100000002</v>
      </c>
      <c r="K152" s="59">
        <v>4435.71461</v>
      </c>
      <c r="L152" s="59">
        <v>1320.2998500000001</v>
      </c>
      <c r="M152" s="59">
        <v>5471.6862499999997</v>
      </c>
      <c r="N152" s="59">
        <v>4569.2177699999993</v>
      </c>
      <c r="O152" s="59">
        <v>6283.7051799999999</v>
      </c>
      <c r="P152" s="59">
        <v>2071.4103300000002</v>
      </c>
      <c r="Q152" s="59">
        <v>934.85285999999996</v>
      </c>
      <c r="R152" s="59">
        <v>595.02517</v>
      </c>
      <c r="S152" s="59">
        <v>1082.2911899999999</v>
      </c>
      <c r="T152" s="59">
        <v>2939.1665800000001</v>
      </c>
      <c r="U152" s="59">
        <v>4062.6480799999999</v>
      </c>
      <c r="V152" s="59">
        <v>1583.99737</v>
      </c>
      <c r="W152" s="59">
        <v>1410.97297</v>
      </c>
      <c r="X152" s="59">
        <v>2158.4867999999997</v>
      </c>
      <c r="Y152" s="59">
        <v>2511.7393399999996</v>
      </c>
      <c r="Z152" s="59">
        <v>3210.8568700000001</v>
      </c>
      <c r="AA152" s="59">
        <v>1636.07294</v>
      </c>
      <c r="AB152" s="59">
        <v>4296.2303400000001</v>
      </c>
      <c r="AC152" s="59">
        <v>5664.8773899999997</v>
      </c>
      <c r="AD152" s="59">
        <v>717.78849000000002</v>
      </c>
      <c r="AE152" s="59">
        <v>5283.4736199999998</v>
      </c>
      <c r="AF152" s="59">
        <v>2938.5465800000002</v>
      </c>
      <c r="AG152" s="59">
        <v>1202.61571</v>
      </c>
      <c r="AH152" s="59">
        <v>1369.0353</v>
      </c>
      <c r="AI152" s="59">
        <v>963.04093</v>
      </c>
      <c r="AJ152" s="59">
        <v>476.05159000000003</v>
      </c>
      <c r="AK152" s="59">
        <v>1644.0147099999999</v>
      </c>
      <c r="AL152" s="59">
        <v>1931.14105</v>
      </c>
      <c r="AM152" s="59">
        <v>145049.81478000002</v>
      </c>
    </row>
    <row r="153" spans="1:39">
      <c r="A153" s="64" t="s">
        <v>236</v>
      </c>
      <c r="B153" s="59">
        <v>2266.9350199999999</v>
      </c>
      <c r="C153" s="59">
        <v>11.96116</v>
      </c>
      <c r="D153" s="59">
        <v>2120.77466</v>
      </c>
      <c r="E153" s="59">
        <v>0</v>
      </c>
      <c r="F153" s="59">
        <v>1.76501</v>
      </c>
      <c r="G153" s="59">
        <v>2.1450399999999998</v>
      </c>
      <c r="H153" s="59">
        <v>1.5806</v>
      </c>
      <c r="I153" s="59">
        <v>5.0446999999999997</v>
      </c>
      <c r="J153" s="59">
        <v>3.1993299999999998</v>
      </c>
      <c r="K153" s="59">
        <v>0.66905999999999999</v>
      </c>
      <c r="L153" s="59">
        <v>422.56121000000002</v>
      </c>
      <c r="M153" s="59">
        <v>1.1684600000000001</v>
      </c>
      <c r="N153" s="59">
        <v>7.7438500000000001</v>
      </c>
      <c r="O153" s="59">
        <v>1.4969000000000001</v>
      </c>
      <c r="P153" s="59">
        <v>150.68592999999998</v>
      </c>
      <c r="Q153" s="59">
        <v>1.60612</v>
      </c>
      <c r="R153" s="59">
        <v>41.538839999999993</v>
      </c>
      <c r="S153" s="59">
        <v>2.8867699999999998</v>
      </c>
      <c r="T153" s="59">
        <v>0.44316</v>
      </c>
      <c r="U153" s="59">
        <v>2.5313499999999998</v>
      </c>
      <c r="V153" s="59">
        <v>4.1349399999999994</v>
      </c>
      <c r="W153" s="59">
        <v>4.40761</v>
      </c>
      <c r="X153" s="59">
        <v>0.75540999999999991</v>
      </c>
      <c r="Y153" s="59">
        <v>0.18417</v>
      </c>
      <c r="Z153" s="59">
        <v>111.2962</v>
      </c>
      <c r="AA153" s="59">
        <v>1.9104400000000001</v>
      </c>
      <c r="AB153" s="59">
        <v>1.76996</v>
      </c>
      <c r="AC153" s="59">
        <v>77.553429999999992</v>
      </c>
      <c r="AD153" s="59">
        <v>4.3373999999999997</v>
      </c>
      <c r="AE153" s="59">
        <v>0</v>
      </c>
      <c r="AF153" s="59">
        <v>1.0065</v>
      </c>
      <c r="AG153" s="59">
        <v>2.14377</v>
      </c>
      <c r="AH153" s="59">
        <v>58.454070000000002</v>
      </c>
      <c r="AI153" s="59">
        <v>0</v>
      </c>
      <c r="AJ153" s="59">
        <v>1.11965</v>
      </c>
      <c r="AK153" s="59">
        <v>6.4800000000000005E-3</v>
      </c>
      <c r="AL153" s="59">
        <v>4.8174099999999997</v>
      </c>
      <c r="AM153" s="59">
        <v>5320.6346100000001</v>
      </c>
    </row>
    <row r="154" spans="1:39">
      <c r="A154" s="64" t="s">
        <v>276</v>
      </c>
      <c r="B154" s="59">
        <v>0</v>
      </c>
      <c r="C154" s="59">
        <v>0</v>
      </c>
      <c r="D154" s="59">
        <v>0</v>
      </c>
      <c r="E154" s="59">
        <v>0</v>
      </c>
      <c r="F154" s="59">
        <v>0</v>
      </c>
      <c r="G154" s="59">
        <v>0</v>
      </c>
      <c r="H154" s="59">
        <v>0</v>
      </c>
      <c r="I154" s="59">
        <v>0</v>
      </c>
      <c r="J154" s="59">
        <v>0</v>
      </c>
      <c r="K154" s="59">
        <v>0</v>
      </c>
      <c r="L154" s="59">
        <v>0</v>
      </c>
      <c r="M154" s="59">
        <v>0</v>
      </c>
      <c r="N154" s="59">
        <v>0</v>
      </c>
      <c r="O154" s="59">
        <v>0</v>
      </c>
      <c r="P154" s="59">
        <v>0</v>
      </c>
      <c r="Q154" s="59">
        <v>0</v>
      </c>
      <c r="R154" s="59">
        <v>0</v>
      </c>
      <c r="S154" s="59">
        <v>0</v>
      </c>
      <c r="T154" s="59">
        <v>0</v>
      </c>
      <c r="U154" s="59">
        <v>0</v>
      </c>
      <c r="V154" s="59">
        <v>0</v>
      </c>
      <c r="W154" s="59">
        <v>0</v>
      </c>
      <c r="X154" s="59">
        <v>0</v>
      </c>
      <c r="Y154" s="59">
        <v>0</v>
      </c>
      <c r="Z154" s="59">
        <v>0</v>
      </c>
      <c r="AA154" s="59">
        <v>0</v>
      </c>
      <c r="AB154" s="59">
        <v>0</v>
      </c>
      <c r="AC154" s="59">
        <v>0</v>
      </c>
      <c r="AD154" s="59">
        <v>0</v>
      </c>
      <c r="AE154" s="59">
        <v>0</v>
      </c>
      <c r="AF154" s="59">
        <v>0</v>
      </c>
      <c r="AG154" s="59">
        <v>0</v>
      </c>
      <c r="AH154" s="59">
        <v>0</v>
      </c>
      <c r="AI154" s="59">
        <v>0</v>
      </c>
      <c r="AJ154" s="59">
        <v>0</v>
      </c>
      <c r="AK154" s="59">
        <v>0</v>
      </c>
      <c r="AL154" s="59">
        <v>0</v>
      </c>
      <c r="AM154" s="59">
        <v>0</v>
      </c>
    </row>
    <row r="155" spans="1:39">
      <c r="A155" s="391" t="s">
        <v>277</v>
      </c>
      <c r="B155" s="442">
        <v>79375.09004000001</v>
      </c>
      <c r="C155" s="442">
        <v>9428.3999800000001</v>
      </c>
      <c r="D155" s="442">
        <v>6968.0198300000002</v>
      </c>
      <c r="E155" s="442">
        <v>2889.5478800000001</v>
      </c>
      <c r="F155" s="442">
        <v>2051.2853600000003</v>
      </c>
      <c r="G155" s="442">
        <v>1274.9338</v>
      </c>
      <c r="H155" s="442">
        <v>1291.0478799999999</v>
      </c>
      <c r="I155" s="442">
        <v>4484.3364499999998</v>
      </c>
      <c r="J155" s="442">
        <v>3117.89273</v>
      </c>
      <c r="K155" s="442">
        <v>15061.690480000001</v>
      </c>
      <c r="L155" s="442">
        <v>1490.84274</v>
      </c>
      <c r="M155" s="442">
        <v>6838.6928200000002</v>
      </c>
      <c r="N155" s="442">
        <v>9393.9762100000007</v>
      </c>
      <c r="O155" s="442">
        <v>2087.67463</v>
      </c>
      <c r="P155" s="442">
        <v>2525.3799800000002</v>
      </c>
      <c r="Q155" s="442">
        <v>576.70510999999999</v>
      </c>
      <c r="R155" s="442">
        <v>933.47084999999993</v>
      </c>
      <c r="S155" s="442">
        <v>1733.70373</v>
      </c>
      <c r="T155" s="442">
        <v>5061.1162800000002</v>
      </c>
      <c r="U155" s="442">
        <v>4579.0254800000002</v>
      </c>
      <c r="V155" s="442">
        <v>1168.7637199999999</v>
      </c>
      <c r="W155" s="442">
        <v>1770.64473</v>
      </c>
      <c r="X155" s="442">
        <v>5447.8198899999998</v>
      </c>
      <c r="Y155" s="442">
        <v>6135.7447899999997</v>
      </c>
      <c r="Z155" s="442">
        <v>1703.85221</v>
      </c>
      <c r="AA155" s="442">
        <v>3465.9715499999998</v>
      </c>
      <c r="AB155" s="442">
        <v>10869.864970000001</v>
      </c>
      <c r="AC155" s="442">
        <v>2791.1863800000001</v>
      </c>
      <c r="AD155" s="442">
        <v>713.65053</v>
      </c>
      <c r="AE155" s="442">
        <v>11165.839320000001</v>
      </c>
      <c r="AF155" s="442">
        <v>1218.5374899999999</v>
      </c>
      <c r="AG155" s="442">
        <v>128.48776000000001</v>
      </c>
      <c r="AH155" s="442">
        <v>630.51387</v>
      </c>
      <c r="AI155" s="442">
        <v>2539.77781</v>
      </c>
      <c r="AJ155" s="442">
        <v>69.533419999999992</v>
      </c>
      <c r="AK155" s="442">
        <v>32.467060000000004</v>
      </c>
      <c r="AL155" s="442">
        <v>494.66495000000003</v>
      </c>
      <c r="AM155" s="442">
        <v>211510.15270999999</v>
      </c>
    </row>
    <row r="156" spans="1:39">
      <c r="A156" s="64" t="s">
        <v>278</v>
      </c>
      <c r="B156" s="59">
        <v>507.32739000000004</v>
      </c>
      <c r="C156" s="59">
        <v>0</v>
      </c>
      <c r="D156" s="59">
        <v>0</v>
      </c>
      <c r="E156" s="59">
        <v>0</v>
      </c>
      <c r="F156" s="59">
        <v>0</v>
      </c>
      <c r="G156" s="59">
        <v>0</v>
      </c>
      <c r="H156" s="59">
        <v>0</v>
      </c>
      <c r="I156" s="59">
        <v>0</v>
      </c>
      <c r="J156" s="59">
        <v>0</v>
      </c>
      <c r="K156" s="59">
        <v>0</v>
      </c>
      <c r="L156" s="59">
        <v>0</v>
      </c>
      <c r="M156" s="59">
        <v>0</v>
      </c>
      <c r="N156" s="59">
        <v>0</v>
      </c>
      <c r="O156" s="59">
        <v>0</v>
      </c>
      <c r="P156" s="59">
        <v>0</v>
      </c>
      <c r="Q156" s="59">
        <v>0</v>
      </c>
      <c r="R156" s="59">
        <v>0</v>
      </c>
      <c r="S156" s="59">
        <v>0</v>
      </c>
      <c r="T156" s="59">
        <v>0</v>
      </c>
      <c r="U156" s="59">
        <v>0</v>
      </c>
      <c r="V156" s="59">
        <v>0</v>
      </c>
      <c r="W156" s="59">
        <v>0</v>
      </c>
      <c r="X156" s="59">
        <v>0</v>
      </c>
      <c r="Y156" s="59">
        <v>0</v>
      </c>
      <c r="Z156" s="59">
        <v>0</v>
      </c>
      <c r="AA156" s="59">
        <v>0</v>
      </c>
      <c r="AB156" s="59">
        <v>0</v>
      </c>
      <c r="AC156" s="59">
        <v>0</v>
      </c>
      <c r="AD156" s="59">
        <v>0</v>
      </c>
      <c r="AE156" s="59">
        <v>0</v>
      </c>
      <c r="AF156" s="59">
        <v>0</v>
      </c>
      <c r="AG156" s="59">
        <v>0</v>
      </c>
      <c r="AH156" s="59">
        <v>0</v>
      </c>
      <c r="AI156" s="59">
        <v>0</v>
      </c>
      <c r="AJ156" s="59">
        <v>0</v>
      </c>
      <c r="AK156" s="59">
        <v>0</v>
      </c>
      <c r="AL156" s="59">
        <v>0</v>
      </c>
      <c r="AM156" s="59">
        <v>507.32739000000004</v>
      </c>
    </row>
    <row r="157" spans="1:39">
      <c r="A157" s="64" t="s">
        <v>279</v>
      </c>
      <c r="B157" s="59">
        <v>0</v>
      </c>
      <c r="C157" s="59">
        <v>0</v>
      </c>
      <c r="D157" s="59">
        <v>0</v>
      </c>
      <c r="E157" s="59">
        <v>0</v>
      </c>
      <c r="F157" s="59">
        <v>0</v>
      </c>
      <c r="G157" s="59">
        <v>0</v>
      </c>
      <c r="H157" s="59">
        <v>0</v>
      </c>
      <c r="I157" s="59">
        <v>0</v>
      </c>
      <c r="J157" s="59">
        <v>0</v>
      </c>
      <c r="K157" s="59">
        <v>0</v>
      </c>
      <c r="L157" s="59">
        <v>0</v>
      </c>
      <c r="M157" s="59">
        <v>0</v>
      </c>
      <c r="N157" s="59">
        <v>0</v>
      </c>
      <c r="O157" s="59">
        <v>0</v>
      </c>
      <c r="P157" s="59">
        <v>0</v>
      </c>
      <c r="Q157" s="59">
        <v>0</v>
      </c>
      <c r="R157" s="59">
        <v>0</v>
      </c>
      <c r="S157" s="59">
        <v>0</v>
      </c>
      <c r="T157" s="59">
        <v>0</v>
      </c>
      <c r="U157" s="59">
        <v>0</v>
      </c>
      <c r="V157" s="59">
        <v>0</v>
      </c>
      <c r="W157" s="59">
        <v>0</v>
      </c>
      <c r="X157" s="59">
        <v>0</v>
      </c>
      <c r="Y157" s="59">
        <v>0</v>
      </c>
      <c r="Z157" s="59">
        <v>0</v>
      </c>
      <c r="AA157" s="59">
        <v>0</v>
      </c>
      <c r="AB157" s="59">
        <v>0</v>
      </c>
      <c r="AC157" s="59">
        <v>0</v>
      </c>
      <c r="AD157" s="59">
        <v>0</v>
      </c>
      <c r="AE157" s="59">
        <v>0</v>
      </c>
      <c r="AF157" s="59">
        <v>0</v>
      </c>
      <c r="AG157" s="59">
        <v>0</v>
      </c>
      <c r="AH157" s="59">
        <v>0</v>
      </c>
      <c r="AI157" s="59">
        <v>0</v>
      </c>
      <c r="AJ157" s="59">
        <v>0</v>
      </c>
      <c r="AK157" s="59">
        <v>0</v>
      </c>
      <c r="AL157" s="59">
        <v>0</v>
      </c>
      <c r="AM157" s="59">
        <v>0</v>
      </c>
    </row>
    <row r="158" spans="1:39">
      <c r="A158" s="64" t="s">
        <v>280</v>
      </c>
      <c r="B158" s="59">
        <v>43461.918689999999</v>
      </c>
      <c r="C158" s="59">
        <v>6318.9819200000002</v>
      </c>
      <c r="D158" s="59">
        <v>3484.0082400000001</v>
      </c>
      <c r="E158" s="59">
        <v>10.4129</v>
      </c>
      <c r="F158" s="59">
        <v>633.34046000000001</v>
      </c>
      <c r="G158" s="59">
        <v>0</v>
      </c>
      <c r="H158" s="59">
        <v>0</v>
      </c>
      <c r="I158" s="59">
        <v>3131.9863</v>
      </c>
      <c r="J158" s="59">
        <v>1560.7764999999999</v>
      </c>
      <c r="K158" s="59">
        <v>11316.85412</v>
      </c>
      <c r="L158" s="59">
        <v>400</v>
      </c>
      <c r="M158" s="59">
        <v>4460</v>
      </c>
      <c r="N158" s="59">
        <v>6901.7248300000001</v>
      </c>
      <c r="O158" s="59">
        <v>0</v>
      </c>
      <c r="P158" s="59">
        <v>1200</v>
      </c>
      <c r="Q158" s="59">
        <v>0</v>
      </c>
      <c r="R158" s="59">
        <v>438.67477000000002</v>
      </c>
      <c r="S158" s="59">
        <v>1167.1551899999999</v>
      </c>
      <c r="T158" s="59">
        <v>3686.60797</v>
      </c>
      <c r="U158" s="59">
        <v>2355.9012699999998</v>
      </c>
      <c r="V158" s="59">
        <v>659.94442000000004</v>
      </c>
      <c r="W158" s="59">
        <v>522.69880000000001</v>
      </c>
      <c r="X158" s="59">
        <v>3353.77855</v>
      </c>
      <c r="Y158" s="59">
        <v>2652.6340800000003</v>
      </c>
      <c r="Z158" s="59">
        <v>0</v>
      </c>
      <c r="AA158" s="59">
        <v>2202.9533700000002</v>
      </c>
      <c r="AB158" s="59">
        <v>8209.8904199999997</v>
      </c>
      <c r="AC158" s="59">
        <v>779.69482999999991</v>
      </c>
      <c r="AD158" s="59">
        <v>0</v>
      </c>
      <c r="AE158" s="59">
        <v>8549.4830199999997</v>
      </c>
      <c r="AF158" s="59">
        <v>843.14830000000006</v>
      </c>
      <c r="AG158" s="59">
        <v>0</v>
      </c>
      <c r="AH158" s="59">
        <v>131</v>
      </c>
      <c r="AI158" s="59">
        <v>2355.3342799999996</v>
      </c>
      <c r="AJ158" s="59">
        <v>0</v>
      </c>
      <c r="AK158" s="59">
        <v>0</v>
      </c>
      <c r="AL158" s="59">
        <v>184.39274</v>
      </c>
      <c r="AM158" s="59">
        <v>120973.29596999999</v>
      </c>
    </row>
    <row r="159" spans="1:39">
      <c r="A159" s="64" t="s">
        <v>1301</v>
      </c>
      <c r="B159" s="59">
        <v>0</v>
      </c>
      <c r="C159" s="59">
        <v>0</v>
      </c>
      <c r="D159" s="59">
        <v>0</v>
      </c>
      <c r="E159" s="59">
        <v>0</v>
      </c>
      <c r="F159" s="59">
        <v>0</v>
      </c>
      <c r="G159" s="59">
        <v>0</v>
      </c>
      <c r="H159" s="59">
        <v>0</v>
      </c>
      <c r="I159" s="59">
        <v>0</v>
      </c>
      <c r="J159" s="59">
        <v>0</v>
      </c>
      <c r="K159" s="59">
        <v>0</v>
      </c>
      <c r="L159" s="59">
        <v>0</v>
      </c>
      <c r="M159" s="59">
        <v>0</v>
      </c>
      <c r="N159" s="59">
        <v>0</v>
      </c>
      <c r="O159" s="59">
        <v>0</v>
      </c>
      <c r="P159" s="59">
        <v>0</v>
      </c>
      <c r="Q159" s="59">
        <v>0</v>
      </c>
      <c r="R159" s="59">
        <v>0</v>
      </c>
      <c r="S159" s="59">
        <v>0</v>
      </c>
      <c r="T159" s="59">
        <v>0</v>
      </c>
      <c r="U159" s="59">
        <v>0</v>
      </c>
      <c r="V159" s="59">
        <v>0</v>
      </c>
      <c r="W159" s="59">
        <v>0</v>
      </c>
      <c r="X159" s="59">
        <v>0</v>
      </c>
      <c r="Y159" s="59">
        <v>0</v>
      </c>
      <c r="Z159" s="59">
        <v>0</v>
      </c>
      <c r="AA159" s="59">
        <v>0</v>
      </c>
      <c r="AB159" s="59">
        <v>0</v>
      </c>
      <c r="AC159" s="59">
        <v>0</v>
      </c>
      <c r="AD159" s="59">
        <v>0</v>
      </c>
      <c r="AE159" s="59">
        <v>0</v>
      </c>
      <c r="AF159" s="59">
        <v>0</v>
      </c>
      <c r="AG159" s="59">
        <v>0</v>
      </c>
      <c r="AH159" s="59">
        <v>0</v>
      </c>
      <c r="AI159" s="59">
        <v>0</v>
      </c>
      <c r="AJ159" s="59">
        <v>0</v>
      </c>
      <c r="AK159" s="59">
        <v>0</v>
      </c>
      <c r="AL159" s="59">
        <v>0</v>
      </c>
      <c r="AM159" s="59">
        <v>0</v>
      </c>
    </row>
    <row r="160" spans="1:39">
      <c r="A160" s="64" t="s">
        <v>281</v>
      </c>
      <c r="B160" s="59">
        <v>21223.112300000001</v>
      </c>
      <c r="C160" s="59">
        <v>3109.41806</v>
      </c>
      <c r="D160" s="59">
        <v>3484.0115900000001</v>
      </c>
      <c r="E160" s="59">
        <v>2779.9703799999997</v>
      </c>
      <c r="F160" s="59">
        <v>1417.9449</v>
      </c>
      <c r="G160" s="59">
        <v>1274.9338</v>
      </c>
      <c r="H160" s="59">
        <v>1291.0478799999999</v>
      </c>
      <c r="I160" s="59">
        <v>1352.35015</v>
      </c>
      <c r="J160" s="59">
        <v>1477.2899199999999</v>
      </c>
      <c r="K160" s="59">
        <v>2473.5022300000001</v>
      </c>
      <c r="L160" s="59">
        <v>1086.64535</v>
      </c>
      <c r="M160" s="59">
        <v>2378.6928199999998</v>
      </c>
      <c r="N160" s="59">
        <v>1300.27431</v>
      </c>
      <c r="O160" s="59">
        <v>2087.67463</v>
      </c>
      <c r="P160" s="59">
        <v>1325.3799799999999</v>
      </c>
      <c r="Q160" s="59">
        <v>548.71100000000001</v>
      </c>
      <c r="R160" s="59">
        <v>494.79608000000002</v>
      </c>
      <c r="S160" s="59">
        <v>566.54854</v>
      </c>
      <c r="T160" s="59">
        <v>1018.5726</v>
      </c>
      <c r="U160" s="59">
        <v>2167.9855699999998</v>
      </c>
      <c r="V160" s="59">
        <v>508.66658000000001</v>
      </c>
      <c r="W160" s="59">
        <v>927.94593000000009</v>
      </c>
      <c r="X160" s="59">
        <v>2094.0413400000002</v>
      </c>
      <c r="Y160" s="59">
        <v>1368.9826</v>
      </c>
      <c r="Z160" s="59">
        <v>1703.85221</v>
      </c>
      <c r="AA160" s="59">
        <v>1263.01818</v>
      </c>
      <c r="AB160" s="59">
        <v>2636.30755</v>
      </c>
      <c r="AC160" s="59">
        <v>1916.8507400000001</v>
      </c>
      <c r="AD160" s="59">
        <v>713.65053</v>
      </c>
      <c r="AE160" s="59">
        <v>2495.2092299999999</v>
      </c>
      <c r="AF160" s="59">
        <v>375.38918999999999</v>
      </c>
      <c r="AG160" s="59">
        <v>128.48776000000001</v>
      </c>
      <c r="AH160" s="59">
        <v>499.51387</v>
      </c>
      <c r="AI160" s="59">
        <v>184.44353000000001</v>
      </c>
      <c r="AJ160" s="59">
        <v>69.533419999999992</v>
      </c>
      <c r="AK160" s="59">
        <v>30.069080000000003</v>
      </c>
      <c r="AL160" s="59">
        <v>77.04701</v>
      </c>
      <c r="AM160" s="59">
        <v>69851.870840000003</v>
      </c>
    </row>
    <row r="161" spans="1:39">
      <c r="A161" s="64" t="s">
        <v>282</v>
      </c>
      <c r="B161" s="59">
        <v>14182.731659999999</v>
      </c>
      <c r="C161" s="59">
        <v>0</v>
      </c>
      <c r="D161" s="59">
        <v>0</v>
      </c>
      <c r="E161" s="59">
        <v>99.164600000000007</v>
      </c>
      <c r="F161" s="59">
        <v>0</v>
      </c>
      <c r="G161" s="59">
        <v>0</v>
      </c>
      <c r="H161" s="59">
        <v>0</v>
      </c>
      <c r="I161" s="59">
        <v>0</v>
      </c>
      <c r="J161" s="59">
        <v>79.826309999999992</v>
      </c>
      <c r="K161" s="59">
        <v>1271.33413</v>
      </c>
      <c r="L161" s="59">
        <v>4.1973900000000004</v>
      </c>
      <c r="M161" s="59">
        <v>0</v>
      </c>
      <c r="N161" s="59">
        <v>1191.9770700000001</v>
      </c>
      <c r="O161" s="59">
        <v>0</v>
      </c>
      <c r="P161" s="59">
        <v>0</v>
      </c>
      <c r="Q161" s="59">
        <v>27.994109999999999</v>
      </c>
      <c r="R161" s="59">
        <v>0</v>
      </c>
      <c r="S161" s="59">
        <v>0</v>
      </c>
      <c r="T161" s="59">
        <v>355.93571000000003</v>
      </c>
      <c r="U161" s="59">
        <v>55.138640000000002</v>
      </c>
      <c r="V161" s="59">
        <v>0.15271999999999999</v>
      </c>
      <c r="W161" s="59">
        <v>320</v>
      </c>
      <c r="X161" s="59">
        <v>0</v>
      </c>
      <c r="Y161" s="59">
        <v>2114.1281099999997</v>
      </c>
      <c r="Z161" s="59">
        <v>0</v>
      </c>
      <c r="AA161" s="59">
        <v>0</v>
      </c>
      <c r="AB161" s="59">
        <v>23.667000000000002</v>
      </c>
      <c r="AC161" s="59">
        <v>94.640810000000002</v>
      </c>
      <c r="AD161" s="59">
        <v>0</v>
      </c>
      <c r="AE161" s="59">
        <v>121.14707000000001</v>
      </c>
      <c r="AF161" s="59">
        <v>0</v>
      </c>
      <c r="AG161" s="59">
        <v>0</v>
      </c>
      <c r="AH161" s="59">
        <v>0</v>
      </c>
      <c r="AI161" s="59">
        <v>0</v>
      </c>
      <c r="AJ161" s="59">
        <v>0</v>
      </c>
      <c r="AK161" s="59">
        <v>2.39798</v>
      </c>
      <c r="AL161" s="59">
        <v>233.2252</v>
      </c>
      <c r="AM161" s="59">
        <v>20177.658510000001</v>
      </c>
    </row>
    <row r="162" spans="1:39">
      <c r="A162" s="391" t="s">
        <v>283</v>
      </c>
      <c r="B162" s="442">
        <v>138814.34956</v>
      </c>
      <c r="C162" s="442">
        <v>0</v>
      </c>
      <c r="D162" s="442">
        <v>0</v>
      </c>
      <c r="E162" s="442">
        <v>0</v>
      </c>
      <c r="F162" s="442">
        <v>0</v>
      </c>
      <c r="G162" s="442">
        <v>0</v>
      </c>
      <c r="H162" s="442">
        <v>0</v>
      </c>
      <c r="I162" s="442">
        <v>0</v>
      </c>
      <c r="J162" s="442">
        <v>0</v>
      </c>
      <c r="K162" s="442">
        <v>0</v>
      </c>
      <c r="L162" s="442">
        <v>0</v>
      </c>
      <c r="M162" s="442">
        <v>0</v>
      </c>
      <c r="N162" s="442">
        <v>0</v>
      </c>
      <c r="O162" s="442">
        <v>0</v>
      </c>
      <c r="P162" s="442">
        <v>0</v>
      </c>
      <c r="Q162" s="442">
        <v>0</v>
      </c>
      <c r="R162" s="442">
        <v>0</v>
      </c>
      <c r="S162" s="442">
        <v>0</v>
      </c>
      <c r="T162" s="442">
        <v>0</v>
      </c>
      <c r="U162" s="442">
        <v>0</v>
      </c>
      <c r="V162" s="442">
        <v>0</v>
      </c>
      <c r="W162" s="442">
        <v>0</v>
      </c>
      <c r="X162" s="442">
        <v>0</v>
      </c>
      <c r="Y162" s="442">
        <v>0</v>
      </c>
      <c r="Z162" s="442">
        <v>0</v>
      </c>
      <c r="AA162" s="442">
        <v>0</v>
      </c>
      <c r="AB162" s="442">
        <v>0</v>
      </c>
      <c r="AC162" s="442">
        <v>0</v>
      </c>
      <c r="AD162" s="442">
        <v>0</v>
      </c>
      <c r="AE162" s="442">
        <v>0</v>
      </c>
      <c r="AF162" s="442">
        <v>0</v>
      </c>
      <c r="AG162" s="442">
        <v>0</v>
      </c>
      <c r="AH162" s="442">
        <v>0</v>
      </c>
      <c r="AI162" s="442">
        <v>0</v>
      </c>
      <c r="AJ162" s="442">
        <v>0</v>
      </c>
      <c r="AK162" s="442">
        <v>0</v>
      </c>
      <c r="AL162" s="442">
        <v>0</v>
      </c>
      <c r="AM162" s="442">
        <v>138814.34956</v>
      </c>
    </row>
    <row r="163" spans="1:39">
      <c r="A163" s="64" t="s">
        <v>284</v>
      </c>
      <c r="B163" s="59">
        <v>0</v>
      </c>
      <c r="C163" s="59">
        <v>0</v>
      </c>
      <c r="D163" s="59">
        <v>0</v>
      </c>
      <c r="E163" s="59">
        <v>0</v>
      </c>
      <c r="F163" s="59">
        <v>0</v>
      </c>
      <c r="G163" s="59">
        <v>0</v>
      </c>
      <c r="H163" s="59">
        <v>0</v>
      </c>
      <c r="I163" s="59">
        <v>0</v>
      </c>
      <c r="J163" s="59">
        <v>0</v>
      </c>
      <c r="K163" s="59">
        <v>0</v>
      </c>
      <c r="L163" s="59">
        <v>0</v>
      </c>
      <c r="M163" s="59">
        <v>0</v>
      </c>
      <c r="N163" s="59">
        <v>0</v>
      </c>
      <c r="O163" s="59">
        <v>0</v>
      </c>
      <c r="P163" s="59">
        <v>0</v>
      </c>
      <c r="Q163" s="59">
        <v>0</v>
      </c>
      <c r="R163" s="59">
        <v>0</v>
      </c>
      <c r="S163" s="59">
        <v>0</v>
      </c>
      <c r="T163" s="59">
        <v>0</v>
      </c>
      <c r="U163" s="59">
        <v>0</v>
      </c>
      <c r="V163" s="59">
        <v>0</v>
      </c>
      <c r="W163" s="59">
        <v>0</v>
      </c>
      <c r="X163" s="59">
        <v>0</v>
      </c>
      <c r="Y163" s="59">
        <v>0</v>
      </c>
      <c r="Z163" s="59">
        <v>0</v>
      </c>
      <c r="AA163" s="59">
        <v>0</v>
      </c>
      <c r="AB163" s="59">
        <v>0</v>
      </c>
      <c r="AC163" s="59">
        <v>0</v>
      </c>
      <c r="AD163" s="59">
        <v>0</v>
      </c>
      <c r="AE163" s="59">
        <v>0</v>
      </c>
      <c r="AF163" s="59">
        <v>0</v>
      </c>
      <c r="AG163" s="59">
        <v>0</v>
      </c>
      <c r="AH163" s="59">
        <v>0</v>
      </c>
      <c r="AI163" s="59">
        <v>0</v>
      </c>
      <c r="AJ163" s="59">
        <v>0</v>
      </c>
      <c r="AK163" s="59">
        <v>0</v>
      </c>
      <c r="AL163" s="59">
        <v>0</v>
      </c>
      <c r="AM163" s="59">
        <v>0</v>
      </c>
    </row>
    <row r="164" spans="1:39">
      <c r="A164" s="64" t="s">
        <v>285</v>
      </c>
      <c r="B164" s="59">
        <v>0</v>
      </c>
      <c r="C164" s="59">
        <v>0</v>
      </c>
      <c r="D164" s="59">
        <v>0</v>
      </c>
      <c r="E164" s="59">
        <v>0</v>
      </c>
      <c r="F164" s="59">
        <v>0</v>
      </c>
      <c r="G164" s="59">
        <v>0</v>
      </c>
      <c r="H164" s="59">
        <v>0</v>
      </c>
      <c r="I164" s="59">
        <v>0</v>
      </c>
      <c r="J164" s="59">
        <v>0</v>
      </c>
      <c r="K164" s="59">
        <v>0</v>
      </c>
      <c r="L164" s="59">
        <v>0</v>
      </c>
      <c r="M164" s="59">
        <v>0</v>
      </c>
      <c r="N164" s="59">
        <v>0</v>
      </c>
      <c r="O164" s="59">
        <v>0</v>
      </c>
      <c r="P164" s="59">
        <v>0</v>
      </c>
      <c r="Q164" s="59">
        <v>0</v>
      </c>
      <c r="R164" s="59">
        <v>0</v>
      </c>
      <c r="S164" s="59">
        <v>0</v>
      </c>
      <c r="T164" s="59">
        <v>0</v>
      </c>
      <c r="U164" s="59">
        <v>0</v>
      </c>
      <c r="V164" s="59">
        <v>0</v>
      </c>
      <c r="W164" s="59">
        <v>0</v>
      </c>
      <c r="X164" s="59">
        <v>0</v>
      </c>
      <c r="Y164" s="59">
        <v>0</v>
      </c>
      <c r="Z164" s="59">
        <v>0</v>
      </c>
      <c r="AA164" s="59">
        <v>0</v>
      </c>
      <c r="AB164" s="59">
        <v>0</v>
      </c>
      <c r="AC164" s="59">
        <v>0</v>
      </c>
      <c r="AD164" s="59">
        <v>0</v>
      </c>
      <c r="AE164" s="59">
        <v>0</v>
      </c>
      <c r="AF164" s="59">
        <v>0</v>
      </c>
      <c r="AG164" s="59">
        <v>0</v>
      </c>
      <c r="AH164" s="59">
        <v>0</v>
      </c>
      <c r="AI164" s="59">
        <v>0</v>
      </c>
      <c r="AJ164" s="59">
        <v>0</v>
      </c>
      <c r="AK164" s="59">
        <v>0</v>
      </c>
      <c r="AL164" s="59">
        <v>0</v>
      </c>
      <c r="AM164" s="59">
        <v>0</v>
      </c>
    </row>
    <row r="165" spans="1:39">
      <c r="A165" s="64" t="s">
        <v>1492</v>
      </c>
      <c r="B165" s="59">
        <v>133513.02974999999</v>
      </c>
      <c r="C165" s="59">
        <v>0</v>
      </c>
      <c r="D165" s="59">
        <v>0</v>
      </c>
      <c r="E165" s="59">
        <v>0</v>
      </c>
      <c r="F165" s="59">
        <v>0</v>
      </c>
      <c r="G165" s="59">
        <v>0</v>
      </c>
      <c r="H165" s="59">
        <v>0</v>
      </c>
      <c r="I165" s="59">
        <v>0</v>
      </c>
      <c r="J165" s="59">
        <v>0</v>
      </c>
      <c r="K165" s="59">
        <v>0</v>
      </c>
      <c r="L165" s="59">
        <v>0</v>
      </c>
      <c r="M165" s="59">
        <v>0</v>
      </c>
      <c r="N165" s="59">
        <v>0</v>
      </c>
      <c r="O165" s="59">
        <v>0</v>
      </c>
      <c r="P165" s="59">
        <v>0</v>
      </c>
      <c r="Q165" s="59">
        <v>0</v>
      </c>
      <c r="R165" s="59">
        <v>0</v>
      </c>
      <c r="S165" s="59">
        <v>0</v>
      </c>
      <c r="T165" s="59">
        <v>0</v>
      </c>
      <c r="U165" s="59">
        <v>0</v>
      </c>
      <c r="V165" s="59">
        <v>0</v>
      </c>
      <c r="W165" s="59">
        <v>0</v>
      </c>
      <c r="X165" s="59">
        <v>0</v>
      </c>
      <c r="Y165" s="59">
        <v>0</v>
      </c>
      <c r="Z165" s="59">
        <v>0</v>
      </c>
      <c r="AA165" s="59">
        <v>0</v>
      </c>
      <c r="AB165" s="59">
        <v>0</v>
      </c>
      <c r="AC165" s="59">
        <v>0</v>
      </c>
      <c r="AD165" s="59">
        <v>0</v>
      </c>
      <c r="AE165" s="59">
        <v>0</v>
      </c>
      <c r="AF165" s="59">
        <v>0</v>
      </c>
      <c r="AG165" s="59">
        <v>0</v>
      </c>
      <c r="AH165" s="59">
        <v>0</v>
      </c>
      <c r="AI165" s="59">
        <v>0</v>
      </c>
      <c r="AJ165" s="59">
        <v>0</v>
      </c>
      <c r="AK165" s="59">
        <v>0</v>
      </c>
      <c r="AL165" s="59">
        <v>0</v>
      </c>
      <c r="AM165" s="59">
        <v>133513.02974999999</v>
      </c>
    </row>
    <row r="166" spans="1:39">
      <c r="A166" s="64" t="s">
        <v>287</v>
      </c>
      <c r="B166" s="59">
        <v>5301.31981</v>
      </c>
      <c r="C166" s="59">
        <v>0</v>
      </c>
      <c r="D166" s="59">
        <v>0</v>
      </c>
      <c r="E166" s="59">
        <v>0</v>
      </c>
      <c r="F166" s="59">
        <v>0</v>
      </c>
      <c r="G166" s="59">
        <v>0</v>
      </c>
      <c r="H166" s="59">
        <v>0</v>
      </c>
      <c r="I166" s="59">
        <v>0</v>
      </c>
      <c r="J166" s="59">
        <v>0</v>
      </c>
      <c r="K166" s="59">
        <v>0</v>
      </c>
      <c r="L166" s="59">
        <v>0</v>
      </c>
      <c r="M166" s="59">
        <v>0</v>
      </c>
      <c r="N166" s="59">
        <v>0</v>
      </c>
      <c r="O166" s="59">
        <v>0</v>
      </c>
      <c r="P166" s="59">
        <v>0</v>
      </c>
      <c r="Q166" s="59">
        <v>0</v>
      </c>
      <c r="R166" s="59">
        <v>0</v>
      </c>
      <c r="S166" s="59">
        <v>0</v>
      </c>
      <c r="T166" s="59">
        <v>0</v>
      </c>
      <c r="U166" s="59">
        <v>0</v>
      </c>
      <c r="V166" s="59">
        <v>0</v>
      </c>
      <c r="W166" s="59">
        <v>0</v>
      </c>
      <c r="X166" s="59">
        <v>0</v>
      </c>
      <c r="Y166" s="59">
        <v>0</v>
      </c>
      <c r="Z166" s="59">
        <v>0</v>
      </c>
      <c r="AA166" s="59">
        <v>0</v>
      </c>
      <c r="AB166" s="59">
        <v>0</v>
      </c>
      <c r="AC166" s="59">
        <v>0</v>
      </c>
      <c r="AD166" s="59">
        <v>0</v>
      </c>
      <c r="AE166" s="59">
        <v>0</v>
      </c>
      <c r="AF166" s="59">
        <v>0</v>
      </c>
      <c r="AG166" s="59">
        <v>0</v>
      </c>
      <c r="AH166" s="59">
        <v>0</v>
      </c>
      <c r="AI166" s="59">
        <v>0</v>
      </c>
      <c r="AJ166" s="59">
        <v>0</v>
      </c>
      <c r="AK166" s="59">
        <v>0</v>
      </c>
      <c r="AL166" s="59">
        <v>0</v>
      </c>
      <c r="AM166" s="59">
        <v>5301.31981</v>
      </c>
    </row>
    <row r="167" spans="1:39">
      <c r="A167" s="391" t="s">
        <v>288</v>
      </c>
      <c r="B167" s="442">
        <v>0</v>
      </c>
      <c r="C167" s="442">
        <v>0</v>
      </c>
      <c r="D167" s="442">
        <v>0</v>
      </c>
      <c r="E167" s="442">
        <v>0</v>
      </c>
      <c r="F167" s="442">
        <v>0</v>
      </c>
      <c r="G167" s="442">
        <v>0</v>
      </c>
      <c r="H167" s="442">
        <v>0</v>
      </c>
      <c r="I167" s="442">
        <v>0</v>
      </c>
      <c r="J167" s="442">
        <v>0</v>
      </c>
      <c r="K167" s="442">
        <v>0</v>
      </c>
      <c r="L167" s="442">
        <v>0</v>
      </c>
      <c r="M167" s="442">
        <v>0</v>
      </c>
      <c r="N167" s="442">
        <v>0</v>
      </c>
      <c r="O167" s="442">
        <v>237.71985000000001</v>
      </c>
      <c r="P167" s="442">
        <v>0</v>
      </c>
      <c r="Q167" s="442">
        <v>0</v>
      </c>
      <c r="R167" s="442">
        <v>0</v>
      </c>
      <c r="S167" s="442">
        <v>0</v>
      </c>
      <c r="T167" s="442">
        <v>0</v>
      </c>
      <c r="U167" s="442">
        <v>0</v>
      </c>
      <c r="V167" s="442">
        <v>0</v>
      </c>
      <c r="W167" s="442">
        <v>0</v>
      </c>
      <c r="X167" s="442">
        <v>0</v>
      </c>
      <c r="Y167" s="442">
        <v>480.39893999999998</v>
      </c>
      <c r="Z167" s="442">
        <v>102.9</v>
      </c>
      <c r="AA167" s="442">
        <v>347.26691999999997</v>
      </c>
      <c r="AB167" s="442">
        <v>0</v>
      </c>
      <c r="AC167" s="442">
        <v>63.498350000000002</v>
      </c>
      <c r="AD167" s="442">
        <v>0</v>
      </c>
      <c r="AE167" s="442">
        <v>0</v>
      </c>
      <c r="AF167" s="442">
        <v>0</v>
      </c>
      <c r="AG167" s="442">
        <v>0</v>
      </c>
      <c r="AH167" s="442">
        <v>457.04379999999998</v>
      </c>
      <c r="AI167" s="442">
        <v>0</v>
      </c>
      <c r="AJ167" s="442">
        <v>99.689520000000002</v>
      </c>
      <c r="AK167" s="442">
        <v>0</v>
      </c>
      <c r="AL167" s="442">
        <v>0</v>
      </c>
      <c r="AM167" s="442">
        <v>1788.5173799999998</v>
      </c>
    </row>
    <row r="168" spans="1:39">
      <c r="A168" s="64" t="s">
        <v>289</v>
      </c>
      <c r="B168" s="59">
        <v>0</v>
      </c>
      <c r="C168" s="59">
        <v>0</v>
      </c>
      <c r="D168" s="59">
        <v>0</v>
      </c>
      <c r="E168" s="59">
        <v>0</v>
      </c>
      <c r="F168" s="59">
        <v>0</v>
      </c>
      <c r="G168" s="59">
        <v>0</v>
      </c>
      <c r="H168" s="59">
        <v>0</v>
      </c>
      <c r="I168" s="59">
        <v>0</v>
      </c>
      <c r="J168" s="59">
        <v>0</v>
      </c>
      <c r="K168" s="59">
        <v>0</v>
      </c>
      <c r="L168" s="59">
        <v>0</v>
      </c>
      <c r="M168" s="59">
        <v>0</v>
      </c>
      <c r="N168" s="59">
        <v>0</v>
      </c>
      <c r="O168" s="59">
        <v>237.71985000000001</v>
      </c>
      <c r="P168" s="59">
        <v>0</v>
      </c>
      <c r="Q168" s="59">
        <v>0</v>
      </c>
      <c r="R168" s="59">
        <v>0</v>
      </c>
      <c r="S168" s="59">
        <v>0</v>
      </c>
      <c r="T168" s="59">
        <v>0</v>
      </c>
      <c r="U168" s="59">
        <v>0</v>
      </c>
      <c r="V168" s="59">
        <v>0</v>
      </c>
      <c r="W168" s="59">
        <v>0</v>
      </c>
      <c r="X168" s="59">
        <v>0</v>
      </c>
      <c r="Y168" s="59">
        <v>480.39893999999998</v>
      </c>
      <c r="Z168" s="59">
        <v>102.9</v>
      </c>
      <c r="AA168" s="59">
        <v>347.26691999999997</v>
      </c>
      <c r="AB168" s="59">
        <v>0</v>
      </c>
      <c r="AC168" s="59">
        <v>63.498350000000002</v>
      </c>
      <c r="AD168" s="59">
        <v>0</v>
      </c>
      <c r="AE168" s="59">
        <v>0</v>
      </c>
      <c r="AF168" s="59">
        <v>0</v>
      </c>
      <c r="AG168" s="59">
        <v>0</v>
      </c>
      <c r="AH168" s="59">
        <v>457.04379999999998</v>
      </c>
      <c r="AI168" s="59">
        <v>0</v>
      </c>
      <c r="AJ168" s="59">
        <v>99.689520000000002</v>
      </c>
      <c r="AK168" s="59">
        <v>0</v>
      </c>
      <c r="AL168" s="59">
        <v>0</v>
      </c>
      <c r="AM168" s="59">
        <v>1788.5173799999998</v>
      </c>
    </row>
    <row r="169" spans="1:39">
      <c r="A169" s="64" t="s">
        <v>290</v>
      </c>
      <c r="B169" s="59">
        <v>0</v>
      </c>
      <c r="C169" s="59">
        <v>0</v>
      </c>
      <c r="D169" s="59">
        <v>0</v>
      </c>
      <c r="E169" s="59">
        <v>0</v>
      </c>
      <c r="F169" s="59">
        <v>0</v>
      </c>
      <c r="G169" s="59">
        <v>0</v>
      </c>
      <c r="H169" s="59">
        <v>0</v>
      </c>
      <c r="I169" s="59">
        <v>0</v>
      </c>
      <c r="J169" s="59">
        <v>0</v>
      </c>
      <c r="K169" s="59">
        <v>0</v>
      </c>
      <c r="L169" s="59">
        <v>0</v>
      </c>
      <c r="M169" s="59">
        <v>0</v>
      </c>
      <c r="N169" s="59">
        <v>0</v>
      </c>
      <c r="O169" s="59">
        <v>0</v>
      </c>
      <c r="P169" s="59">
        <v>0</v>
      </c>
      <c r="Q169" s="59">
        <v>0</v>
      </c>
      <c r="R169" s="59">
        <v>0</v>
      </c>
      <c r="S169" s="59">
        <v>0</v>
      </c>
      <c r="T169" s="59">
        <v>0</v>
      </c>
      <c r="U169" s="59">
        <v>0</v>
      </c>
      <c r="V169" s="59">
        <v>0</v>
      </c>
      <c r="W169" s="59">
        <v>0</v>
      </c>
      <c r="X169" s="59">
        <v>0</v>
      </c>
      <c r="Y169" s="59">
        <v>0</v>
      </c>
      <c r="Z169" s="59">
        <v>0</v>
      </c>
      <c r="AA169" s="59">
        <v>1E-3</v>
      </c>
      <c r="AB169" s="59">
        <v>0</v>
      </c>
      <c r="AC169" s="59">
        <v>63.498350000000002</v>
      </c>
      <c r="AD169" s="59">
        <v>0</v>
      </c>
      <c r="AE169" s="59">
        <v>0</v>
      </c>
      <c r="AF169" s="59">
        <v>0</v>
      </c>
      <c r="AG169" s="59">
        <v>0</v>
      </c>
      <c r="AH169" s="59">
        <v>0</v>
      </c>
      <c r="AI169" s="59">
        <v>0</v>
      </c>
      <c r="AJ169" s="59">
        <v>0</v>
      </c>
      <c r="AK169" s="59">
        <v>0</v>
      </c>
      <c r="AL169" s="59">
        <v>0</v>
      </c>
      <c r="AM169" s="59">
        <v>63.49935</v>
      </c>
    </row>
    <row r="170" spans="1:39">
      <c r="A170" s="64" t="s">
        <v>291</v>
      </c>
      <c r="B170" s="59">
        <v>0</v>
      </c>
      <c r="C170" s="59">
        <v>0</v>
      </c>
      <c r="D170" s="59">
        <v>0</v>
      </c>
      <c r="E170" s="59">
        <v>0</v>
      </c>
      <c r="F170" s="59">
        <v>0</v>
      </c>
      <c r="G170" s="59">
        <v>0</v>
      </c>
      <c r="H170" s="59">
        <v>0</v>
      </c>
      <c r="I170" s="59">
        <v>0</v>
      </c>
      <c r="J170" s="59">
        <v>0</v>
      </c>
      <c r="K170" s="59">
        <v>0</v>
      </c>
      <c r="L170" s="59">
        <v>0</v>
      </c>
      <c r="M170" s="59">
        <v>0</v>
      </c>
      <c r="N170" s="59">
        <v>0</v>
      </c>
      <c r="O170" s="59">
        <v>237.71985000000001</v>
      </c>
      <c r="P170" s="59">
        <v>0</v>
      </c>
      <c r="Q170" s="59">
        <v>0</v>
      </c>
      <c r="R170" s="59">
        <v>0</v>
      </c>
      <c r="S170" s="59">
        <v>0</v>
      </c>
      <c r="T170" s="59">
        <v>0</v>
      </c>
      <c r="U170" s="59">
        <v>0</v>
      </c>
      <c r="V170" s="59">
        <v>0</v>
      </c>
      <c r="W170" s="59">
        <v>0</v>
      </c>
      <c r="X170" s="59">
        <v>0</v>
      </c>
      <c r="Y170" s="59">
        <v>449.52893999999998</v>
      </c>
      <c r="Z170" s="59">
        <v>102.9</v>
      </c>
      <c r="AA170" s="59">
        <v>347.26591999999999</v>
      </c>
      <c r="AB170" s="59">
        <v>0</v>
      </c>
      <c r="AC170" s="59">
        <v>0</v>
      </c>
      <c r="AD170" s="59">
        <v>0</v>
      </c>
      <c r="AE170" s="59">
        <v>0</v>
      </c>
      <c r="AF170" s="59">
        <v>0</v>
      </c>
      <c r="AG170" s="59">
        <v>0</v>
      </c>
      <c r="AH170" s="59">
        <v>457.04379999999998</v>
      </c>
      <c r="AI170" s="59">
        <v>0</v>
      </c>
      <c r="AJ170" s="59">
        <v>99.689520000000002</v>
      </c>
      <c r="AK170" s="59">
        <v>0</v>
      </c>
      <c r="AL170" s="59">
        <v>0</v>
      </c>
      <c r="AM170" s="59">
        <v>1694.1480300000001</v>
      </c>
    </row>
    <row r="171" spans="1:39">
      <c r="A171" s="64" t="s">
        <v>292</v>
      </c>
      <c r="B171" s="59">
        <v>0</v>
      </c>
      <c r="C171" s="59">
        <v>0</v>
      </c>
      <c r="D171" s="59">
        <v>0</v>
      </c>
      <c r="E171" s="59">
        <v>0</v>
      </c>
      <c r="F171" s="59">
        <v>0</v>
      </c>
      <c r="G171" s="59">
        <v>0</v>
      </c>
      <c r="H171" s="59">
        <v>0</v>
      </c>
      <c r="I171" s="59">
        <v>0</v>
      </c>
      <c r="J171" s="59">
        <v>0</v>
      </c>
      <c r="K171" s="59">
        <v>0</v>
      </c>
      <c r="L171" s="59">
        <v>0</v>
      </c>
      <c r="M171" s="59">
        <v>0</v>
      </c>
      <c r="N171" s="59">
        <v>0</v>
      </c>
      <c r="O171" s="59">
        <v>0</v>
      </c>
      <c r="P171" s="59">
        <v>0</v>
      </c>
      <c r="Q171" s="59">
        <v>0</v>
      </c>
      <c r="R171" s="59">
        <v>0</v>
      </c>
      <c r="S171" s="59">
        <v>0</v>
      </c>
      <c r="T171" s="59">
        <v>0</v>
      </c>
      <c r="U171" s="59">
        <v>0</v>
      </c>
      <c r="V171" s="59">
        <v>0</v>
      </c>
      <c r="W171" s="59">
        <v>0</v>
      </c>
      <c r="X171" s="59">
        <v>0</v>
      </c>
      <c r="Y171" s="59">
        <v>0</v>
      </c>
      <c r="Z171" s="59">
        <v>0</v>
      </c>
      <c r="AA171" s="59">
        <v>0</v>
      </c>
      <c r="AB171" s="59">
        <v>0</v>
      </c>
      <c r="AC171" s="59">
        <v>0</v>
      </c>
      <c r="AD171" s="59">
        <v>0</v>
      </c>
      <c r="AE171" s="59">
        <v>0</v>
      </c>
      <c r="AF171" s="59">
        <v>0</v>
      </c>
      <c r="AG171" s="59">
        <v>0</v>
      </c>
      <c r="AH171" s="59">
        <v>0</v>
      </c>
      <c r="AI171" s="59">
        <v>0</v>
      </c>
      <c r="AJ171" s="59">
        <v>0</v>
      </c>
      <c r="AK171" s="59">
        <v>0</v>
      </c>
      <c r="AL171" s="59">
        <v>0</v>
      </c>
      <c r="AM171" s="59">
        <v>0</v>
      </c>
    </row>
    <row r="172" spans="1:39">
      <c r="A172" s="64" t="s">
        <v>293</v>
      </c>
      <c r="B172" s="59">
        <v>0</v>
      </c>
      <c r="C172" s="59">
        <v>0</v>
      </c>
      <c r="D172" s="59">
        <v>0</v>
      </c>
      <c r="E172" s="59">
        <v>0</v>
      </c>
      <c r="F172" s="59">
        <v>0</v>
      </c>
      <c r="G172" s="59">
        <v>0</v>
      </c>
      <c r="H172" s="59">
        <v>0</v>
      </c>
      <c r="I172" s="59">
        <v>0</v>
      </c>
      <c r="J172" s="59">
        <v>0</v>
      </c>
      <c r="K172" s="59">
        <v>0</v>
      </c>
      <c r="L172" s="59">
        <v>0</v>
      </c>
      <c r="M172" s="59">
        <v>0</v>
      </c>
      <c r="N172" s="59">
        <v>0</v>
      </c>
      <c r="O172" s="59">
        <v>0</v>
      </c>
      <c r="P172" s="59">
        <v>0</v>
      </c>
      <c r="Q172" s="59">
        <v>0</v>
      </c>
      <c r="R172" s="59">
        <v>0</v>
      </c>
      <c r="S172" s="59">
        <v>0</v>
      </c>
      <c r="T172" s="59">
        <v>0</v>
      </c>
      <c r="U172" s="59">
        <v>0</v>
      </c>
      <c r="V172" s="59">
        <v>0</v>
      </c>
      <c r="W172" s="59">
        <v>0</v>
      </c>
      <c r="X172" s="59">
        <v>0</v>
      </c>
      <c r="Y172" s="59">
        <v>0</v>
      </c>
      <c r="Z172" s="59">
        <v>0</v>
      </c>
      <c r="AA172" s="59">
        <v>0</v>
      </c>
      <c r="AB172" s="59">
        <v>0</v>
      </c>
      <c r="AC172" s="59">
        <v>0</v>
      </c>
      <c r="AD172" s="59">
        <v>0</v>
      </c>
      <c r="AE172" s="59">
        <v>0</v>
      </c>
      <c r="AF172" s="59">
        <v>0</v>
      </c>
      <c r="AG172" s="59">
        <v>0</v>
      </c>
      <c r="AH172" s="59">
        <v>0</v>
      </c>
      <c r="AI172" s="59">
        <v>0</v>
      </c>
      <c r="AJ172" s="59">
        <v>0</v>
      </c>
      <c r="AK172" s="59">
        <v>0</v>
      </c>
      <c r="AL172" s="59">
        <v>0</v>
      </c>
      <c r="AM172" s="59">
        <v>0</v>
      </c>
    </row>
    <row r="173" spans="1:39">
      <c r="A173" s="64" t="s">
        <v>294</v>
      </c>
      <c r="B173" s="59">
        <v>0</v>
      </c>
      <c r="C173" s="59">
        <v>0</v>
      </c>
      <c r="D173" s="59">
        <v>0</v>
      </c>
      <c r="E173" s="59">
        <v>0</v>
      </c>
      <c r="F173" s="59">
        <v>0</v>
      </c>
      <c r="G173" s="59">
        <v>0</v>
      </c>
      <c r="H173" s="59">
        <v>0</v>
      </c>
      <c r="I173" s="59">
        <v>0</v>
      </c>
      <c r="J173" s="59">
        <v>0</v>
      </c>
      <c r="K173" s="59">
        <v>0</v>
      </c>
      <c r="L173" s="59">
        <v>0</v>
      </c>
      <c r="M173" s="59">
        <v>0</v>
      </c>
      <c r="N173" s="59">
        <v>0</v>
      </c>
      <c r="O173" s="59">
        <v>0</v>
      </c>
      <c r="P173" s="59">
        <v>0</v>
      </c>
      <c r="Q173" s="59">
        <v>0</v>
      </c>
      <c r="R173" s="59">
        <v>0</v>
      </c>
      <c r="S173" s="59">
        <v>0</v>
      </c>
      <c r="T173" s="59">
        <v>0</v>
      </c>
      <c r="U173" s="59">
        <v>0</v>
      </c>
      <c r="V173" s="59">
        <v>0</v>
      </c>
      <c r="W173" s="59">
        <v>0</v>
      </c>
      <c r="X173" s="59">
        <v>0</v>
      </c>
      <c r="Y173" s="59">
        <v>30.87</v>
      </c>
      <c r="Z173" s="59">
        <v>0</v>
      </c>
      <c r="AA173" s="59">
        <v>0</v>
      </c>
      <c r="AB173" s="59">
        <v>0</v>
      </c>
      <c r="AC173" s="59">
        <v>0</v>
      </c>
      <c r="AD173" s="59">
        <v>0</v>
      </c>
      <c r="AE173" s="59">
        <v>0</v>
      </c>
      <c r="AF173" s="59">
        <v>0</v>
      </c>
      <c r="AG173" s="59">
        <v>0</v>
      </c>
      <c r="AH173" s="59">
        <v>0</v>
      </c>
      <c r="AI173" s="59">
        <v>0</v>
      </c>
      <c r="AJ173" s="59">
        <v>0</v>
      </c>
      <c r="AK173" s="59">
        <v>0</v>
      </c>
      <c r="AL173" s="59">
        <v>0</v>
      </c>
      <c r="AM173" s="59">
        <v>30.87</v>
      </c>
    </row>
    <row r="174" spans="1:39">
      <c r="A174" s="64" t="s">
        <v>295</v>
      </c>
      <c r="B174" s="59">
        <v>0</v>
      </c>
      <c r="C174" s="59">
        <v>0</v>
      </c>
      <c r="D174" s="59">
        <v>0</v>
      </c>
      <c r="E174" s="59">
        <v>0</v>
      </c>
      <c r="F174" s="59">
        <v>0</v>
      </c>
      <c r="G174" s="59">
        <v>0</v>
      </c>
      <c r="H174" s="59">
        <v>0</v>
      </c>
      <c r="I174" s="59">
        <v>0</v>
      </c>
      <c r="J174" s="59">
        <v>0</v>
      </c>
      <c r="K174" s="59">
        <v>0</v>
      </c>
      <c r="L174" s="59">
        <v>0</v>
      </c>
      <c r="M174" s="59">
        <v>0</v>
      </c>
      <c r="N174" s="59">
        <v>0</v>
      </c>
      <c r="O174" s="59">
        <v>0</v>
      </c>
      <c r="P174" s="59">
        <v>0</v>
      </c>
      <c r="Q174" s="59">
        <v>0</v>
      </c>
      <c r="R174" s="59">
        <v>0</v>
      </c>
      <c r="S174" s="59">
        <v>0</v>
      </c>
      <c r="T174" s="59">
        <v>0</v>
      </c>
      <c r="U174" s="59">
        <v>0</v>
      </c>
      <c r="V174" s="59">
        <v>0</v>
      </c>
      <c r="W174" s="59">
        <v>0</v>
      </c>
      <c r="X174" s="59">
        <v>0</v>
      </c>
      <c r="Y174" s="59">
        <v>0</v>
      </c>
      <c r="Z174" s="59">
        <v>0</v>
      </c>
      <c r="AA174" s="59">
        <v>0</v>
      </c>
      <c r="AB174" s="59">
        <v>0</v>
      </c>
      <c r="AC174" s="59">
        <v>0</v>
      </c>
      <c r="AD174" s="59">
        <v>0</v>
      </c>
      <c r="AE174" s="59">
        <v>0</v>
      </c>
      <c r="AF174" s="59">
        <v>0</v>
      </c>
      <c r="AG174" s="59">
        <v>0</v>
      </c>
      <c r="AH174" s="59">
        <v>0</v>
      </c>
      <c r="AI174" s="59">
        <v>0</v>
      </c>
      <c r="AJ174" s="59">
        <v>0</v>
      </c>
      <c r="AK174" s="59">
        <v>0</v>
      </c>
      <c r="AL174" s="59">
        <v>0</v>
      </c>
      <c r="AM174" s="59">
        <v>0</v>
      </c>
    </row>
    <row r="175" spans="1:39">
      <c r="A175" s="64" t="s">
        <v>296</v>
      </c>
      <c r="B175" s="59">
        <v>0</v>
      </c>
      <c r="C175" s="59">
        <v>0</v>
      </c>
      <c r="D175" s="59">
        <v>0</v>
      </c>
      <c r="E175" s="59">
        <v>0</v>
      </c>
      <c r="F175" s="59">
        <v>0</v>
      </c>
      <c r="G175" s="59">
        <v>0</v>
      </c>
      <c r="H175" s="59">
        <v>0</v>
      </c>
      <c r="I175" s="59">
        <v>0</v>
      </c>
      <c r="J175" s="59">
        <v>0</v>
      </c>
      <c r="K175" s="59">
        <v>0</v>
      </c>
      <c r="L175" s="59">
        <v>0</v>
      </c>
      <c r="M175" s="59">
        <v>0</v>
      </c>
      <c r="N175" s="59">
        <v>0</v>
      </c>
      <c r="O175" s="59">
        <v>0</v>
      </c>
      <c r="P175" s="59">
        <v>0</v>
      </c>
      <c r="Q175" s="59">
        <v>0</v>
      </c>
      <c r="R175" s="59">
        <v>0</v>
      </c>
      <c r="S175" s="59">
        <v>0</v>
      </c>
      <c r="T175" s="59">
        <v>0</v>
      </c>
      <c r="U175" s="59">
        <v>0</v>
      </c>
      <c r="V175" s="59">
        <v>0</v>
      </c>
      <c r="W175" s="59">
        <v>0</v>
      </c>
      <c r="X175" s="59">
        <v>0</v>
      </c>
      <c r="Y175" s="59">
        <v>0</v>
      </c>
      <c r="Z175" s="59">
        <v>0</v>
      </c>
      <c r="AA175" s="59">
        <v>0</v>
      </c>
      <c r="AB175" s="59">
        <v>0</v>
      </c>
      <c r="AC175" s="59">
        <v>0</v>
      </c>
      <c r="AD175" s="59">
        <v>0</v>
      </c>
      <c r="AE175" s="59">
        <v>0</v>
      </c>
      <c r="AF175" s="59">
        <v>0</v>
      </c>
      <c r="AG175" s="59">
        <v>0</v>
      </c>
      <c r="AH175" s="59">
        <v>0</v>
      </c>
      <c r="AI175" s="59">
        <v>0</v>
      </c>
      <c r="AJ175" s="59">
        <v>0</v>
      </c>
      <c r="AK175" s="59">
        <v>0</v>
      </c>
      <c r="AL175" s="59">
        <v>0</v>
      </c>
      <c r="AM175" s="59">
        <v>0</v>
      </c>
    </row>
    <row r="176" spans="1:39">
      <c r="A176" s="391" t="s">
        <v>297</v>
      </c>
      <c r="B176" s="442">
        <v>198091.73275</v>
      </c>
      <c r="C176" s="442">
        <v>76805.03125</v>
      </c>
      <c r="D176" s="442">
        <v>118408.47446</v>
      </c>
      <c r="E176" s="442">
        <v>75750.220230000006</v>
      </c>
      <c r="F176" s="442">
        <v>52912.59117</v>
      </c>
      <c r="G176" s="442">
        <v>42566.511310000002</v>
      </c>
      <c r="H176" s="442">
        <v>31487.934329999996</v>
      </c>
      <c r="I176" s="442">
        <v>51607.182829999998</v>
      </c>
      <c r="J176" s="442">
        <v>40644.40754</v>
      </c>
      <c r="K176" s="442">
        <v>40396.148740000004</v>
      </c>
      <c r="L176" s="442">
        <v>25724.643170000003</v>
      </c>
      <c r="M176" s="442">
        <v>35017.473180000001</v>
      </c>
      <c r="N176" s="442">
        <v>40649.212369999994</v>
      </c>
      <c r="O176" s="442">
        <v>24468.349730000002</v>
      </c>
      <c r="P176" s="442">
        <v>20501.834190000001</v>
      </c>
      <c r="Q176" s="442">
        <v>10201.07559</v>
      </c>
      <c r="R176" s="442">
        <v>10607.272300000001</v>
      </c>
      <c r="S176" s="442">
        <v>10591.75655</v>
      </c>
      <c r="T176" s="442">
        <v>43088.808420000001</v>
      </c>
      <c r="U176" s="442">
        <v>27721.490969999999</v>
      </c>
      <c r="V176" s="442">
        <v>15254.537060000001</v>
      </c>
      <c r="W176" s="442">
        <v>12975.93216</v>
      </c>
      <c r="X176" s="442">
        <v>27697.622210000001</v>
      </c>
      <c r="Y176" s="442">
        <v>15087.787920000001</v>
      </c>
      <c r="Z176" s="442">
        <v>31701.086660000001</v>
      </c>
      <c r="AA176" s="442">
        <v>12434.66518</v>
      </c>
      <c r="AB176" s="442">
        <v>29675.288239999998</v>
      </c>
      <c r="AC176" s="442">
        <v>45403.22507</v>
      </c>
      <c r="AD176" s="442">
        <v>8571.8521300000011</v>
      </c>
      <c r="AE176" s="442">
        <v>42769.625110000001</v>
      </c>
      <c r="AF176" s="442">
        <v>31173.248370000001</v>
      </c>
      <c r="AG176" s="442">
        <v>11376.635759999999</v>
      </c>
      <c r="AH176" s="442">
        <v>12362.13645</v>
      </c>
      <c r="AI176" s="442">
        <v>9551.4778499999993</v>
      </c>
      <c r="AJ176" s="442">
        <v>4593.2632400000002</v>
      </c>
      <c r="AK176" s="442">
        <v>13539.42014</v>
      </c>
      <c r="AL176" s="442">
        <v>14195.27686</v>
      </c>
      <c r="AM176" s="442">
        <v>1315605.2314899999</v>
      </c>
    </row>
    <row r="177" spans="1:39">
      <c r="A177" s="63" t="s">
        <v>298</v>
      </c>
      <c r="B177" s="59">
        <v>117479.19</v>
      </c>
      <c r="C177" s="59">
        <v>28311.7</v>
      </c>
      <c r="D177" s="59">
        <v>61851.051789999998</v>
      </c>
      <c r="E177" s="59">
        <v>24573.39039</v>
      </c>
      <c r="F177" s="59">
        <v>6738.1124500000005</v>
      </c>
      <c r="G177" s="59">
        <v>5918.97</v>
      </c>
      <c r="H177" s="59">
        <v>7342.08619</v>
      </c>
      <c r="I177" s="59">
        <v>6714.0405700000001</v>
      </c>
      <c r="J177" s="59">
        <v>3416.82</v>
      </c>
      <c r="K177" s="59">
        <v>4657.41</v>
      </c>
      <c r="L177" s="59">
        <v>11104.27954</v>
      </c>
      <c r="M177" s="59">
        <v>15808.745560000001</v>
      </c>
      <c r="N177" s="59">
        <v>15855.71363</v>
      </c>
      <c r="O177" s="59">
        <v>1880.472</v>
      </c>
      <c r="P177" s="59">
        <v>3978.2076000000002</v>
      </c>
      <c r="Q177" s="59">
        <v>3090.47</v>
      </c>
      <c r="R177" s="59">
        <v>2881.0627300000001</v>
      </c>
      <c r="S177" s="59">
        <v>4402.6361999999999</v>
      </c>
      <c r="T177" s="59">
        <v>7894.0805300000002</v>
      </c>
      <c r="U177" s="59">
        <v>4372.9802099999997</v>
      </c>
      <c r="V177" s="59">
        <v>5956.35</v>
      </c>
      <c r="W177" s="59">
        <v>3345.54</v>
      </c>
      <c r="X177" s="59">
        <v>2482.9790400000002</v>
      </c>
      <c r="Y177" s="59">
        <v>2118.4</v>
      </c>
      <c r="Z177" s="59">
        <v>26371.56839</v>
      </c>
      <c r="AA177" s="59">
        <v>4150.335</v>
      </c>
      <c r="AB177" s="59">
        <v>17513.5</v>
      </c>
      <c r="AC177" s="59">
        <v>18861.099999999999</v>
      </c>
      <c r="AD177" s="59">
        <v>9783.1</v>
      </c>
      <c r="AE177" s="59">
        <v>17731</v>
      </c>
      <c r="AF177" s="59">
        <v>8370.7199999999993</v>
      </c>
      <c r="AG177" s="59">
        <v>3620.8</v>
      </c>
      <c r="AH177" s="59">
        <v>4505.08</v>
      </c>
      <c r="AI177" s="59">
        <v>2395.7399999999998</v>
      </c>
      <c r="AJ177" s="59">
        <v>4837.3900000000003</v>
      </c>
      <c r="AK177" s="59">
        <v>9837.7999999999993</v>
      </c>
      <c r="AL177" s="59">
        <v>4555.8999999999996</v>
      </c>
      <c r="AM177" s="59">
        <v>484708.72181999998</v>
      </c>
    </row>
    <row r="178" spans="1:39">
      <c r="A178" s="64" t="s">
        <v>299</v>
      </c>
      <c r="B178" s="59">
        <v>117479.19</v>
      </c>
      <c r="C178" s="59">
        <v>28311.7</v>
      </c>
      <c r="D178" s="59">
        <v>61851.051789999998</v>
      </c>
      <c r="E178" s="59">
        <v>24573.39039</v>
      </c>
      <c r="F178" s="59">
        <v>6738.1124500000005</v>
      </c>
      <c r="G178" s="59">
        <v>5918.97</v>
      </c>
      <c r="H178" s="59">
        <v>7342.08619</v>
      </c>
      <c r="I178" s="59">
        <v>6714.0405700000001</v>
      </c>
      <c r="J178" s="59">
        <v>3416.82</v>
      </c>
      <c r="K178" s="59">
        <v>4657.41</v>
      </c>
      <c r="L178" s="59">
        <v>11104.27954</v>
      </c>
      <c r="M178" s="59">
        <v>15808.745560000001</v>
      </c>
      <c r="N178" s="59">
        <v>15855.71363</v>
      </c>
      <c r="O178" s="59">
        <v>1880.472</v>
      </c>
      <c r="P178" s="59">
        <v>3978.2076000000002</v>
      </c>
      <c r="Q178" s="59">
        <v>3090.47</v>
      </c>
      <c r="R178" s="59">
        <v>2881.0627300000001</v>
      </c>
      <c r="S178" s="59">
        <v>4402.6361999999999</v>
      </c>
      <c r="T178" s="59">
        <v>7894.0805300000002</v>
      </c>
      <c r="U178" s="59">
        <v>4372.9802099999997</v>
      </c>
      <c r="V178" s="59">
        <v>5956.35</v>
      </c>
      <c r="W178" s="59">
        <v>3345.54</v>
      </c>
      <c r="X178" s="59">
        <v>2482.9790400000002</v>
      </c>
      <c r="Y178" s="59">
        <v>2118.4</v>
      </c>
      <c r="Z178" s="59">
        <v>26371.56839</v>
      </c>
      <c r="AA178" s="59">
        <v>4150.335</v>
      </c>
      <c r="AB178" s="59">
        <v>17513.5</v>
      </c>
      <c r="AC178" s="59">
        <v>18861.099999999999</v>
      </c>
      <c r="AD178" s="59">
        <v>9783.1</v>
      </c>
      <c r="AE178" s="59">
        <v>17731</v>
      </c>
      <c r="AF178" s="59">
        <v>8370.7199999999993</v>
      </c>
      <c r="AG178" s="59">
        <v>3620.8</v>
      </c>
      <c r="AH178" s="59">
        <v>4505.08</v>
      </c>
      <c r="AI178" s="59">
        <v>2395.7399999999998</v>
      </c>
      <c r="AJ178" s="59">
        <v>4837.3900000000003</v>
      </c>
      <c r="AK178" s="59">
        <v>9837.7999999999993</v>
      </c>
      <c r="AL178" s="59">
        <v>4555.8999999999996</v>
      </c>
      <c r="AM178" s="59">
        <v>484708.72181999998</v>
      </c>
    </row>
    <row r="179" spans="1:39">
      <c r="A179" s="64" t="s">
        <v>300</v>
      </c>
      <c r="B179" s="59">
        <v>0</v>
      </c>
      <c r="C179" s="59">
        <v>0</v>
      </c>
      <c r="D179" s="59">
        <v>0</v>
      </c>
      <c r="E179" s="59">
        <v>0</v>
      </c>
      <c r="F179" s="59">
        <v>0</v>
      </c>
      <c r="G179" s="59">
        <v>0</v>
      </c>
      <c r="H179" s="59">
        <v>0</v>
      </c>
      <c r="I179" s="59">
        <v>0</v>
      </c>
      <c r="J179" s="59">
        <v>0</v>
      </c>
      <c r="K179" s="59">
        <v>0</v>
      </c>
      <c r="L179" s="59">
        <v>0</v>
      </c>
      <c r="M179" s="59">
        <v>0</v>
      </c>
      <c r="N179" s="59">
        <v>0</v>
      </c>
      <c r="O179" s="59">
        <v>0</v>
      </c>
      <c r="P179" s="59">
        <v>0</v>
      </c>
      <c r="Q179" s="59">
        <v>0</v>
      </c>
      <c r="R179" s="59">
        <v>0</v>
      </c>
      <c r="S179" s="59">
        <v>0</v>
      </c>
      <c r="T179" s="59">
        <v>0</v>
      </c>
      <c r="U179" s="59">
        <v>0</v>
      </c>
      <c r="V179" s="59">
        <v>0</v>
      </c>
      <c r="W179" s="59">
        <v>0</v>
      </c>
      <c r="X179" s="59">
        <v>0</v>
      </c>
      <c r="Y179" s="59">
        <v>0</v>
      </c>
      <c r="Z179" s="59">
        <v>0</v>
      </c>
      <c r="AA179" s="59">
        <v>0</v>
      </c>
      <c r="AB179" s="59">
        <v>0</v>
      </c>
      <c r="AC179" s="59">
        <v>0</v>
      </c>
      <c r="AD179" s="59">
        <v>0</v>
      </c>
      <c r="AE179" s="59">
        <v>0</v>
      </c>
      <c r="AF179" s="59">
        <v>0</v>
      </c>
      <c r="AG179" s="59">
        <v>0</v>
      </c>
      <c r="AH179" s="59">
        <v>0</v>
      </c>
      <c r="AI179" s="59">
        <v>0</v>
      </c>
      <c r="AJ179" s="59">
        <v>0</v>
      </c>
      <c r="AK179" s="59">
        <v>0</v>
      </c>
      <c r="AL179" s="59">
        <v>0</v>
      </c>
      <c r="AM179" s="59">
        <v>0</v>
      </c>
    </row>
    <row r="180" spans="1:39">
      <c r="A180" s="64" t="s">
        <v>301</v>
      </c>
      <c r="B180" s="59">
        <v>0</v>
      </c>
      <c r="C180" s="59">
        <v>0</v>
      </c>
      <c r="D180" s="59">
        <v>0</v>
      </c>
      <c r="E180" s="59">
        <v>0</v>
      </c>
      <c r="F180" s="59">
        <v>0</v>
      </c>
      <c r="G180" s="59">
        <v>0</v>
      </c>
      <c r="H180" s="59">
        <v>0</v>
      </c>
      <c r="I180" s="59">
        <v>0</v>
      </c>
      <c r="J180" s="59">
        <v>0</v>
      </c>
      <c r="K180" s="59">
        <v>0</v>
      </c>
      <c r="L180" s="59">
        <v>0</v>
      </c>
      <c r="M180" s="59">
        <v>0</v>
      </c>
      <c r="N180" s="59">
        <v>0</v>
      </c>
      <c r="O180" s="59">
        <v>0</v>
      </c>
      <c r="P180" s="59">
        <v>0</v>
      </c>
      <c r="Q180" s="59">
        <v>0</v>
      </c>
      <c r="R180" s="59">
        <v>0</v>
      </c>
      <c r="S180" s="59">
        <v>0</v>
      </c>
      <c r="T180" s="59">
        <v>0</v>
      </c>
      <c r="U180" s="59">
        <v>0</v>
      </c>
      <c r="V180" s="59">
        <v>0</v>
      </c>
      <c r="W180" s="59">
        <v>0</v>
      </c>
      <c r="X180" s="59">
        <v>0</v>
      </c>
      <c r="Y180" s="59">
        <v>0</v>
      </c>
      <c r="Z180" s="59">
        <v>0</v>
      </c>
      <c r="AA180" s="59">
        <v>0</v>
      </c>
      <c r="AB180" s="59">
        <v>0</v>
      </c>
      <c r="AC180" s="59">
        <v>0</v>
      </c>
      <c r="AD180" s="59">
        <v>0</v>
      </c>
      <c r="AE180" s="59">
        <v>0</v>
      </c>
      <c r="AF180" s="59">
        <v>0</v>
      </c>
      <c r="AG180" s="59">
        <v>0</v>
      </c>
      <c r="AH180" s="59">
        <v>0</v>
      </c>
      <c r="AI180" s="59">
        <v>0</v>
      </c>
      <c r="AJ180" s="59">
        <v>0</v>
      </c>
      <c r="AK180" s="59">
        <v>0</v>
      </c>
      <c r="AL180" s="59">
        <v>0</v>
      </c>
      <c r="AM180" s="59">
        <v>0</v>
      </c>
    </row>
    <row r="181" spans="1:39">
      <c r="A181" s="63" t="s">
        <v>302</v>
      </c>
      <c r="B181" s="59">
        <v>691.50503000000003</v>
      </c>
      <c r="C181" s="59">
        <v>0</v>
      </c>
      <c r="D181" s="59">
        <v>287.54940000000005</v>
      </c>
      <c r="E181" s="59">
        <v>0</v>
      </c>
      <c r="F181" s="59">
        <v>287.98298</v>
      </c>
      <c r="G181" s="59">
        <v>1223.44236</v>
      </c>
      <c r="H181" s="59">
        <v>1087.9511100000002</v>
      </c>
      <c r="I181" s="59">
        <v>0.33</v>
      </c>
      <c r="J181" s="59">
        <v>7.74</v>
      </c>
      <c r="K181" s="59">
        <v>355.36014</v>
      </c>
      <c r="L181" s="59">
        <v>25.790770000000002</v>
      </c>
      <c r="M181" s="59">
        <v>0</v>
      </c>
      <c r="N181" s="59">
        <v>359.88867999999997</v>
      </c>
      <c r="O181" s="59">
        <v>489.86705999999998</v>
      </c>
      <c r="P181" s="59">
        <v>1067.7353400000002</v>
      </c>
      <c r="Q181" s="59">
        <v>2933.2283199999997</v>
      </c>
      <c r="R181" s="59">
        <v>154.136</v>
      </c>
      <c r="S181" s="59">
        <v>579.02035000000001</v>
      </c>
      <c r="T181" s="59">
        <v>1184.7460700000001</v>
      </c>
      <c r="U181" s="59">
        <v>908.53549999999996</v>
      </c>
      <c r="V181" s="59">
        <v>183.81980999999999</v>
      </c>
      <c r="W181" s="59">
        <v>984.16</v>
      </c>
      <c r="X181" s="59">
        <v>3090.6350699999998</v>
      </c>
      <c r="Y181" s="59">
        <v>2E-3</v>
      </c>
      <c r="Z181" s="59">
        <v>2274.4818399999999</v>
      </c>
      <c r="AA181" s="59">
        <v>179.62493000000001</v>
      </c>
      <c r="AB181" s="59">
        <v>0</v>
      </c>
      <c r="AC181" s="59">
        <v>789.18174999999997</v>
      </c>
      <c r="AD181" s="59">
        <v>161.1789</v>
      </c>
      <c r="AE181" s="59">
        <v>222.32240999999999</v>
      </c>
      <c r="AF181" s="59">
        <v>65.992660000000001</v>
      </c>
      <c r="AG181" s="59">
        <v>229.07957000000002</v>
      </c>
      <c r="AH181" s="59">
        <v>147.07213000000002</v>
      </c>
      <c r="AI181" s="59">
        <v>0</v>
      </c>
      <c r="AJ181" s="59">
        <v>63.518120000000003</v>
      </c>
      <c r="AK181" s="59">
        <v>25.64884</v>
      </c>
      <c r="AL181" s="59">
        <v>0</v>
      </c>
      <c r="AM181" s="59">
        <v>20061.527140000002</v>
      </c>
    </row>
    <row r="182" spans="1:39">
      <c r="A182" s="64" t="s">
        <v>303</v>
      </c>
      <c r="B182" s="59">
        <v>0</v>
      </c>
      <c r="C182" s="59">
        <v>0</v>
      </c>
      <c r="D182" s="59">
        <v>0</v>
      </c>
      <c r="E182" s="59">
        <v>0</v>
      </c>
      <c r="F182" s="59">
        <v>0</v>
      </c>
      <c r="G182" s="59">
        <v>0</v>
      </c>
      <c r="H182" s="59">
        <v>0</v>
      </c>
      <c r="I182" s="59">
        <v>0</v>
      </c>
      <c r="J182" s="59">
        <v>0</v>
      </c>
      <c r="K182" s="59">
        <v>0</v>
      </c>
      <c r="L182" s="59">
        <v>0</v>
      </c>
      <c r="M182" s="59">
        <v>0</v>
      </c>
      <c r="N182" s="59">
        <v>0</v>
      </c>
      <c r="O182" s="59">
        <v>0</v>
      </c>
      <c r="P182" s="59">
        <v>0</v>
      </c>
      <c r="Q182" s="59">
        <v>0</v>
      </c>
      <c r="R182" s="59">
        <v>0</v>
      </c>
      <c r="S182" s="59">
        <v>0</v>
      </c>
      <c r="T182" s="59">
        <v>0</v>
      </c>
      <c r="U182" s="59">
        <v>0</v>
      </c>
      <c r="V182" s="59">
        <v>0</v>
      </c>
      <c r="W182" s="59">
        <v>0</v>
      </c>
      <c r="X182" s="59">
        <v>0</v>
      </c>
      <c r="Y182" s="59">
        <v>0</v>
      </c>
      <c r="Z182" s="59">
        <v>0</v>
      </c>
      <c r="AA182" s="59">
        <v>0</v>
      </c>
      <c r="AB182" s="59">
        <v>0</v>
      </c>
      <c r="AC182" s="59">
        <v>0</v>
      </c>
      <c r="AD182" s="59">
        <v>0</v>
      </c>
      <c r="AE182" s="59">
        <v>0</v>
      </c>
      <c r="AF182" s="59">
        <v>0</v>
      </c>
      <c r="AG182" s="59">
        <v>0</v>
      </c>
      <c r="AH182" s="59">
        <v>0</v>
      </c>
      <c r="AI182" s="59">
        <v>0</v>
      </c>
      <c r="AJ182" s="59">
        <v>0</v>
      </c>
      <c r="AK182" s="59">
        <v>0</v>
      </c>
      <c r="AL182" s="59">
        <v>0</v>
      </c>
      <c r="AM182" s="59">
        <v>0</v>
      </c>
    </row>
    <row r="183" spans="1:39">
      <c r="A183" s="64" t="s">
        <v>304</v>
      </c>
      <c r="B183" s="59">
        <v>5.9999999999999995E-5</v>
      </c>
      <c r="C183" s="59">
        <v>0</v>
      </c>
      <c r="D183" s="59">
        <v>0</v>
      </c>
      <c r="E183" s="59">
        <v>0</v>
      </c>
      <c r="F183" s="59">
        <v>0</v>
      </c>
      <c r="G183" s="59">
        <v>0</v>
      </c>
      <c r="H183" s="59">
        <v>3.1454200000000001</v>
      </c>
      <c r="I183" s="59">
        <v>0</v>
      </c>
      <c r="J183" s="59">
        <v>0</v>
      </c>
      <c r="K183" s="59">
        <v>0</v>
      </c>
      <c r="L183" s="59">
        <v>0</v>
      </c>
      <c r="M183" s="59">
        <v>0</v>
      </c>
      <c r="N183" s="59">
        <v>23.968130000000002</v>
      </c>
      <c r="O183" s="59">
        <v>362.02199999999999</v>
      </c>
      <c r="P183" s="59">
        <v>0</v>
      </c>
      <c r="Q183" s="59">
        <v>0</v>
      </c>
      <c r="R183" s="59">
        <v>0</v>
      </c>
      <c r="S183" s="59">
        <v>0</v>
      </c>
      <c r="T183" s="59">
        <v>0</v>
      </c>
      <c r="U183" s="59">
        <v>0</v>
      </c>
      <c r="V183" s="59">
        <v>0</v>
      </c>
      <c r="W183" s="59">
        <v>0</v>
      </c>
      <c r="X183" s="59">
        <v>0</v>
      </c>
      <c r="Y183" s="59">
        <v>0</v>
      </c>
      <c r="Z183" s="59">
        <v>1853.3439900000001</v>
      </c>
      <c r="AA183" s="59">
        <v>40.298099999999998</v>
      </c>
      <c r="AB183" s="59">
        <v>0</v>
      </c>
      <c r="AC183" s="59">
        <v>0</v>
      </c>
      <c r="AD183" s="59">
        <v>0</v>
      </c>
      <c r="AE183" s="59">
        <v>195.34455</v>
      </c>
      <c r="AF183" s="59">
        <v>62.500660000000003</v>
      </c>
      <c r="AG183" s="59">
        <v>0</v>
      </c>
      <c r="AH183" s="59">
        <v>0</v>
      </c>
      <c r="AI183" s="59">
        <v>0</v>
      </c>
      <c r="AJ183" s="59">
        <v>63.518120000000003</v>
      </c>
      <c r="AK183" s="59">
        <v>25.64884</v>
      </c>
      <c r="AL183" s="59">
        <v>0</v>
      </c>
      <c r="AM183" s="59">
        <v>2629.7898700000001</v>
      </c>
    </row>
    <row r="184" spans="1:39">
      <c r="A184" s="64" t="s">
        <v>305</v>
      </c>
      <c r="B184" s="59">
        <v>691.50496999999996</v>
      </c>
      <c r="C184" s="59">
        <v>0</v>
      </c>
      <c r="D184" s="59">
        <v>287.54940000000005</v>
      </c>
      <c r="E184" s="59">
        <v>0</v>
      </c>
      <c r="F184" s="59">
        <v>287.98298</v>
      </c>
      <c r="G184" s="59">
        <v>1223.44236</v>
      </c>
      <c r="H184" s="59">
        <v>1084.8056899999999</v>
      </c>
      <c r="I184" s="59">
        <v>0.33</v>
      </c>
      <c r="J184" s="59">
        <v>7.74</v>
      </c>
      <c r="K184" s="59">
        <v>355.36014</v>
      </c>
      <c r="L184" s="59">
        <v>25.790770000000002</v>
      </c>
      <c r="M184" s="59">
        <v>0</v>
      </c>
      <c r="N184" s="59">
        <v>335.92054999999999</v>
      </c>
      <c r="O184" s="59">
        <v>127.84506</v>
      </c>
      <c r="P184" s="59">
        <v>1067.7353400000002</v>
      </c>
      <c r="Q184" s="59">
        <v>2933.2283199999997</v>
      </c>
      <c r="R184" s="59">
        <v>154.136</v>
      </c>
      <c r="S184" s="59">
        <v>579.02035000000001</v>
      </c>
      <c r="T184" s="59">
        <v>1184.7460700000001</v>
      </c>
      <c r="U184" s="59">
        <v>908.53549999999996</v>
      </c>
      <c r="V184" s="59">
        <v>183.81980999999999</v>
      </c>
      <c r="W184" s="59">
        <v>984.16</v>
      </c>
      <c r="X184" s="59">
        <v>3090.6350699999998</v>
      </c>
      <c r="Y184" s="59">
        <v>2E-3</v>
      </c>
      <c r="Z184" s="59">
        <v>421.13784999999996</v>
      </c>
      <c r="AA184" s="59">
        <v>139.32683</v>
      </c>
      <c r="AB184" s="59">
        <v>0</v>
      </c>
      <c r="AC184" s="59">
        <v>789.18174999999997</v>
      </c>
      <c r="AD184" s="59">
        <v>161.1789</v>
      </c>
      <c r="AE184" s="59">
        <v>26.97786</v>
      </c>
      <c r="AF184" s="59">
        <v>3.492</v>
      </c>
      <c r="AG184" s="59">
        <v>229.07957000000002</v>
      </c>
      <c r="AH184" s="59">
        <v>147.07213000000002</v>
      </c>
      <c r="AI184" s="59">
        <v>0</v>
      </c>
      <c r="AJ184" s="59">
        <v>0</v>
      </c>
      <c r="AK184" s="59">
        <v>0</v>
      </c>
      <c r="AL184" s="59">
        <v>0</v>
      </c>
      <c r="AM184" s="59">
        <v>17431.737269999998</v>
      </c>
    </row>
    <row r="185" spans="1:39">
      <c r="A185" s="63" t="s">
        <v>306</v>
      </c>
      <c r="B185" s="59">
        <v>0</v>
      </c>
      <c r="C185" s="59">
        <v>0</v>
      </c>
      <c r="D185" s="59">
        <v>0</v>
      </c>
      <c r="E185" s="59">
        <v>0</v>
      </c>
      <c r="F185" s="59">
        <v>0</v>
      </c>
      <c r="G185" s="59">
        <v>0</v>
      </c>
      <c r="H185" s="59">
        <v>0</v>
      </c>
      <c r="I185" s="59">
        <v>0</v>
      </c>
      <c r="J185" s="59">
        <v>0</v>
      </c>
      <c r="K185" s="59">
        <v>0</v>
      </c>
      <c r="L185" s="59">
        <v>0</v>
      </c>
      <c r="M185" s="59">
        <v>0</v>
      </c>
      <c r="N185" s="59">
        <v>0</v>
      </c>
      <c r="O185" s="59">
        <v>0</v>
      </c>
      <c r="P185" s="59">
        <v>0</v>
      </c>
      <c r="Q185" s="59">
        <v>0</v>
      </c>
      <c r="R185" s="59">
        <v>0</v>
      </c>
      <c r="S185" s="59">
        <v>0</v>
      </c>
      <c r="T185" s="59">
        <v>0</v>
      </c>
      <c r="U185" s="59">
        <v>0</v>
      </c>
      <c r="V185" s="59">
        <v>0</v>
      </c>
      <c r="W185" s="59">
        <v>0</v>
      </c>
      <c r="X185" s="59">
        <v>0</v>
      </c>
      <c r="Y185" s="59">
        <v>0</v>
      </c>
      <c r="Z185" s="59">
        <v>0</v>
      </c>
      <c r="AA185" s="59">
        <v>0</v>
      </c>
      <c r="AB185" s="59">
        <v>0</v>
      </c>
      <c r="AC185" s="59">
        <v>0</v>
      </c>
      <c r="AD185" s="59">
        <v>0</v>
      </c>
      <c r="AE185" s="59">
        <v>0</v>
      </c>
      <c r="AF185" s="59">
        <v>0</v>
      </c>
      <c r="AG185" s="59">
        <v>0</v>
      </c>
      <c r="AH185" s="59">
        <v>0</v>
      </c>
      <c r="AI185" s="59">
        <v>0</v>
      </c>
      <c r="AJ185" s="59">
        <v>0</v>
      </c>
      <c r="AK185" s="59">
        <v>0</v>
      </c>
      <c r="AL185" s="59">
        <v>0</v>
      </c>
      <c r="AM185" s="59">
        <v>0</v>
      </c>
    </row>
    <row r="186" spans="1:39">
      <c r="A186" s="64" t="s">
        <v>307</v>
      </c>
      <c r="B186" s="59">
        <v>0</v>
      </c>
      <c r="C186" s="59">
        <v>0</v>
      </c>
      <c r="D186" s="59">
        <v>0</v>
      </c>
      <c r="E186" s="59">
        <v>0</v>
      </c>
      <c r="F186" s="59">
        <v>0</v>
      </c>
      <c r="G186" s="59">
        <v>0</v>
      </c>
      <c r="H186" s="59">
        <v>0</v>
      </c>
      <c r="I186" s="59">
        <v>0</v>
      </c>
      <c r="J186" s="59">
        <v>0</v>
      </c>
      <c r="K186" s="59">
        <v>0</v>
      </c>
      <c r="L186" s="59">
        <v>0</v>
      </c>
      <c r="M186" s="59">
        <v>0</v>
      </c>
      <c r="N186" s="59">
        <v>0</v>
      </c>
      <c r="O186" s="59">
        <v>0</v>
      </c>
      <c r="P186" s="59">
        <v>0</v>
      </c>
      <c r="Q186" s="59">
        <v>0</v>
      </c>
      <c r="R186" s="59">
        <v>0</v>
      </c>
      <c r="S186" s="59">
        <v>0</v>
      </c>
      <c r="T186" s="59">
        <v>0</v>
      </c>
      <c r="U186" s="59">
        <v>0</v>
      </c>
      <c r="V186" s="59">
        <v>0</v>
      </c>
      <c r="W186" s="59">
        <v>0</v>
      </c>
      <c r="X186" s="59">
        <v>0</v>
      </c>
      <c r="Y186" s="59">
        <v>0</v>
      </c>
      <c r="Z186" s="59">
        <v>0</v>
      </c>
      <c r="AA186" s="59">
        <v>0</v>
      </c>
      <c r="AB186" s="59">
        <v>0</v>
      </c>
      <c r="AC186" s="59">
        <v>0</v>
      </c>
      <c r="AD186" s="59">
        <v>0</v>
      </c>
      <c r="AE186" s="59">
        <v>0</v>
      </c>
      <c r="AF186" s="59">
        <v>0</v>
      </c>
      <c r="AG186" s="59">
        <v>0</v>
      </c>
      <c r="AH186" s="59">
        <v>0</v>
      </c>
      <c r="AI186" s="59">
        <v>0</v>
      </c>
      <c r="AJ186" s="59">
        <v>0</v>
      </c>
      <c r="AK186" s="59">
        <v>0</v>
      </c>
      <c r="AL186" s="59">
        <v>0</v>
      </c>
      <c r="AM186" s="59">
        <v>0</v>
      </c>
    </row>
    <row r="187" spans="1:39">
      <c r="A187" s="63" t="s">
        <v>308</v>
      </c>
      <c r="B187" s="59">
        <v>79486.528609999994</v>
      </c>
      <c r="C187" s="59">
        <v>45031.319390000004</v>
      </c>
      <c r="D187" s="59">
        <v>54026.586560000003</v>
      </c>
      <c r="E187" s="59">
        <v>50398.57879</v>
      </c>
      <c r="F187" s="59">
        <v>45024.54739</v>
      </c>
      <c r="G187" s="59">
        <v>33574.734810000002</v>
      </c>
      <c r="H187" s="59">
        <v>22333.66288</v>
      </c>
      <c r="I187" s="59">
        <v>43172.048750000002</v>
      </c>
      <c r="J187" s="59">
        <v>37004.352920000005</v>
      </c>
      <c r="K187" s="59">
        <v>34383.438979999999</v>
      </c>
      <c r="L187" s="59">
        <v>19932.58253</v>
      </c>
      <c r="M187" s="59">
        <v>16661.009449999998</v>
      </c>
      <c r="N187" s="59">
        <v>22322.80616</v>
      </c>
      <c r="O187" s="59">
        <v>21966.532159999999</v>
      </c>
      <c r="P187" s="59">
        <v>14886.24109</v>
      </c>
      <c r="Q187" s="59">
        <v>4172.2557699999998</v>
      </c>
      <c r="R187" s="59">
        <v>8980.8332300000002</v>
      </c>
      <c r="S187" s="59">
        <v>6172.4475199999997</v>
      </c>
      <c r="T187" s="59">
        <v>32435.919249999999</v>
      </c>
      <c r="U187" s="59">
        <v>21862.833350000001</v>
      </c>
      <c r="V187" s="59">
        <v>9823.3383400000002</v>
      </c>
      <c r="W187" s="59">
        <v>9031.377050000001</v>
      </c>
      <c r="X187" s="59">
        <v>20471.105649999998</v>
      </c>
      <c r="Y187" s="59">
        <v>12815.056430000001</v>
      </c>
      <c r="Z187" s="59">
        <v>3246.7846</v>
      </c>
      <c r="AA187" s="59">
        <v>9438.2107899999992</v>
      </c>
      <c r="AB187" s="59">
        <v>11377.687900000001</v>
      </c>
      <c r="AC187" s="59">
        <v>25618.925179999998</v>
      </c>
      <c r="AD187" s="59">
        <v>1253.9376499999998</v>
      </c>
      <c r="AE187" s="59">
        <v>23726.719069999999</v>
      </c>
      <c r="AF187" s="59">
        <v>22473.718679999998</v>
      </c>
      <c r="AG187" s="59">
        <v>7585.3396299999995</v>
      </c>
      <c r="AH187" s="59">
        <v>8120.8644800000002</v>
      </c>
      <c r="AI187" s="59">
        <v>7333.19704</v>
      </c>
      <c r="AJ187" s="59">
        <v>50.313910000000007</v>
      </c>
      <c r="AK187" s="59">
        <v>3206.36634</v>
      </c>
      <c r="AL187" s="59">
        <v>9583.2722200000007</v>
      </c>
      <c r="AM187" s="59">
        <v>798985.47454999993</v>
      </c>
    </row>
    <row r="188" spans="1:39">
      <c r="A188" s="64" t="s">
        <v>309</v>
      </c>
      <c r="B188" s="59">
        <v>52845.711880000003</v>
      </c>
      <c r="C188" s="59">
        <v>32431.69154</v>
      </c>
      <c r="D188" s="59">
        <v>29847.924019999999</v>
      </c>
      <c r="E188" s="59">
        <v>15287.885289999998</v>
      </c>
      <c r="F188" s="59">
        <v>25809.123379999997</v>
      </c>
      <c r="G188" s="59">
        <v>12782.692509999999</v>
      </c>
      <c r="H188" s="59">
        <v>6244.4200599999995</v>
      </c>
      <c r="I188" s="59">
        <v>3313.2552900000001</v>
      </c>
      <c r="J188" s="59">
        <v>10008.42002</v>
      </c>
      <c r="K188" s="59">
        <v>14904.48979</v>
      </c>
      <c r="L188" s="59">
        <v>13370.24562</v>
      </c>
      <c r="M188" s="59">
        <v>7375.4800700000005</v>
      </c>
      <c r="N188" s="59">
        <v>4276.59951</v>
      </c>
      <c r="O188" s="59">
        <v>5290.37194</v>
      </c>
      <c r="P188" s="59">
        <v>5076.8620999999994</v>
      </c>
      <c r="Q188" s="59">
        <v>1919.96426</v>
      </c>
      <c r="R188" s="59">
        <v>809.20017000000007</v>
      </c>
      <c r="S188" s="59">
        <v>107.88122</v>
      </c>
      <c r="T188" s="59">
        <v>26165.564160000002</v>
      </c>
      <c r="U188" s="59">
        <v>18539.833449999998</v>
      </c>
      <c r="V188" s="59">
        <v>5486.8053899999995</v>
      </c>
      <c r="W188" s="59">
        <v>4453.1936999999998</v>
      </c>
      <c r="X188" s="59">
        <v>2874.2356</v>
      </c>
      <c r="Y188" s="59">
        <v>9032.2081999999991</v>
      </c>
      <c r="Z188" s="59">
        <v>1545.8855100000001</v>
      </c>
      <c r="AA188" s="59">
        <v>726.10549000000003</v>
      </c>
      <c r="AB188" s="59">
        <v>2903.4161600000002</v>
      </c>
      <c r="AC188" s="59">
        <v>3993.30843</v>
      </c>
      <c r="AD188" s="59">
        <v>592.58443</v>
      </c>
      <c r="AE188" s="59">
        <v>8764.6064900000001</v>
      </c>
      <c r="AF188" s="59">
        <v>3768.6949900000004</v>
      </c>
      <c r="AG188" s="59">
        <v>981.46485999999993</v>
      </c>
      <c r="AH188" s="59">
        <v>1368.1537700000001</v>
      </c>
      <c r="AI188" s="59">
        <v>1187.94</v>
      </c>
      <c r="AJ188" s="59">
        <v>24.68891</v>
      </c>
      <c r="AK188" s="59">
        <v>1153.84753</v>
      </c>
      <c r="AL188" s="59">
        <v>2038.3579299999999</v>
      </c>
      <c r="AM188" s="59">
        <v>337303.11366999999</v>
      </c>
    </row>
    <row r="189" spans="1:39">
      <c r="A189" s="64" t="s">
        <v>310</v>
      </c>
      <c r="B189" s="59">
        <v>26640.816729999999</v>
      </c>
      <c r="C189" s="59">
        <v>12599.627849999999</v>
      </c>
      <c r="D189" s="59">
        <v>24178.662539999998</v>
      </c>
      <c r="E189" s="59">
        <v>10202.83568</v>
      </c>
      <c r="F189" s="59">
        <v>19215.424010000002</v>
      </c>
      <c r="G189" s="59">
        <v>5516.2571200000002</v>
      </c>
      <c r="H189" s="59">
        <v>16089.242819999999</v>
      </c>
      <c r="I189" s="59">
        <v>31208.64993</v>
      </c>
      <c r="J189" s="59">
        <v>3914.4081200000001</v>
      </c>
      <c r="K189" s="59">
        <v>3484.6082099999999</v>
      </c>
      <c r="L189" s="59">
        <v>6562.33691</v>
      </c>
      <c r="M189" s="59">
        <v>2269.1430599999999</v>
      </c>
      <c r="N189" s="59">
        <v>7046.8953799999999</v>
      </c>
      <c r="O189" s="59">
        <v>16676.160220000002</v>
      </c>
      <c r="P189" s="59">
        <v>9061.6939999999995</v>
      </c>
      <c r="Q189" s="59">
        <v>903.58372999999995</v>
      </c>
      <c r="R189" s="59">
        <v>6559.1176699999996</v>
      </c>
      <c r="S189" s="59">
        <v>827.62605000000008</v>
      </c>
      <c r="T189" s="59">
        <v>6270.35509</v>
      </c>
      <c r="U189" s="59">
        <v>2019.56945</v>
      </c>
      <c r="V189" s="59">
        <v>4336.5329499999998</v>
      </c>
      <c r="W189" s="59">
        <v>2133.1628799999999</v>
      </c>
      <c r="X189" s="59">
        <v>17596.870050000001</v>
      </c>
      <c r="Y189" s="59">
        <v>952.35378000000003</v>
      </c>
      <c r="Z189" s="59">
        <v>402.66991999999999</v>
      </c>
      <c r="AA189" s="59">
        <v>4162.6928399999997</v>
      </c>
      <c r="AB189" s="59">
        <v>27.351839999999999</v>
      </c>
      <c r="AC189" s="59">
        <v>13283.44267</v>
      </c>
      <c r="AD189" s="59">
        <v>84.313109999999995</v>
      </c>
      <c r="AE189" s="59">
        <v>2306.7527400000004</v>
      </c>
      <c r="AF189" s="59">
        <v>361.51321000000002</v>
      </c>
      <c r="AG189" s="59">
        <v>3390.3562400000001</v>
      </c>
      <c r="AH189" s="59">
        <v>320.76434</v>
      </c>
      <c r="AI189" s="59">
        <v>130.56067999999999</v>
      </c>
      <c r="AJ189" s="59">
        <v>0</v>
      </c>
      <c r="AK189" s="59">
        <v>2052.51881</v>
      </c>
      <c r="AL189" s="59">
        <v>1864.6979199999998</v>
      </c>
      <c r="AM189" s="59">
        <v>264653.56855000003</v>
      </c>
    </row>
    <row r="190" spans="1:39">
      <c r="A190" s="64" t="s">
        <v>311</v>
      </c>
      <c r="B190" s="59">
        <v>0</v>
      </c>
      <c r="C190" s="59">
        <v>0</v>
      </c>
      <c r="D190" s="59">
        <v>0</v>
      </c>
      <c r="E190" s="59">
        <v>24907.857820000001</v>
      </c>
      <c r="F190" s="59">
        <v>0</v>
      </c>
      <c r="G190" s="59">
        <v>15275.785179999999</v>
      </c>
      <c r="H190" s="59">
        <v>0</v>
      </c>
      <c r="I190" s="59">
        <v>8650.1435299999994</v>
      </c>
      <c r="J190" s="59">
        <v>23081.52478</v>
      </c>
      <c r="K190" s="59">
        <v>15994.340980000001</v>
      </c>
      <c r="L190" s="59">
        <v>0</v>
      </c>
      <c r="M190" s="59">
        <v>7016.3863200000005</v>
      </c>
      <c r="N190" s="59">
        <v>10999.31127</v>
      </c>
      <c r="O190" s="59">
        <v>0</v>
      </c>
      <c r="P190" s="59">
        <v>747.68498999999997</v>
      </c>
      <c r="Q190" s="59">
        <v>1348.70778</v>
      </c>
      <c r="R190" s="59">
        <v>1612.5153899999998</v>
      </c>
      <c r="S190" s="59">
        <v>5236.9402499999997</v>
      </c>
      <c r="T190" s="59">
        <v>0</v>
      </c>
      <c r="U190" s="59">
        <v>1303.4304500000001</v>
      </c>
      <c r="V190" s="59">
        <v>0</v>
      </c>
      <c r="W190" s="59">
        <v>2445.0204700000004</v>
      </c>
      <c r="X190" s="59">
        <v>0</v>
      </c>
      <c r="Y190" s="59">
        <v>2830.4944500000001</v>
      </c>
      <c r="Z190" s="59">
        <v>1298.2291699999998</v>
      </c>
      <c r="AA190" s="59">
        <v>4549.4124599999996</v>
      </c>
      <c r="AB190" s="59">
        <v>8446.9199000000008</v>
      </c>
      <c r="AC190" s="59">
        <v>8342.1740800000007</v>
      </c>
      <c r="AD190" s="59">
        <v>577.04011000000003</v>
      </c>
      <c r="AE190" s="59">
        <v>12655.359839999999</v>
      </c>
      <c r="AF190" s="59">
        <v>18343.510480000001</v>
      </c>
      <c r="AG190" s="59">
        <v>3213.5185299999998</v>
      </c>
      <c r="AH190" s="59">
        <v>6431.9463699999997</v>
      </c>
      <c r="AI190" s="59">
        <v>6014.6963599999999</v>
      </c>
      <c r="AJ190" s="59">
        <v>25.625</v>
      </c>
      <c r="AK190" s="59">
        <v>0</v>
      </c>
      <c r="AL190" s="59">
        <v>5680.2163700000001</v>
      </c>
      <c r="AM190" s="59">
        <v>197028.79233000003</v>
      </c>
    </row>
    <row r="191" spans="1:39">
      <c r="A191" s="63" t="s">
        <v>312</v>
      </c>
      <c r="B191" s="59">
        <v>434.50910999999996</v>
      </c>
      <c r="C191" s="59">
        <v>3462.0118600000001</v>
      </c>
      <c r="D191" s="59">
        <v>2243.2867099999999</v>
      </c>
      <c r="E191" s="59">
        <v>778.25105000000008</v>
      </c>
      <c r="F191" s="59">
        <v>861.94835</v>
      </c>
      <c r="G191" s="59">
        <v>1849.3641399999999</v>
      </c>
      <c r="H191" s="59">
        <v>724.23415</v>
      </c>
      <c r="I191" s="59">
        <v>1720.76351</v>
      </c>
      <c r="J191" s="59">
        <v>215.49462</v>
      </c>
      <c r="K191" s="59">
        <v>999.93961999999999</v>
      </c>
      <c r="L191" s="59">
        <v>-5338.0096700000004</v>
      </c>
      <c r="M191" s="59">
        <v>2547.7181700000001</v>
      </c>
      <c r="N191" s="59">
        <v>2110.8038999999999</v>
      </c>
      <c r="O191" s="59">
        <v>131.47851</v>
      </c>
      <c r="P191" s="59">
        <v>569.65016000000003</v>
      </c>
      <c r="Q191" s="59">
        <v>5.1215000000000002</v>
      </c>
      <c r="R191" s="59">
        <v>-1408.7596599999999</v>
      </c>
      <c r="S191" s="59">
        <v>-562.34752000000003</v>
      </c>
      <c r="T191" s="59">
        <v>1574.0625700000001</v>
      </c>
      <c r="U191" s="59">
        <v>577.14191000000005</v>
      </c>
      <c r="V191" s="59">
        <v>-708.97109</v>
      </c>
      <c r="W191" s="59">
        <v>-385.14489000000003</v>
      </c>
      <c r="X191" s="59">
        <v>1652.90245</v>
      </c>
      <c r="Y191" s="59">
        <v>154.32948999999999</v>
      </c>
      <c r="Z191" s="59">
        <v>-191.74817000000002</v>
      </c>
      <c r="AA191" s="59">
        <v>-1333.5055400000001</v>
      </c>
      <c r="AB191" s="59">
        <v>784.10033999999996</v>
      </c>
      <c r="AC191" s="59">
        <v>134.01814000000002</v>
      </c>
      <c r="AD191" s="59">
        <v>-2626.3644199999999</v>
      </c>
      <c r="AE191" s="59">
        <v>1089.5836299999999</v>
      </c>
      <c r="AF191" s="59">
        <v>262.81703000000005</v>
      </c>
      <c r="AG191" s="59">
        <v>-58.583440000000003</v>
      </c>
      <c r="AH191" s="59">
        <v>-410.88015999999999</v>
      </c>
      <c r="AI191" s="59">
        <v>-177.45919000000001</v>
      </c>
      <c r="AJ191" s="59">
        <v>-357.95878999999996</v>
      </c>
      <c r="AK191" s="59">
        <v>469.60496000000001</v>
      </c>
      <c r="AL191" s="59">
        <v>56.104639999999996</v>
      </c>
      <c r="AM191" s="59">
        <v>11849.50798</v>
      </c>
    </row>
    <row r="192" spans="1:39">
      <c r="A192" s="64" t="s">
        <v>313</v>
      </c>
      <c r="B192" s="59">
        <v>0</v>
      </c>
      <c r="C192" s="59">
        <v>0</v>
      </c>
      <c r="D192" s="59">
        <v>0</v>
      </c>
      <c r="E192" s="59">
        <v>0</v>
      </c>
      <c r="F192" s="59">
        <v>0</v>
      </c>
      <c r="G192" s="59">
        <v>1347.48777</v>
      </c>
      <c r="H192" s="59">
        <v>0</v>
      </c>
      <c r="I192" s="59">
        <v>1613.6974499999999</v>
      </c>
      <c r="J192" s="59">
        <v>0</v>
      </c>
      <c r="K192" s="59">
        <v>0</v>
      </c>
      <c r="L192" s="59">
        <v>-4681.8898300000001</v>
      </c>
      <c r="M192" s="59">
        <v>449.80218000000002</v>
      </c>
      <c r="N192" s="59">
        <v>604.43047999999999</v>
      </c>
      <c r="O192" s="59">
        <v>0</v>
      </c>
      <c r="P192" s="59">
        <v>0</v>
      </c>
      <c r="Q192" s="59">
        <v>0</v>
      </c>
      <c r="R192" s="59">
        <v>0</v>
      </c>
      <c r="S192" s="59">
        <v>0</v>
      </c>
      <c r="T192" s="59">
        <v>0</v>
      </c>
      <c r="U192" s="59">
        <v>-1.0000000000000001E-5</v>
      </c>
      <c r="V192" s="59">
        <v>0</v>
      </c>
      <c r="W192" s="59">
        <v>0</v>
      </c>
      <c r="X192" s="59">
        <v>1550.6904500000001</v>
      </c>
      <c r="Y192" s="59">
        <v>0</v>
      </c>
      <c r="Z192" s="59">
        <v>937.56153000000006</v>
      </c>
      <c r="AA192" s="59">
        <v>0</v>
      </c>
      <c r="AB192" s="59">
        <v>0</v>
      </c>
      <c r="AC192" s="59">
        <v>0</v>
      </c>
      <c r="AD192" s="59">
        <v>-2727.7038399999997</v>
      </c>
      <c r="AE192" s="59">
        <v>0</v>
      </c>
      <c r="AF192" s="59">
        <v>0</v>
      </c>
      <c r="AG192" s="59">
        <v>0</v>
      </c>
      <c r="AH192" s="59">
        <v>0</v>
      </c>
      <c r="AI192" s="59">
        <v>0</v>
      </c>
      <c r="AJ192" s="59">
        <v>0</v>
      </c>
      <c r="AK192" s="59">
        <v>0</v>
      </c>
      <c r="AL192" s="59">
        <v>0</v>
      </c>
      <c r="AM192" s="59">
        <v>-905.92381999999998</v>
      </c>
    </row>
    <row r="193" spans="1:39">
      <c r="A193" s="100" t="s">
        <v>314</v>
      </c>
      <c r="B193" s="59">
        <v>434.50910999999996</v>
      </c>
      <c r="C193" s="59">
        <v>3462.0118600000001</v>
      </c>
      <c r="D193" s="59">
        <v>2243.2867099999999</v>
      </c>
      <c r="E193" s="59">
        <v>778.25105000000008</v>
      </c>
      <c r="F193" s="59">
        <v>861.94835</v>
      </c>
      <c r="G193" s="59">
        <v>501.87637000000001</v>
      </c>
      <c r="H193" s="59">
        <v>724.23415</v>
      </c>
      <c r="I193" s="59">
        <v>107.06605999999999</v>
      </c>
      <c r="J193" s="59">
        <v>215.49462</v>
      </c>
      <c r="K193" s="59">
        <v>999.93961999999999</v>
      </c>
      <c r="L193" s="59">
        <v>-656.11983999999995</v>
      </c>
      <c r="M193" s="59">
        <v>2097.9159900000004</v>
      </c>
      <c r="N193" s="59">
        <v>1506.3734199999999</v>
      </c>
      <c r="O193" s="59">
        <v>131.47851</v>
      </c>
      <c r="P193" s="59">
        <v>569.65016000000003</v>
      </c>
      <c r="Q193" s="59">
        <v>5.1215000000000002</v>
      </c>
      <c r="R193" s="59">
        <v>-1408.7596599999999</v>
      </c>
      <c r="S193" s="59">
        <v>-562.34752000000003</v>
      </c>
      <c r="T193" s="59">
        <v>1574.0625700000001</v>
      </c>
      <c r="U193" s="59">
        <v>577.14192000000003</v>
      </c>
      <c r="V193" s="59">
        <v>-708.97109</v>
      </c>
      <c r="W193" s="59">
        <v>-385.14489000000003</v>
      </c>
      <c r="X193" s="59">
        <v>102.212</v>
      </c>
      <c r="Y193" s="59">
        <v>154.32948999999999</v>
      </c>
      <c r="Z193" s="59">
        <v>-1129.3097</v>
      </c>
      <c r="AA193" s="59">
        <v>-1333.5055400000001</v>
      </c>
      <c r="AB193" s="59">
        <v>784.10033999999996</v>
      </c>
      <c r="AC193" s="59">
        <v>134.01814000000002</v>
      </c>
      <c r="AD193" s="59">
        <v>101.33942</v>
      </c>
      <c r="AE193" s="59">
        <v>1089.5836299999999</v>
      </c>
      <c r="AF193" s="59">
        <v>262.81703000000005</v>
      </c>
      <c r="AG193" s="59">
        <v>-58.583440000000003</v>
      </c>
      <c r="AH193" s="59">
        <v>-410.88015999999999</v>
      </c>
      <c r="AI193" s="59">
        <v>-177.45919000000001</v>
      </c>
      <c r="AJ193" s="59">
        <v>-357.95878999999996</v>
      </c>
      <c r="AK193" s="59">
        <v>469.60496000000001</v>
      </c>
      <c r="AL193" s="59">
        <v>56.104639999999996</v>
      </c>
      <c r="AM193" s="59">
        <v>12755.4318</v>
      </c>
    </row>
    <row r="194" spans="1:39">
      <c r="A194" s="387" t="s">
        <v>315</v>
      </c>
      <c r="B194" s="442">
        <v>1806674.2708599998</v>
      </c>
      <c r="C194" s="442">
        <v>523328.71876000002</v>
      </c>
      <c r="D194" s="442">
        <v>1105680.3091800001</v>
      </c>
      <c r="E194" s="442">
        <v>417305.78393000003</v>
      </c>
      <c r="F194" s="442">
        <v>238759.26063</v>
      </c>
      <c r="G194" s="442">
        <v>213386.32406000001</v>
      </c>
      <c r="H194" s="442">
        <v>151625.0227</v>
      </c>
      <c r="I194" s="442">
        <v>283837.45754000003</v>
      </c>
      <c r="J194" s="442">
        <v>238940.27098</v>
      </c>
      <c r="K194" s="442">
        <v>314607.45517999999</v>
      </c>
      <c r="L194" s="442">
        <v>140795.15406</v>
      </c>
      <c r="M194" s="442">
        <v>352196.20835000003</v>
      </c>
      <c r="N194" s="442">
        <v>387377.60927999998</v>
      </c>
      <c r="O194" s="442">
        <v>153894.71430000002</v>
      </c>
      <c r="P194" s="442">
        <v>170915.08715000001</v>
      </c>
      <c r="Q194" s="442">
        <v>72222.524040000004</v>
      </c>
      <c r="R194" s="442">
        <v>84785.459220000004</v>
      </c>
      <c r="S194" s="442">
        <v>100259.08553</v>
      </c>
      <c r="T194" s="442">
        <v>127821.12695999999</v>
      </c>
      <c r="U194" s="442">
        <v>215128.10240999999</v>
      </c>
      <c r="V194" s="442">
        <v>86726.78237999999</v>
      </c>
      <c r="W194" s="442">
        <v>121111.20487999999</v>
      </c>
      <c r="X194" s="442">
        <v>313900.96837999998</v>
      </c>
      <c r="Y194" s="442">
        <v>135010.83702000001</v>
      </c>
      <c r="Z194" s="442">
        <v>308725.2819</v>
      </c>
      <c r="AA194" s="442">
        <v>143806.98784000002</v>
      </c>
      <c r="AB194" s="442">
        <v>377985.56958999997</v>
      </c>
      <c r="AC194" s="442">
        <v>311481.79510000005</v>
      </c>
      <c r="AD194" s="442">
        <v>84033.560519999999</v>
      </c>
      <c r="AE194" s="442">
        <v>337172.59574000002</v>
      </c>
      <c r="AF194" s="442">
        <v>80005.965549999994</v>
      </c>
      <c r="AG194" s="442">
        <v>74088.455499999996</v>
      </c>
      <c r="AH194" s="442">
        <v>74997.893159999992</v>
      </c>
      <c r="AI194" s="442">
        <v>29756.96214</v>
      </c>
      <c r="AJ194" s="442">
        <v>50667.043100000003</v>
      </c>
      <c r="AK194" s="442">
        <v>20649.181659999998</v>
      </c>
      <c r="AL194" s="442">
        <v>142009.01528999998</v>
      </c>
      <c r="AM194" s="442">
        <v>9791670.0448700003</v>
      </c>
    </row>
    <row r="195" spans="1:39">
      <c r="A195" s="391" t="s">
        <v>316</v>
      </c>
      <c r="B195" s="442">
        <v>14760.123939999999</v>
      </c>
      <c r="C195" s="442">
        <v>0</v>
      </c>
      <c r="D195" s="442">
        <v>0</v>
      </c>
      <c r="E195" s="442">
        <v>0</v>
      </c>
      <c r="F195" s="442">
        <v>0</v>
      </c>
      <c r="G195" s="442">
        <v>0</v>
      </c>
      <c r="H195" s="442">
        <v>0</v>
      </c>
      <c r="I195" s="442">
        <v>0</v>
      </c>
      <c r="J195" s="442">
        <v>0</v>
      </c>
      <c r="K195" s="442">
        <v>0</v>
      </c>
      <c r="L195" s="442">
        <v>0</v>
      </c>
      <c r="M195" s="442">
        <v>0</v>
      </c>
      <c r="N195" s="442">
        <v>0</v>
      </c>
      <c r="O195" s="442">
        <v>0</v>
      </c>
      <c r="P195" s="442">
        <v>0</v>
      </c>
      <c r="Q195" s="442">
        <v>0</v>
      </c>
      <c r="R195" s="442">
        <v>0</v>
      </c>
      <c r="S195" s="442">
        <v>0</v>
      </c>
      <c r="T195" s="442">
        <v>0</v>
      </c>
      <c r="U195" s="442">
        <v>0</v>
      </c>
      <c r="V195" s="442">
        <v>0</v>
      </c>
      <c r="W195" s="442">
        <v>0</v>
      </c>
      <c r="X195" s="442">
        <v>0</v>
      </c>
      <c r="Y195" s="442">
        <v>0</v>
      </c>
      <c r="Z195" s="442">
        <v>0</v>
      </c>
      <c r="AA195" s="442">
        <v>0</v>
      </c>
      <c r="AB195" s="442">
        <v>0</v>
      </c>
      <c r="AC195" s="442">
        <v>0</v>
      </c>
      <c r="AD195" s="442">
        <v>0</v>
      </c>
      <c r="AE195" s="442">
        <v>0</v>
      </c>
      <c r="AF195" s="442">
        <v>0</v>
      </c>
      <c r="AG195" s="442">
        <v>0</v>
      </c>
      <c r="AH195" s="442">
        <v>0</v>
      </c>
      <c r="AI195" s="442">
        <v>0</v>
      </c>
      <c r="AJ195" s="442">
        <v>0</v>
      </c>
      <c r="AK195" s="442">
        <v>0</v>
      </c>
      <c r="AL195" s="442">
        <v>0</v>
      </c>
      <c r="AM195" s="442">
        <v>14760.123939999999</v>
      </c>
    </row>
    <row r="196" spans="1:39">
      <c r="A196" s="63" t="s">
        <v>317</v>
      </c>
      <c r="B196" s="59">
        <v>0</v>
      </c>
      <c r="C196" s="59">
        <v>0</v>
      </c>
      <c r="D196" s="59">
        <v>0</v>
      </c>
      <c r="E196" s="59">
        <v>0</v>
      </c>
      <c r="F196" s="59">
        <v>0</v>
      </c>
      <c r="G196" s="59">
        <v>0</v>
      </c>
      <c r="H196" s="59">
        <v>0</v>
      </c>
      <c r="I196" s="59">
        <v>0</v>
      </c>
      <c r="J196" s="59">
        <v>0</v>
      </c>
      <c r="K196" s="59">
        <v>0</v>
      </c>
      <c r="L196" s="59">
        <v>0</v>
      </c>
      <c r="M196" s="59">
        <v>0</v>
      </c>
      <c r="N196" s="59">
        <v>0</v>
      </c>
      <c r="O196" s="59">
        <v>0</v>
      </c>
      <c r="P196" s="59">
        <v>0</v>
      </c>
      <c r="Q196" s="59">
        <v>0</v>
      </c>
      <c r="R196" s="59">
        <v>0</v>
      </c>
      <c r="S196" s="59">
        <v>0</v>
      </c>
      <c r="T196" s="59">
        <v>0</v>
      </c>
      <c r="U196" s="59">
        <v>0</v>
      </c>
      <c r="V196" s="59">
        <v>0</v>
      </c>
      <c r="W196" s="59">
        <v>0</v>
      </c>
      <c r="X196" s="59">
        <v>0</v>
      </c>
      <c r="Y196" s="59">
        <v>0</v>
      </c>
      <c r="Z196" s="59">
        <v>0</v>
      </c>
      <c r="AA196" s="59">
        <v>0</v>
      </c>
      <c r="AB196" s="59">
        <v>0</v>
      </c>
      <c r="AC196" s="59">
        <v>0</v>
      </c>
      <c r="AD196" s="59">
        <v>0</v>
      </c>
      <c r="AE196" s="59">
        <v>0</v>
      </c>
      <c r="AF196" s="59">
        <v>0</v>
      </c>
      <c r="AG196" s="59">
        <v>0</v>
      </c>
      <c r="AH196" s="59">
        <v>0</v>
      </c>
      <c r="AI196" s="59">
        <v>0</v>
      </c>
      <c r="AJ196" s="59">
        <v>0</v>
      </c>
      <c r="AK196" s="59">
        <v>0</v>
      </c>
      <c r="AL196" s="59">
        <v>0</v>
      </c>
      <c r="AM196" s="59">
        <v>0</v>
      </c>
    </row>
    <row r="197" spans="1:39">
      <c r="A197" s="64" t="s">
        <v>318</v>
      </c>
      <c r="B197" s="59">
        <v>0</v>
      </c>
      <c r="C197" s="59">
        <v>0</v>
      </c>
      <c r="D197" s="59">
        <v>0</v>
      </c>
      <c r="E197" s="59">
        <v>0</v>
      </c>
      <c r="F197" s="59">
        <v>0</v>
      </c>
      <c r="G197" s="59">
        <v>0</v>
      </c>
      <c r="H197" s="59">
        <v>0</v>
      </c>
      <c r="I197" s="59">
        <v>0</v>
      </c>
      <c r="J197" s="59">
        <v>0</v>
      </c>
      <c r="K197" s="59">
        <v>0</v>
      </c>
      <c r="L197" s="59">
        <v>0</v>
      </c>
      <c r="M197" s="59">
        <v>0</v>
      </c>
      <c r="N197" s="59">
        <v>0</v>
      </c>
      <c r="O197" s="59">
        <v>0</v>
      </c>
      <c r="P197" s="59">
        <v>0</v>
      </c>
      <c r="Q197" s="59">
        <v>0</v>
      </c>
      <c r="R197" s="59">
        <v>0</v>
      </c>
      <c r="S197" s="59">
        <v>0</v>
      </c>
      <c r="T197" s="59">
        <v>0</v>
      </c>
      <c r="U197" s="59">
        <v>0</v>
      </c>
      <c r="V197" s="59">
        <v>0</v>
      </c>
      <c r="W197" s="59">
        <v>0</v>
      </c>
      <c r="X197" s="59">
        <v>0</v>
      </c>
      <c r="Y197" s="59">
        <v>0</v>
      </c>
      <c r="Z197" s="59">
        <v>0</v>
      </c>
      <c r="AA197" s="59">
        <v>0</v>
      </c>
      <c r="AB197" s="59">
        <v>0</v>
      </c>
      <c r="AC197" s="59">
        <v>0</v>
      </c>
      <c r="AD197" s="59">
        <v>0</v>
      </c>
      <c r="AE197" s="59">
        <v>0</v>
      </c>
      <c r="AF197" s="59">
        <v>0</v>
      </c>
      <c r="AG197" s="59">
        <v>0</v>
      </c>
      <c r="AH197" s="59">
        <v>0</v>
      </c>
      <c r="AI197" s="59">
        <v>0</v>
      </c>
      <c r="AJ197" s="59">
        <v>0</v>
      </c>
      <c r="AK197" s="59">
        <v>0</v>
      </c>
      <c r="AL197" s="59">
        <v>0</v>
      </c>
      <c r="AM197" s="59">
        <v>0</v>
      </c>
    </row>
    <row r="198" spans="1:39">
      <c r="A198" s="64" t="s">
        <v>319</v>
      </c>
      <c r="B198" s="59">
        <v>0</v>
      </c>
      <c r="C198" s="59">
        <v>0</v>
      </c>
      <c r="D198" s="59">
        <v>0</v>
      </c>
      <c r="E198" s="59">
        <v>0</v>
      </c>
      <c r="F198" s="59">
        <v>0</v>
      </c>
      <c r="G198" s="59">
        <v>0</v>
      </c>
      <c r="H198" s="59">
        <v>0</v>
      </c>
      <c r="I198" s="59">
        <v>0</v>
      </c>
      <c r="J198" s="59">
        <v>0</v>
      </c>
      <c r="K198" s="59">
        <v>0</v>
      </c>
      <c r="L198" s="59">
        <v>0</v>
      </c>
      <c r="M198" s="59">
        <v>0</v>
      </c>
      <c r="N198" s="59">
        <v>0</v>
      </c>
      <c r="O198" s="59">
        <v>0</v>
      </c>
      <c r="P198" s="59">
        <v>0</v>
      </c>
      <c r="Q198" s="59">
        <v>0</v>
      </c>
      <c r="R198" s="59">
        <v>0</v>
      </c>
      <c r="S198" s="59">
        <v>0</v>
      </c>
      <c r="T198" s="59">
        <v>0</v>
      </c>
      <c r="U198" s="59">
        <v>0</v>
      </c>
      <c r="V198" s="59">
        <v>0</v>
      </c>
      <c r="W198" s="59">
        <v>0</v>
      </c>
      <c r="X198" s="59">
        <v>0</v>
      </c>
      <c r="Y198" s="59">
        <v>0</v>
      </c>
      <c r="Z198" s="59">
        <v>0</v>
      </c>
      <c r="AA198" s="59">
        <v>0</v>
      </c>
      <c r="AB198" s="59">
        <v>0</v>
      </c>
      <c r="AC198" s="59">
        <v>0</v>
      </c>
      <c r="AD198" s="59">
        <v>0</v>
      </c>
      <c r="AE198" s="59">
        <v>0</v>
      </c>
      <c r="AF198" s="59">
        <v>0</v>
      </c>
      <c r="AG198" s="59">
        <v>0</v>
      </c>
      <c r="AH198" s="59">
        <v>0</v>
      </c>
      <c r="AI198" s="59">
        <v>0</v>
      </c>
      <c r="AJ198" s="59">
        <v>0</v>
      </c>
      <c r="AK198" s="59">
        <v>0</v>
      </c>
      <c r="AL198" s="59">
        <v>0</v>
      </c>
      <c r="AM198" s="59">
        <v>0</v>
      </c>
    </row>
    <row r="199" spans="1:39">
      <c r="A199" s="64" t="s">
        <v>320</v>
      </c>
      <c r="B199" s="59">
        <v>0</v>
      </c>
      <c r="C199" s="59">
        <v>0</v>
      </c>
      <c r="D199" s="59">
        <v>0</v>
      </c>
      <c r="E199" s="59">
        <v>0</v>
      </c>
      <c r="F199" s="59">
        <v>0</v>
      </c>
      <c r="G199" s="59">
        <v>0</v>
      </c>
      <c r="H199" s="59">
        <v>0</v>
      </c>
      <c r="I199" s="59">
        <v>0</v>
      </c>
      <c r="J199" s="59">
        <v>0</v>
      </c>
      <c r="K199" s="59">
        <v>0</v>
      </c>
      <c r="L199" s="59">
        <v>0</v>
      </c>
      <c r="M199" s="59">
        <v>0</v>
      </c>
      <c r="N199" s="59">
        <v>0</v>
      </c>
      <c r="O199" s="59">
        <v>0</v>
      </c>
      <c r="P199" s="59">
        <v>0</v>
      </c>
      <c r="Q199" s="59">
        <v>0</v>
      </c>
      <c r="R199" s="59">
        <v>0</v>
      </c>
      <c r="S199" s="59">
        <v>0</v>
      </c>
      <c r="T199" s="59">
        <v>0</v>
      </c>
      <c r="U199" s="59">
        <v>0</v>
      </c>
      <c r="V199" s="59">
        <v>0</v>
      </c>
      <c r="W199" s="59">
        <v>0</v>
      </c>
      <c r="X199" s="59">
        <v>0</v>
      </c>
      <c r="Y199" s="59">
        <v>0</v>
      </c>
      <c r="Z199" s="59">
        <v>0</v>
      </c>
      <c r="AA199" s="59">
        <v>0</v>
      </c>
      <c r="AB199" s="59">
        <v>0</v>
      </c>
      <c r="AC199" s="59">
        <v>0</v>
      </c>
      <c r="AD199" s="59">
        <v>0</v>
      </c>
      <c r="AE199" s="59">
        <v>0</v>
      </c>
      <c r="AF199" s="59">
        <v>0</v>
      </c>
      <c r="AG199" s="59">
        <v>0</v>
      </c>
      <c r="AH199" s="59">
        <v>0</v>
      </c>
      <c r="AI199" s="59">
        <v>0</v>
      </c>
      <c r="AJ199" s="59">
        <v>0</v>
      </c>
      <c r="AK199" s="59">
        <v>0</v>
      </c>
      <c r="AL199" s="59">
        <v>0</v>
      </c>
      <c r="AM199" s="59">
        <v>0</v>
      </c>
    </row>
    <row r="200" spans="1:39">
      <c r="A200" s="64" t="s">
        <v>321</v>
      </c>
      <c r="B200" s="59">
        <v>0</v>
      </c>
      <c r="C200" s="59">
        <v>0</v>
      </c>
      <c r="D200" s="59">
        <v>0</v>
      </c>
      <c r="E200" s="59">
        <v>0</v>
      </c>
      <c r="F200" s="59">
        <v>0</v>
      </c>
      <c r="G200" s="59">
        <v>0</v>
      </c>
      <c r="H200" s="59">
        <v>0</v>
      </c>
      <c r="I200" s="59">
        <v>0</v>
      </c>
      <c r="J200" s="59">
        <v>0</v>
      </c>
      <c r="K200" s="59">
        <v>0</v>
      </c>
      <c r="L200" s="59">
        <v>0</v>
      </c>
      <c r="M200" s="59">
        <v>0</v>
      </c>
      <c r="N200" s="59">
        <v>0</v>
      </c>
      <c r="O200" s="59">
        <v>0</v>
      </c>
      <c r="P200" s="59">
        <v>0</v>
      </c>
      <c r="Q200" s="59">
        <v>0</v>
      </c>
      <c r="R200" s="59">
        <v>0</v>
      </c>
      <c r="S200" s="59">
        <v>0</v>
      </c>
      <c r="T200" s="59">
        <v>0</v>
      </c>
      <c r="U200" s="59">
        <v>0</v>
      </c>
      <c r="V200" s="59">
        <v>0</v>
      </c>
      <c r="W200" s="59">
        <v>0</v>
      </c>
      <c r="X200" s="59">
        <v>0</v>
      </c>
      <c r="Y200" s="59">
        <v>0</v>
      </c>
      <c r="Z200" s="59">
        <v>0</v>
      </c>
      <c r="AA200" s="59">
        <v>0</v>
      </c>
      <c r="AB200" s="59">
        <v>0</v>
      </c>
      <c r="AC200" s="59">
        <v>0</v>
      </c>
      <c r="AD200" s="59">
        <v>0</v>
      </c>
      <c r="AE200" s="59">
        <v>0</v>
      </c>
      <c r="AF200" s="59">
        <v>0</v>
      </c>
      <c r="AG200" s="59">
        <v>0</v>
      </c>
      <c r="AH200" s="59">
        <v>0</v>
      </c>
      <c r="AI200" s="59">
        <v>0</v>
      </c>
      <c r="AJ200" s="59">
        <v>0</v>
      </c>
      <c r="AK200" s="59">
        <v>0</v>
      </c>
      <c r="AL200" s="59">
        <v>0</v>
      </c>
      <c r="AM200" s="59">
        <v>0</v>
      </c>
    </row>
    <row r="201" spans="1:39">
      <c r="A201" s="64" t="s">
        <v>322</v>
      </c>
      <c r="B201" s="59">
        <v>0</v>
      </c>
      <c r="C201" s="59">
        <v>0</v>
      </c>
      <c r="D201" s="59">
        <v>0</v>
      </c>
      <c r="E201" s="59">
        <v>0</v>
      </c>
      <c r="F201" s="59">
        <v>0</v>
      </c>
      <c r="G201" s="59">
        <v>0</v>
      </c>
      <c r="H201" s="59">
        <v>0</v>
      </c>
      <c r="I201" s="59">
        <v>0</v>
      </c>
      <c r="J201" s="59">
        <v>0</v>
      </c>
      <c r="K201" s="59">
        <v>0</v>
      </c>
      <c r="L201" s="59">
        <v>0</v>
      </c>
      <c r="M201" s="59">
        <v>0</v>
      </c>
      <c r="N201" s="59">
        <v>0</v>
      </c>
      <c r="O201" s="59">
        <v>0</v>
      </c>
      <c r="P201" s="59">
        <v>0</v>
      </c>
      <c r="Q201" s="59">
        <v>0</v>
      </c>
      <c r="R201" s="59">
        <v>0</v>
      </c>
      <c r="S201" s="59">
        <v>0</v>
      </c>
      <c r="T201" s="59">
        <v>0</v>
      </c>
      <c r="U201" s="59">
        <v>0</v>
      </c>
      <c r="V201" s="59">
        <v>0</v>
      </c>
      <c r="W201" s="59">
        <v>0</v>
      </c>
      <c r="X201" s="59">
        <v>0</v>
      </c>
      <c r="Y201" s="59">
        <v>0</v>
      </c>
      <c r="Z201" s="59">
        <v>0</v>
      </c>
      <c r="AA201" s="59">
        <v>0</v>
      </c>
      <c r="AB201" s="59">
        <v>0</v>
      </c>
      <c r="AC201" s="59">
        <v>0</v>
      </c>
      <c r="AD201" s="59">
        <v>0</v>
      </c>
      <c r="AE201" s="59">
        <v>0</v>
      </c>
      <c r="AF201" s="59">
        <v>0</v>
      </c>
      <c r="AG201" s="59">
        <v>0</v>
      </c>
      <c r="AH201" s="59">
        <v>0</v>
      </c>
      <c r="AI201" s="59">
        <v>0</v>
      </c>
      <c r="AJ201" s="59">
        <v>0</v>
      </c>
      <c r="AK201" s="59">
        <v>0</v>
      </c>
      <c r="AL201" s="59">
        <v>0</v>
      </c>
      <c r="AM201" s="59">
        <v>0</v>
      </c>
    </row>
    <row r="202" spans="1:39">
      <c r="A202" s="63" t="s">
        <v>323</v>
      </c>
      <c r="B202" s="59">
        <v>2293.85725</v>
      </c>
      <c r="C202" s="59">
        <v>0</v>
      </c>
      <c r="D202" s="59">
        <v>0</v>
      </c>
      <c r="E202" s="59">
        <v>0</v>
      </c>
      <c r="F202" s="59">
        <v>0</v>
      </c>
      <c r="G202" s="59">
        <v>0</v>
      </c>
      <c r="H202" s="59">
        <v>0</v>
      </c>
      <c r="I202" s="59">
        <v>0</v>
      </c>
      <c r="J202" s="59">
        <v>0</v>
      </c>
      <c r="K202" s="59">
        <v>0</v>
      </c>
      <c r="L202" s="59">
        <v>0</v>
      </c>
      <c r="M202" s="59">
        <v>0</v>
      </c>
      <c r="N202" s="59">
        <v>0</v>
      </c>
      <c r="O202" s="59">
        <v>0</v>
      </c>
      <c r="P202" s="59">
        <v>0</v>
      </c>
      <c r="Q202" s="59">
        <v>0</v>
      </c>
      <c r="R202" s="59">
        <v>0</v>
      </c>
      <c r="S202" s="59">
        <v>0</v>
      </c>
      <c r="T202" s="59">
        <v>0</v>
      </c>
      <c r="U202" s="59">
        <v>0</v>
      </c>
      <c r="V202" s="59">
        <v>0</v>
      </c>
      <c r="W202" s="59">
        <v>0</v>
      </c>
      <c r="X202" s="59">
        <v>0</v>
      </c>
      <c r="Y202" s="59">
        <v>0</v>
      </c>
      <c r="Z202" s="59">
        <v>0</v>
      </c>
      <c r="AA202" s="59">
        <v>0</v>
      </c>
      <c r="AB202" s="59">
        <v>0</v>
      </c>
      <c r="AC202" s="59">
        <v>0</v>
      </c>
      <c r="AD202" s="59">
        <v>0</v>
      </c>
      <c r="AE202" s="59">
        <v>0</v>
      </c>
      <c r="AF202" s="59">
        <v>0</v>
      </c>
      <c r="AG202" s="59">
        <v>0</v>
      </c>
      <c r="AH202" s="59">
        <v>0</v>
      </c>
      <c r="AI202" s="59">
        <v>0</v>
      </c>
      <c r="AJ202" s="59">
        <v>0</v>
      </c>
      <c r="AK202" s="59">
        <v>0</v>
      </c>
      <c r="AL202" s="59">
        <v>0</v>
      </c>
      <c r="AM202" s="59">
        <v>2293.85725</v>
      </c>
    </row>
    <row r="203" spans="1:39">
      <c r="A203" s="64" t="s">
        <v>324</v>
      </c>
      <c r="B203" s="59">
        <v>0</v>
      </c>
      <c r="C203" s="59">
        <v>0</v>
      </c>
      <c r="D203" s="59">
        <v>0</v>
      </c>
      <c r="E203" s="59">
        <v>0</v>
      </c>
      <c r="F203" s="59">
        <v>0</v>
      </c>
      <c r="G203" s="59">
        <v>0</v>
      </c>
      <c r="H203" s="59">
        <v>0</v>
      </c>
      <c r="I203" s="59">
        <v>0</v>
      </c>
      <c r="J203" s="59">
        <v>0</v>
      </c>
      <c r="K203" s="59">
        <v>0</v>
      </c>
      <c r="L203" s="59">
        <v>0</v>
      </c>
      <c r="M203" s="59">
        <v>0</v>
      </c>
      <c r="N203" s="59">
        <v>0</v>
      </c>
      <c r="O203" s="59">
        <v>0</v>
      </c>
      <c r="P203" s="59">
        <v>0</v>
      </c>
      <c r="Q203" s="59">
        <v>0</v>
      </c>
      <c r="R203" s="59">
        <v>0</v>
      </c>
      <c r="S203" s="59">
        <v>0</v>
      </c>
      <c r="T203" s="59">
        <v>0</v>
      </c>
      <c r="U203" s="59">
        <v>0</v>
      </c>
      <c r="V203" s="59">
        <v>0</v>
      </c>
      <c r="W203" s="59">
        <v>0</v>
      </c>
      <c r="X203" s="59">
        <v>0</v>
      </c>
      <c r="Y203" s="59">
        <v>0</v>
      </c>
      <c r="Z203" s="59">
        <v>0</v>
      </c>
      <c r="AA203" s="59">
        <v>0</v>
      </c>
      <c r="AB203" s="59">
        <v>0</v>
      </c>
      <c r="AC203" s="59">
        <v>0</v>
      </c>
      <c r="AD203" s="59">
        <v>0</v>
      </c>
      <c r="AE203" s="59">
        <v>0</v>
      </c>
      <c r="AF203" s="59">
        <v>0</v>
      </c>
      <c r="AG203" s="59">
        <v>0</v>
      </c>
      <c r="AH203" s="59">
        <v>0</v>
      </c>
      <c r="AI203" s="59">
        <v>0</v>
      </c>
      <c r="AJ203" s="59">
        <v>0</v>
      </c>
      <c r="AK203" s="59">
        <v>0</v>
      </c>
      <c r="AL203" s="59">
        <v>0</v>
      </c>
      <c r="AM203" s="59">
        <v>0</v>
      </c>
    </row>
    <row r="204" spans="1:39">
      <c r="A204" s="64" t="s">
        <v>325</v>
      </c>
      <c r="B204" s="59">
        <v>0</v>
      </c>
      <c r="C204" s="59">
        <v>0</v>
      </c>
      <c r="D204" s="59">
        <v>0</v>
      </c>
      <c r="E204" s="59">
        <v>0</v>
      </c>
      <c r="F204" s="59">
        <v>0</v>
      </c>
      <c r="G204" s="59">
        <v>0</v>
      </c>
      <c r="H204" s="59">
        <v>0</v>
      </c>
      <c r="I204" s="59">
        <v>0</v>
      </c>
      <c r="J204" s="59">
        <v>0</v>
      </c>
      <c r="K204" s="59">
        <v>0</v>
      </c>
      <c r="L204" s="59">
        <v>0</v>
      </c>
      <c r="M204" s="59">
        <v>0</v>
      </c>
      <c r="N204" s="59">
        <v>0</v>
      </c>
      <c r="O204" s="59">
        <v>0</v>
      </c>
      <c r="P204" s="59">
        <v>0</v>
      </c>
      <c r="Q204" s="59">
        <v>0</v>
      </c>
      <c r="R204" s="59">
        <v>0</v>
      </c>
      <c r="S204" s="59">
        <v>0</v>
      </c>
      <c r="T204" s="59">
        <v>0</v>
      </c>
      <c r="U204" s="59">
        <v>0</v>
      </c>
      <c r="V204" s="59">
        <v>0</v>
      </c>
      <c r="W204" s="59">
        <v>0</v>
      </c>
      <c r="X204" s="59">
        <v>0</v>
      </c>
      <c r="Y204" s="59">
        <v>0</v>
      </c>
      <c r="Z204" s="59">
        <v>0</v>
      </c>
      <c r="AA204" s="59">
        <v>0</v>
      </c>
      <c r="AB204" s="59">
        <v>0</v>
      </c>
      <c r="AC204" s="59">
        <v>0</v>
      </c>
      <c r="AD204" s="59">
        <v>0</v>
      </c>
      <c r="AE204" s="59">
        <v>0</v>
      </c>
      <c r="AF204" s="59">
        <v>0</v>
      </c>
      <c r="AG204" s="59">
        <v>0</v>
      </c>
      <c r="AH204" s="59">
        <v>0</v>
      </c>
      <c r="AI204" s="59">
        <v>0</v>
      </c>
      <c r="AJ204" s="59">
        <v>0</v>
      </c>
      <c r="AK204" s="59">
        <v>0</v>
      </c>
      <c r="AL204" s="59">
        <v>0</v>
      </c>
      <c r="AM204" s="59">
        <v>0</v>
      </c>
    </row>
    <row r="205" spans="1:39">
      <c r="A205" s="64" t="s">
        <v>1493</v>
      </c>
      <c r="B205" s="59">
        <v>16.41891</v>
      </c>
      <c r="C205" s="59">
        <v>0</v>
      </c>
      <c r="D205" s="59">
        <v>0</v>
      </c>
      <c r="E205" s="59">
        <v>0</v>
      </c>
      <c r="F205" s="59">
        <v>0</v>
      </c>
      <c r="G205" s="59">
        <v>0</v>
      </c>
      <c r="H205" s="59">
        <v>0</v>
      </c>
      <c r="I205" s="59">
        <v>0</v>
      </c>
      <c r="J205" s="59">
        <v>0</v>
      </c>
      <c r="K205" s="59">
        <v>0</v>
      </c>
      <c r="L205" s="59">
        <v>0</v>
      </c>
      <c r="M205" s="59">
        <v>0</v>
      </c>
      <c r="N205" s="59">
        <v>0</v>
      </c>
      <c r="O205" s="59">
        <v>0</v>
      </c>
      <c r="P205" s="59">
        <v>0</v>
      </c>
      <c r="Q205" s="59">
        <v>0</v>
      </c>
      <c r="R205" s="59">
        <v>0</v>
      </c>
      <c r="S205" s="59">
        <v>0</v>
      </c>
      <c r="T205" s="59">
        <v>0</v>
      </c>
      <c r="U205" s="59">
        <v>0</v>
      </c>
      <c r="V205" s="59">
        <v>0</v>
      </c>
      <c r="W205" s="59">
        <v>0</v>
      </c>
      <c r="X205" s="59">
        <v>0</v>
      </c>
      <c r="Y205" s="59">
        <v>0</v>
      </c>
      <c r="Z205" s="59">
        <v>0</v>
      </c>
      <c r="AA205" s="59">
        <v>0</v>
      </c>
      <c r="AB205" s="59">
        <v>0</v>
      </c>
      <c r="AC205" s="59">
        <v>0</v>
      </c>
      <c r="AD205" s="59">
        <v>0</v>
      </c>
      <c r="AE205" s="59">
        <v>0</v>
      </c>
      <c r="AF205" s="59">
        <v>0</v>
      </c>
      <c r="AG205" s="59">
        <v>0</v>
      </c>
      <c r="AH205" s="59">
        <v>0</v>
      </c>
      <c r="AI205" s="59">
        <v>0</v>
      </c>
      <c r="AJ205" s="59">
        <v>0</v>
      </c>
      <c r="AK205" s="59">
        <v>0</v>
      </c>
      <c r="AL205" s="59">
        <v>0</v>
      </c>
      <c r="AM205" s="59">
        <v>16.41891</v>
      </c>
    </row>
    <row r="206" spans="1:39">
      <c r="A206" s="64" t="s">
        <v>327</v>
      </c>
      <c r="B206" s="59">
        <v>0</v>
      </c>
      <c r="C206" s="59">
        <v>0</v>
      </c>
      <c r="D206" s="59">
        <v>0</v>
      </c>
      <c r="E206" s="59">
        <v>0</v>
      </c>
      <c r="F206" s="59">
        <v>0</v>
      </c>
      <c r="G206" s="59">
        <v>0</v>
      </c>
      <c r="H206" s="59">
        <v>0</v>
      </c>
      <c r="I206" s="59">
        <v>0</v>
      </c>
      <c r="J206" s="59">
        <v>0</v>
      </c>
      <c r="K206" s="59">
        <v>0</v>
      </c>
      <c r="L206" s="59">
        <v>0</v>
      </c>
      <c r="M206" s="59">
        <v>0</v>
      </c>
      <c r="N206" s="59">
        <v>0</v>
      </c>
      <c r="O206" s="59">
        <v>0</v>
      </c>
      <c r="P206" s="59">
        <v>0</v>
      </c>
      <c r="Q206" s="59">
        <v>0</v>
      </c>
      <c r="R206" s="59">
        <v>0</v>
      </c>
      <c r="S206" s="59">
        <v>0</v>
      </c>
      <c r="T206" s="59">
        <v>0</v>
      </c>
      <c r="U206" s="59">
        <v>0</v>
      </c>
      <c r="V206" s="59">
        <v>0</v>
      </c>
      <c r="W206" s="59">
        <v>0</v>
      </c>
      <c r="X206" s="59">
        <v>0</v>
      </c>
      <c r="Y206" s="59">
        <v>0</v>
      </c>
      <c r="Z206" s="59">
        <v>0</v>
      </c>
      <c r="AA206" s="59">
        <v>0</v>
      </c>
      <c r="AB206" s="59">
        <v>0</v>
      </c>
      <c r="AC206" s="59">
        <v>0</v>
      </c>
      <c r="AD206" s="59">
        <v>0</v>
      </c>
      <c r="AE206" s="59">
        <v>0</v>
      </c>
      <c r="AF206" s="59">
        <v>0</v>
      </c>
      <c r="AG206" s="59">
        <v>0</v>
      </c>
      <c r="AH206" s="59">
        <v>0</v>
      </c>
      <c r="AI206" s="59">
        <v>0</v>
      </c>
      <c r="AJ206" s="59">
        <v>0</v>
      </c>
      <c r="AK206" s="59">
        <v>0</v>
      </c>
      <c r="AL206" s="59">
        <v>0</v>
      </c>
      <c r="AM206" s="59">
        <v>0</v>
      </c>
    </row>
    <row r="207" spans="1:39">
      <c r="A207" s="64" t="s">
        <v>328</v>
      </c>
      <c r="B207" s="59">
        <v>2277.4383399999997</v>
      </c>
      <c r="C207" s="59">
        <v>0</v>
      </c>
      <c r="D207" s="59">
        <v>0</v>
      </c>
      <c r="E207" s="59">
        <v>0</v>
      </c>
      <c r="F207" s="59">
        <v>0</v>
      </c>
      <c r="G207" s="59">
        <v>0</v>
      </c>
      <c r="H207" s="59">
        <v>0</v>
      </c>
      <c r="I207" s="59">
        <v>0</v>
      </c>
      <c r="J207" s="59">
        <v>0</v>
      </c>
      <c r="K207" s="59">
        <v>0</v>
      </c>
      <c r="L207" s="59">
        <v>0</v>
      </c>
      <c r="M207" s="59">
        <v>0</v>
      </c>
      <c r="N207" s="59">
        <v>0</v>
      </c>
      <c r="O207" s="59">
        <v>0</v>
      </c>
      <c r="P207" s="59">
        <v>0</v>
      </c>
      <c r="Q207" s="59">
        <v>0</v>
      </c>
      <c r="R207" s="59">
        <v>0</v>
      </c>
      <c r="S207" s="59">
        <v>0</v>
      </c>
      <c r="T207" s="59">
        <v>0</v>
      </c>
      <c r="U207" s="59">
        <v>0</v>
      </c>
      <c r="V207" s="59">
        <v>0</v>
      </c>
      <c r="W207" s="59">
        <v>0</v>
      </c>
      <c r="X207" s="59">
        <v>0</v>
      </c>
      <c r="Y207" s="59">
        <v>0</v>
      </c>
      <c r="Z207" s="59">
        <v>0</v>
      </c>
      <c r="AA207" s="59">
        <v>0</v>
      </c>
      <c r="AB207" s="59">
        <v>0</v>
      </c>
      <c r="AC207" s="59">
        <v>0</v>
      </c>
      <c r="AD207" s="59">
        <v>0</v>
      </c>
      <c r="AE207" s="59">
        <v>0</v>
      </c>
      <c r="AF207" s="59">
        <v>0</v>
      </c>
      <c r="AG207" s="59">
        <v>0</v>
      </c>
      <c r="AH207" s="59">
        <v>0</v>
      </c>
      <c r="AI207" s="59">
        <v>0</v>
      </c>
      <c r="AJ207" s="59">
        <v>0</v>
      </c>
      <c r="AK207" s="59">
        <v>0</v>
      </c>
      <c r="AL207" s="59">
        <v>0</v>
      </c>
      <c r="AM207" s="59">
        <v>2277.4383399999997</v>
      </c>
    </row>
    <row r="208" spans="1:39">
      <c r="A208" s="63" t="s">
        <v>329</v>
      </c>
      <c r="B208" s="59">
        <v>0</v>
      </c>
      <c r="C208" s="59">
        <v>0</v>
      </c>
      <c r="D208" s="59">
        <v>0</v>
      </c>
      <c r="E208" s="59">
        <v>0</v>
      </c>
      <c r="F208" s="59">
        <v>0</v>
      </c>
      <c r="G208" s="59">
        <v>0</v>
      </c>
      <c r="H208" s="59">
        <v>0</v>
      </c>
      <c r="I208" s="59">
        <v>0</v>
      </c>
      <c r="J208" s="59">
        <v>0</v>
      </c>
      <c r="K208" s="59">
        <v>0</v>
      </c>
      <c r="L208" s="59">
        <v>0</v>
      </c>
      <c r="M208" s="59">
        <v>0</v>
      </c>
      <c r="N208" s="59">
        <v>0</v>
      </c>
      <c r="O208" s="59">
        <v>0</v>
      </c>
      <c r="P208" s="59">
        <v>0</v>
      </c>
      <c r="Q208" s="59">
        <v>0</v>
      </c>
      <c r="R208" s="59">
        <v>0</v>
      </c>
      <c r="S208" s="59">
        <v>0</v>
      </c>
      <c r="T208" s="59">
        <v>0</v>
      </c>
      <c r="U208" s="59">
        <v>0</v>
      </c>
      <c r="V208" s="59">
        <v>0</v>
      </c>
      <c r="W208" s="59">
        <v>0</v>
      </c>
      <c r="X208" s="59">
        <v>0</v>
      </c>
      <c r="Y208" s="59">
        <v>0</v>
      </c>
      <c r="Z208" s="59">
        <v>0</v>
      </c>
      <c r="AA208" s="59">
        <v>0</v>
      </c>
      <c r="AB208" s="59">
        <v>0</v>
      </c>
      <c r="AC208" s="59">
        <v>0</v>
      </c>
      <c r="AD208" s="59">
        <v>0</v>
      </c>
      <c r="AE208" s="59">
        <v>0</v>
      </c>
      <c r="AF208" s="59">
        <v>0</v>
      </c>
      <c r="AG208" s="59">
        <v>0</v>
      </c>
      <c r="AH208" s="59">
        <v>0</v>
      </c>
      <c r="AI208" s="59">
        <v>0</v>
      </c>
      <c r="AJ208" s="59">
        <v>0</v>
      </c>
      <c r="AK208" s="59">
        <v>0</v>
      </c>
      <c r="AL208" s="59">
        <v>0</v>
      </c>
      <c r="AM208" s="59">
        <v>0</v>
      </c>
    </row>
    <row r="209" spans="1:39">
      <c r="A209" s="63" t="s">
        <v>330</v>
      </c>
      <c r="B209" s="59">
        <v>12466.26669</v>
      </c>
      <c r="C209" s="59">
        <v>0</v>
      </c>
      <c r="D209" s="59">
        <v>0</v>
      </c>
      <c r="E209" s="59">
        <v>0</v>
      </c>
      <c r="F209" s="59">
        <v>0</v>
      </c>
      <c r="G209" s="59">
        <v>0</v>
      </c>
      <c r="H209" s="59">
        <v>0</v>
      </c>
      <c r="I209" s="59">
        <v>0</v>
      </c>
      <c r="J209" s="59">
        <v>0</v>
      </c>
      <c r="K209" s="59">
        <v>0</v>
      </c>
      <c r="L209" s="59">
        <v>0</v>
      </c>
      <c r="M209" s="59">
        <v>0</v>
      </c>
      <c r="N209" s="59">
        <v>0</v>
      </c>
      <c r="O209" s="59">
        <v>0</v>
      </c>
      <c r="P209" s="59">
        <v>0</v>
      </c>
      <c r="Q209" s="59">
        <v>0</v>
      </c>
      <c r="R209" s="59">
        <v>0</v>
      </c>
      <c r="S209" s="59">
        <v>0</v>
      </c>
      <c r="T209" s="59">
        <v>0</v>
      </c>
      <c r="U209" s="59">
        <v>0</v>
      </c>
      <c r="V209" s="59">
        <v>0</v>
      </c>
      <c r="W209" s="59">
        <v>0</v>
      </c>
      <c r="X209" s="59">
        <v>0</v>
      </c>
      <c r="Y209" s="59">
        <v>0</v>
      </c>
      <c r="Z209" s="59">
        <v>0</v>
      </c>
      <c r="AA209" s="59">
        <v>0</v>
      </c>
      <c r="AB209" s="59">
        <v>0</v>
      </c>
      <c r="AC209" s="59">
        <v>0</v>
      </c>
      <c r="AD209" s="59">
        <v>0</v>
      </c>
      <c r="AE209" s="59">
        <v>0</v>
      </c>
      <c r="AF209" s="59">
        <v>0</v>
      </c>
      <c r="AG209" s="59">
        <v>0</v>
      </c>
      <c r="AH209" s="59">
        <v>0</v>
      </c>
      <c r="AI209" s="59">
        <v>0</v>
      </c>
      <c r="AJ209" s="59">
        <v>0</v>
      </c>
      <c r="AK209" s="59">
        <v>0</v>
      </c>
      <c r="AL209" s="59">
        <v>0</v>
      </c>
      <c r="AM209" s="59">
        <v>12466.26669</v>
      </c>
    </row>
    <row r="210" spans="1:39">
      <c r="A210" s="64" t="s">
        <v>331</v>
      </c>
      <c r="B210" s="59">
        <v>0</v>
      </c>
      <c r="C210" s="59">
        <v>0</v>
      </c>
      <c r="D210" s="59">
        <v>0</v>
      </c>
      <c r="E210" s="59">
        <v>0</v>
      </c>
      <c r="F210" s="59">
        <v>0</v>
      </c>
      <c r="G210" s="59">
        <v>0</v>
      </c>
      <c r="H210" s="59">
        <v>0</v>
      </c>
      <c r="I210" s="59">
        <v>0</v>
      </c>
      <c r="J210" s="59">
        <v>0</v>
      </c>
      <c r="K210" s="59">
        <v>0</v>
      </c>
      <c r="L210" s="59">
        <v>0</v>
      </c>
      <c r="M210" s="59">
        <v>0</v>
      </c>
      <c r="N210" s="59">
        <v>0</v>
      </c>
      <c r="O210" s="59">
        <v>0</v>
      </c>
      <c r="P210" s="59">
        <v>0</v>
      </c>
      <c r="Q210" s="59">
        <v>0</v>
      </c>
      <c r="R210" s="59">
        <v>0</v>
      </c>
      <c r="S210" s="59">
        <v>0</v>
      </c>
      <c r="T210" s="59">
        <v>0</v>
      </c>
      <c r="U210" s="59">
        <v>0</v>
      </c>
      <c r="V210" s="59">
        <v>0</v>
      </c>
      <c r="W210" s="59">
        <v>0</v>
      </c>
      <c r="X210" s="59">
        <v>0</v>
      </c>
      <c r="Y210" s="59">
        <v>0</v>
      </c>
      <c r="Z210" s="59">
        <v>0</v>
      </c>
      <c r="AA210" s="59">
        <v>0</v>
      </c>
      <c r="AB210" s="59">
        <v>0</v>
      </c>
      <c r="AC210" s="59">
        <v>0</v>
      </c>
      <c r="AD210" s="59">
        <v>0</v>
      </c>
      <c r="AE210" s="59">
        <v>0</v>
      </c>
      <c r="AF210" s="59">
        <v>0</v>
      </c>
      <c r="AG210" s="59">
        <v>0</v>
      </c>
      <c r="AH210" s="59">
        <v>0</v>
      </c>
      <c r="AI210" s="59">
        <v>0</v>
      </c>
      <c r="AJ210" s="59">
        <v>0</v>
      </c>
      <c r="AK210" s="59">
        <v>0</v>
      </c>
      <c r="AL210" s="59">
        <v>0</v>
      </c>
      <c r="AM210" s="59">
        <v>0</v>
      </c>
    </row>
    <row r="211" spans="1:39">
      <c r="A211" s="64" t="s">
        <v>332</v>
      </c>
      <c r="B211" s="59">
        <v>12466.26669</v>
      </c>
      <c r="C211" s="59">
        <v>0</v>
      </c>
      <c r="D211" s="59">
        <v>0</v>
      </c>
      <c r="E211" s="59">
        <v>0</v>
      </c>
      <c r="F211" s="59">
        <v>0</v>
      </c>
      <c r="G211" s="59">
        <v>0</v>
      </c>
      <c r="H211" s="59">
        <v>0</v>
      </c>
      <c r="I211" s="59">
        <v>0</v>
      </c>
      <c r="J211" s="59">
        <v>0</v>
      </c>
      <c r="K211" s="59">
        <v>0</v>
      </c>
      <c r="L211" s="59">
        <v>0</v>
      </c>
      <c r="M211" s="59">
        <v>0</v>
      </c>
      <c r="N211" s="59">
        <v>0</v>
      </c>
      <c r="O211" s="59">
        <v>0</v>
      </c>
      <c r="P211" s="59">
        <v>0</v>
      </c>
      <c r="Q211" s="59">
        <v>0</v>
      </c>
      <c r="R211" s="59">
        <v>0</v>
      </c>
      <c r="S211" s="59">
        <v>0</v>
      </c>
      <c r="T211" s="59">
        <v>0</v>
      </c>
      <c r="U211" s="59">
        <v>0</v>
      </c>
      <c r="V211" s="59">
        <v>0</v>
      </c>
      <c r="W211" s="59">
        <v>0</v>
      </c>
      <c r="X211" s="59">
        <v>0</v>
      </c>
      <c r="Y211" s="59">
        <v>0</v>
      </c>
      <c r="Z211" s="59">
        <v>0</v>
      </c>
      <c r="AA211" s="59">
        <v>0</v>
      </c>
      <c r="AB211" s="59">
        <v>0</v>
      </c>
      <c r="AC211" s="59">
        <v>0</v>
      </c>
      <c r="AD211" s="59">
        <v>0</v>
      </c>
      <c r="AE211" s="59">
        <v>0</v>
      </c>
      <c r="AF211" s="59">
        <v>0</v>
      </c>
      <c r="AG211" s="59">
        <v>0</v>
      </c>
      <c r="AH211" s="59">
        <v>0</v>
      </c>
      <c r="AI211" s="59">
        <v>0</v>
      </c>
      <c r="AJ211" s="59">
        <v>0</v>
      </c>
      <c r="AK211" s="59">
        <v>0</v>
      </c>
      <c r="AL211" s="59">
        <v>0</v>
      </c>
      <c r="AM211" s="59">
        <v>12466.26669</v>
      </c>
    </row>
    <row r="212" spans="1:39">
      <c r="A212" s="64" t="s">
        <v>333</v>
      </c>
      <c r="B212" s="59">
        <v>0</v>
      </c>
      <c r="C212" s="59">
        <v>0</v>
      </c>
      <c r="D212" s="59">
        <v>0</v>
      </c>
      <c r="E212" s="59">
        <v>0</v>
      </c>
      <c r="F212" s="59">
        <v>0</v>
      </c>
      <c r="G212" s="59">
        <v>0</v>
      </c>
      <c r="H212" s="59">
        <v>0</v>
      </c>
      <c r="I212" s="59">
        <v>0</v>
      </c>
      <c r="J212" s="59">
        <v>0</v>
      </c>
      <c r="K212" s="59">
        <v>0</v>
      </c>
      <c r="L212" s="59">
        <v>0</v>
      </c>
      <c r="M212" s="59">
        <v>0</v>
      </c>
      <c r="N212" s="59">
        <v>0</v>
      </c>
      <c r="O212" s="59">
        <v>0</v>
      </c>
      <c r="P212" s="59">
        <v>0</v>
      </c>
      <c r="Q212" s="59">
        <v>0</v>
      </c>
      <c r="R212" s="59">
        <v>0</v>
      </c>
      <c r="S212" s="59">
        <v>0</v>
      </c>
      <c r="T212" s="59">
        <v>0</v>
      </c>
      <c r="U212" s="59">
        <v>0</v>
      </c>
      <c r="V212" s="59">
        <v>0</v>
      </c>
      <c r="W212" s="59">
        <v>0</v>
      </c>
      <c r="X212" s="59">
        <v>0</v>
      </c>
      <c r="Y212" s="59">
        <v>0</v>
      </c>
      <c r="Z212" s="59">
        <v>0</v>
      </c>
      <c r="AA212" s="59">
        <v>0</v>
      </c>
      <c r="AB212" s="59">
        <v>0</v>
      </c>
      <c r="AC212" s="59">
        <v>0</v>
      </c>
      <c r="AD212" s="59">
        <v>0</v>
      </c>
      <c r="AE212" s="59">
        <v>0</v>
      </c>
      <c r="AF212" s="59">
        <v>0</v>
      </c>
      <c r="AG212" s="59">
        <v>0</v>
      </c>
      <c r="AH212" s="59">
        <v>0</v>
      </c>
      <c r="AI212" s="59">
        <v>0</v>
      </c>
      <c r="AJ212" s="59">
        <v>0</v>
      </c>
      <c r="AK212" s="59">
        <v>0</v>
      </c>
      <c r="AL212" s="59">
        <v>0</v>
      </c>
      <c r="AM212" s="59">
        <v>0</v>
      </c>
    </row>
    <row r="213" spans="1:39">
      <c r="A213" s="64" t="s">
        <v>334</v>
      </c>
      <c r="B213" s="59">
        <v>0</v>
      </c>
      <c r="C213" s="59">
        <v>0</v>
      </c>
      <c r="D213" s="59">
        <v>0</v>
      </c>
      <c r="E213" s="59">
        <v>0</v>
      </c>
      <c r="F213" s="59">
        <v>0</v>
      </c>
      <c r="G213" s="59">
        <v>0</v>
      </c>
      <c r="H213" s="59">
        <v>0</v>
      </c>
      <c r="I213" s="59">
        <v>0</v>
      </c>
      <c r="J213" s="59">
        <v>0</v>
      </c>
      <c r="K213" s="59">
        <v>0</v>
      </c>
      <c r="L213" s="59">
        <v>0</v>
      </c>
      <c r="M213" s="59">
        <v>0</v>
      </c>
      <c r="N213" s="59">
        <v>0</v>
      </c>
      <c r="O213" s="59">
        <v>0</v>
      </c>
      <c r="P213" s="59">
        <v>0</v>
      </c>
      <c r="Q213" s="59">
        <v>0</v>
      </c>
      <c r="R213" s="59">
        <v>0</v>
      </c>
      <c r="S213" s="59">
        <v>0</v>
      </c>
      <c r="T213" s="59">
        <v>0</v>
      </c>
      <c r="U213" s="59">
        <v>0</v>
      </c>
      <c r="V213" s="59">
        <v>0</v>
      </c>
      <c r="W213" s="59">
        <v>0</v>
      </c>
      <c r="X213" s="59">
        <v>0</v>
      </c>
      <c r="Y213" s="59">
        <v>0</v>
      </c>
      <c r="Z213" s="59">
        <v>0</v>
      </c>
      <c r="AA213" s="59">
        <v>0</v>
      </c>
      <c r="AB213" s="59">
        <v>0</v>
      </c>
      <c r="AC213" s="59">
        <v>0</v>
      </c>
      <c r="AD213" s="59">
        <v>0</v>
      </c>
      <c r="AE213" s="59">
        <v>0</v>
      </c>
      <c r="AF213" s="59">
        <v>0</v>
      </c>
      <c r="AG213" s="59">
        <v>0</v>
      </c>
      <c r="AH213" s="59">
        <v>0</v>
      </c>
      <c r="AI213" s="59">
        <v>0</v>
      </c>
      <c r="AJ213" s="59">
        <v>0</v>
      </c>
      <c r="AK213" s="59">
        <v>0</v>
      </c>
      <c r="AL213" s="59">
        <v>0</v>
      </c>
      <c r="AM213" s="59">
        <v>0</v>
      </c>
    </row>
    <row r="214" spans="1:39">
      <c r="A214" s="63" t="s">
        <v>335</v>
      </c>
      <c r="B214" s="59">
        <v>0</v>
      </c>
      <c r="C214" s="59">
        <v>0</v>
      </c>
      <c r="D214" s="59">
        <v>0</v>
      </c>
      <c r="E214" s="59">
        <v>0</v>
      </c>
      <c r="F214" s="59">
        <v>0</v>
      </c>
      <c r="G214" s="59">
        <v>0</v>
      </c>
      <c r="H214" s="59">
        <v>0</v>
      </c>
      <c r="I214" s="59">
        <v>0</v>
      </c>
      <c r="J214" s="59">
        <v>0</v>
      </c>
      <c r="K214" s="59">
        <v>0</v>
      </c>
      <c r="L214" s="59">
        <v>0</v>
      </c>
      <c r="M214" s="59">
        <v>0</v>
      </c>
      <c r="N214" s="59">
        <v>0</v>
      </c>
      <c r="O214" s="59">
        <v>0</v>
      </c>
      <c r="P214" s="59">
        <v>0</v>
      </c>
      <c r="Q214" s="59">
        <v>0</v>
      </c>
      <c r="R214" s="59">
        <v>0</v>
      </c>
      <c r="S214" s="59">
        <v>0</v>
      </c>
      <c r="T214" s="59">
        <v>0</v>
      </c>
      <c r="U214" s="59">
        <v>0</v>
      </c>
      <c r="V214" s="59">
        <v>0</v>
      </c>
      <c r="W214" s="59">
        <v>0</v>
      </c>
      <c r="X214" s="59">
        <v>0</v>
      </c>
      <c r="Y214" s="59">
        <v>0</v>
      </c>
      <c r="Z214" s="59">
        <v>0</v>
      </c>
      <c r="AA214" s="59">
        <v>0</v>
      </c>
      <c r="AB214" s="59">
        <v>0</v>
      </c>
      <c r="AC214" s="59">
        <v>0</v>
      </c>
      <c r="AD214" s="59">
        <v>0</v>
      </c>
      <c r="AE214" s="59">
        <v>0</v>
      </c>
      <c r="AF214" s="59">
        <v>0</v>
      </c>
      <c r="AG214" s="59">
        <v>0</v>
      </c>
      <c r="AH214" s="59">
        <v>0</v>
      </c>
      <c r="AI214" s="59">
        <v>0</v>
      </c>
      <c r="AJ214" s="59">
        <v>0</v>
      </c>
      <c r="AK214" s="59">
        <v>0</v>
      </c>
      <c r="AL214" s="59">
        <v>0</v>
      </c>
      <c r="AM214" s="59">
        <v>0</v>
      </c>
    </row>
    <row r="215" spans="1:39">
      <c r="A215" s="391" t="s">
        <v>336</v>
      </c>
      <c r="B215" s="442">
        <v>2869772.4114999999</v>
      </c>
      <c r="C215" s="442">
        <v>889297.57313000003</v>
      </c>
      <c r="D215" s="442">
        <v>1795085.3178800002</v>
      </c>
      <c r="E215" s="442">
        <v>1194029.73511</v>
      </c>
      <c r="F215" s="442">
        <v>540889.34554000001</v>
      </c>
      <c r="G215" s="442">
        <v>332338.29577999999</v>
      </c>
      <c r="H215" s="442">
        <v>138667.53701</v>
      </c>
      <c r="I215" s="442">
        <v>305688.13464</v>
      </c>
      <c r="J215" s="442">
        <v>435851.20906000002</v>
      </c>
      <c r="K215" s="442">
        <v>269521.31291000004</v>
      </c>
      <c r="L215" s="442">
        <v>143430.51891999997</v>
      </c>
      <c r="M215" s="442">
        <v>423187.70756000001</v>
      </c>
      <c r="N215" s="442">
        <v>209800.16874000002</v>
      </c>
      <c r="O215" s="442">
        <v>74292.469840000005</v>
      </c>
      <c r="P215" s="442">
        <v>284573.44026999996</v>
      </c>
      <c r="Q215" s="442">
        <v>87604.481939999998</v>
      </c>
      <c r="R215" s="442">
        <v>142602.81561000002</v>
      </c>
      <c r="S215" s="442">
        <v>127133.21838999999</v>
      </c>
      <c r="T215" s="442">
        <v>143254.94525999998</v>
      </c>
      <c r="U215" s="442">
        <v>250977.46771999999</v>
      </c>
      <c r="V215" s="442">
        <v>213660.52228</v>
      </c>
      <c r="W215" s="442">
        <v>195775.60200000001</v>
      </c>
      <c r="X215" s="442">
        <v>225161.50449000002</v>
      </c>
      <c r="Y215" s="442">
        <v>28416.16375</v>
      </c>
      <c r="Z215" s="442">
        <v>521868.83804</v>
      </c>
      <c r="AA215" s="442">
        <v>222406.49149000001</v>
      </c>
      <c r="AB215" s="442">
        <v>426388.76406999998</v>
      </c>
      <c r="AC215" s="442">
        <v>467287.84886000003</v>
      </c>
      <c r="AD215" s="442">
        <v>354385.10689</v>
      </c>
      <c r="AE215" s="442">
        <v>201805.72028000001</v>
      </c>
      <c r="AF215" s="442">
        <v>60781.555549999997</v>
      </c>
      <c r="AG215" s="442">
        <v>111445.77562999999</v>
      </c>
      <c r="AH215" s="442">
        <v>92618.435339999996</v>
      </c>
      <c r="AI215" s="442">
        <v>37411.584299999995</v>
      </c>
      <c r="AJ215" s="442">
        <v>84988.459430000003</v>
      </c>
      <c r="AK215" s="442">
        <v>39983.995229999993</v>
      </c>
      <c r="AL215" s="442">
        <v>297918.10350999999</v>
      </c>
      <c r="AM215" s="442">
        <v>14240302.577950001</v>
      </c>
    </row>
    <row r="216" spans="1:39">
      <c r="A216" s="63" t="s">
        <v>337</v>
      </c>
      <c r="B216" s="59">
        <v>4.7E-2</v>
      </c>
      <c r="C216" s="59">
        <v>8.7999999999999995E-2</v>
      </c>
      <c r="D216" s="59">
        <v>0</v>
      </c>
      <c r="E216" s="59">
        <v>2.66E-3</v>
      </c>
      <c r="F216" s="59">
        <v>0</v>
      </c>
      <c r="G216" s="59">
        <v>0</v>
      </c>
      <c r="H216" s="59">
        <v>0</v>
      </c>
      <c r="I216" s="59">
        <v>0</v>
      </c>
      <c r="J216" s="59">
        <v>0.06</v>
      </c>
      <c r="K216" s="59">
        <v>0</v>
      </c>
      <c r="L216" s="59">
        <v>0</v>
      </c>
      <c r="M216" s="59">
        <v>1.9E-2</v>
      </c>
      <c r="N216" s="59">
        <v>0</v>
      </c>
      <c r="O216" s="59">
        <v>0</v>
      </c>
      <c r="P216" s="59">
        <v>5860.2590799999998</v>
      </c>
      <c r="Q216" s="59">
        <v>0</v>
      </c>
      <c r="R216" s="59">
        <v>1</v>
      </c>
      <c r="S216" s="59">
        <v>0</v>
      </c>
      <c r="T216" s="59">
        <v>0</v>
      </c>
      <c r="U216" s="59">
        <v>0</v>
      </c>
      <c r="V216" s="59">
        <v>0</v>
      </c>
      <c r="W216" s="59">
        <v>0</v>
      </c>
      <c r="X216" s="59">
        <v>0</v>
      </c>
      <c r="Y216" s="59">
        <v>0</v>
      </c>
      <c r="Z216" s="59">
        <v>19180.556370000002</v>
      </c>
      <c r="AA216" s="59">
        <v>0</v>
      </c>
      <c r="AB216" s="59">
        <v>0</v>
      </c>
      <c r="AC216" s="59">
        <v>0</v>
      </c>
      <c r="AD216" s="59">
        <v>0</v>
      </c>
      <c r="AE216" s="59">
        <v>0</v>
      </c>
      <c r="AF216" s="59">
        <v>0</v>
      </c>
      <c r="AG216" s="59">
        <v>0</v>
      </c>
      <c r="AH216" s="59">
        <v>0</v>
      </c>
      <c r="AI216" s="59">
        <v>0</v>
      </c>
      <c r="AJ216" s="59">
        <v>0</v>
      </c>
      <c r="AK216" s="59">
        <v>0</v>
      </c>
      <c r="AL216" s="59">
        <v>0</v>
      </c>
      <c r="AM216" s="59">
        <v>25042.03211</v>
      </c>
    </row>
    <row r="217" spans="1:39">
      <c r="A217" s="64" t="s">
        <v>338</v>
      </c>
      <c r="B217" s="59">
        <v>0</v>
      </c>
      <c r="C217" s="59">
        <v>0</v>
      </c>
      <c r="D217" s="59">
        <v>0</v>
      </c>
      <c r="E217" s="59">
        <v>0</v>
      </c>
      <c r="F217" s="59">
        <v>0</v>
      </c>
      <c r="G217" s="59">
        <v>0</v>
      </c>
      <c r="H217" s="59">
        <v>0</v>
      </c>
      <c r="I217" s="59">
        <v>0</v>
      </c>
      <c r="J217" s="59">
        <v>0</v>
      </c>
      <c r="K217" s="59">
        <v>0</v>
      </c>
      <c r="L217" s="59">
        <v>0</v>
      </c>
      <c r="M217" s="59">
        <v>0</v>
      </c>
      <c r="N217" s="59">
        <v>0</v>
      </c>
      <c r="O217" s="59">
        <v>0</v>
      </c>
      <c r="P217" s="59">
        <v>0</v>
      </c>
      <c r="Q217" s="59">
        <v>0</v>
      </c>
      <c r="R217" s="59">
        <v>0</v>
      </c>
      <c r="S217" s="59">
        <v>0</v>
      </c>
      <c r="T217" s="59">
        <v>0</v>
      </c>
      <c r="U217" s="59">
        <v>0</v>
      </c>
      <c r="V217" s="59">
        <v>0</v>
      </c>
      <c r="W217" s="59">
        <v>0</v>
      </c>
      <c r="X217" s="59">
        <v>0</v>
      </c>
      <c r="Y217" s="59">
        <v>0</v>
      </c>
      <c r="Z217" s="59">
        <v>0</v>
      </c>
      <c r="AA217" s="59">
        <v>0</v>
      </c>
      <c r="AB217" s="59">
        <v>0</v>
      </c>
      <c r="AC217" s="59">
        <v>0</v>
      </c>
      <c r="AD217" s="59">
        <v>0</v>
      </c>
      <c r="AE217" s="59">
        <v>0</v>
      </c>
      <c r="AF217" s="59">
        <v>0</v>
      </c>
      <c r="AG217" s="59">
        <v>0</v>
      </c>
      <c r="AH217" s="59">
        <v>0</v>
      </c>
      <c r="AI217" s="59">
        <v>0</v>
      </c>
      <c r="AJ217" s="59">
        <v>0</v>
      </c>
      <c r="AK217" s="59">
        <v>0</v>
      </c>
      <c r="AL217" s="59">
        <v>0</v>
      </c>
      <c r="AM217" s="59">
        <v>0</v>
      </c>
    </row>
    <row r="218" spans="1:39">
      <c r="A218" s="64" t="s">
        <v>339</v>
      </c>
      <c r="B218" s="59">
        <v>0</v>
      </c>
      <c r="C218" s="59">
        <v>0</v>
      </c>
      <c r="D218" s="59">
        <v>0</v>
      </c>
      <c r="E218" s="59">
        <v>0</v>
      </c>
      <c r="F218" s="59">
        <v>0</v>
      </c>
      <c r="G218" s="59">
        <v>0</v>
      </c>
      <c r="H218" s="59">
        <v>0</v>
      </c>
      <c r="I218" s="59">
        <v>0</v>
      </c>
      <c r="J218" s="59">
        <v>0</v>
      </c>
      <c r="K218" s="59">
        <v>0</v>
      </c>
      <c r="L218" s="59">
        <v>0</v>
      </c>
      <c r="M218" s="59">
        <v>0</v>
      </c>
      <c r="N218" s="59">
        <v>0</v>
      </c>
      <c r="O218" s="59">
        <v>0</v>
      </c>
      <c r="P218" s="59">
        <v>0</v>
      </c>
      <c r="Q218" s="59">
        <v>0</v>
      </c>
      <c r="R218" s="59">
        <v>0</v>
      </c>
      <c r="S218" s="59">
        <v>0</v>
      </c>
      <c r="T218" s="59">
        <v>0</v>
      </c>
      <c r="U218" s="59">
        <v>0</v>
      </c>
      <c r="V218" s="59">
        <v>0</v>
      </c>
      <c r="W218" s="59">
        <v>0</v>
      </c>
      <c r="X218" s="59">
        <v>0</v>
      </c>
      <c r="Y218" s="59">
        <v>0</v>
      </c>
      <c r="Z218" s="59">
        <v>0</v>
      </c>
      <c r="AA218" s="59">
        <v>0</v>
      </c>
      <c r="AB218" s="59">
        <v>0</v>
      </c>
      <c r="AC218" s="59">
        <v>0</v>
      </c>
      <c r="AD218" s="59">
        <v>0</v>
      </c>
      <c r="AE218" s="59">
        <v>0</v>
      </c>
      <c r="AF218" s="59">
        <v>0</v>
      </c>
      <c r="AG218" s="59">
        <v>0</v>
      </c>
      <c r="AH218" s="59">
        <v>0</v>
      </c>
      <c r="AI218" s="59">
        <v>0</v>
      </c>
      <c r="AJ218" s="59">
        <v>0</v>
      </c>
      <c r="AK218" s="59">
        <v>0</v>
      </c>
      <c r="AL218" s="59">
        <v>0</v>
      </c>
      <c r="AM218" s="59">
        <v>0</v>
      </c>
    </row>
    <row r="219" spans="1:39">
      <c r="A219" s="64" t="s">
        <v>340</v>
      </c>
      <c r="B219" s="59">
        <v>4.7E-2</v>
      </c>
      <c r="C219" s="59">
        <v>8.7999999999999995E-2</v>
      </c>
      <c r="D219" s="59">
        <v>0</v>
      </c>
      <c r="E219" s="59">
        <v>2.66E-3</v>
      </c>
      <c r="F219" s="59">
        <v>0</v>
      </c>
      <c r="G219" s="59">
        <v>0</v>
      </c>
      <c r="H219" s="59">
        <v>0</v>
      </c>
      <c r="I219" s="59">
        <v>0</v>
      </c>
      <c r="J219" s="59">
        <v>0.06</v>
      </c>
      <c r="K219" s="59">
        <v>0</v>
      </c>
      <c r="L219" s="59">
        <v>0</v>
      </c>
      <c r="M219" s="59">
        <v>1.9E-2</v>
      </c>
      <c r="N219" s="59">
        <v>0</v>
      </c>
      <c r="O219" s="59">
        <v>0</v>
      </c>
      <c r="P219" s="59">
        <v>5860.2590799999998</v>
      </c>
      <c r="Q219" s="59">
        <v>0</v>
      </c>
      <c r="R219" s="59">
        <v>1</v>
      </c>
      <c r="S219" s="59">
        <v>0</v>
      </c>
      <c r="T219" s="59">
        <v>0</v>
      </c>
      <c r="U219" s="59">
        <v>0</v>
      </c>
      <c r="V219" s="59">
        <v>0</v>
      </c>
      <c r="W219" s="59">
        <v>0</v>
      </c>
      <c r="X219" s="59">
        <v>0</v>
      </c>
      <c r="Y219" s="59">
        <v>0</v>
      </c>
      <c r="Z219" s="59">
        <v>19180.556370000002</v>
      </c>
      <c r="AA219" s="59">
        <v>0</v>
      </c>
      <c r="AB219" s="59">
        <v>0</v>
      </c>
      <c r="AC219" s="59">
        <v>0</v>
      </c>
      <c r="AD219" s="59">
        <v>0</v>
      </c>
      <c r="AE219" s="59">
        <v>0</v>
      </c>
      <c r="AF219" s="59">
        <v>0</v>
      </c>
      <c r="AG219" s="59">
        <v>0</v>
      </c>
      <c r="AH219" s="59">
        <v>0</v>
      </c>
      <c r="AI219" s="59">
        <v>0</v>
      </c>
      <c r="AJ219" s="59">
        <v>0</v>
      </c>
      <c r="AK219" s="59">
        <v>0</v>
      </c>
      <c r="AL219" s="59">
        <v>0</v>
      </c>
      <c r="AM219" s="59">
        <v>25042.03211</v>
      </c>
    </row>
    <row r="220" spans="1:39">
      <c r="A220" s="63" t="s">
        <v>341</v>
      </c>
      <c r="B220" s="59">
        <v>0</v>
      </c>
      <c r="C220" s="59">
        <v>0</v>
      </c>
      <c r="D220" s="59">
        <v>56101.188409999995</v>
      </c>
      <c r="E220" s="59">
        <v>0</v>
      </c>
      <c r="F220" s="59">
        <v>0</v>
      </c>
      <c r="G220" s="59">
        <v>0</v>
      </c>
      <c r="H220" s="59">
        <v>0</v>
      </c>
      <c r="I220" s="59">
        <v>0</v>
      </c>
      <c r="J220" s="59">
        <v>0</v>
      </c>
      <c r="K220" s="59">
        <v>0</v>
      </c>
      <c r="L220" s="59">
        <v>742.23801000000003</v>
      </c>
      <c r="M220" s="59">
        <v>0</v>
      </c>
      <c r="N220" s="59">
        <v>0</v>
      </c>
      <c r="O220" s="59">
        <v>0</v>
      </c>
      <c r="P220" s="59">
        <v>0</v>
      </c>
      <c r="Q220" s="59">
        <v>0</v>
      </c>
      <c r="R220" s="59">
        <v>0</v>
      </c>
      <c r="S220" s="59">
        <v>0</v>
      </c>
      <c r="T220" s="59">
        <v>0</v>
      </c>
      <c r="U220" s="59">
        <v>0</v>
      </c>
      <c r="V220" s="59">
        <v>0</v>
      </c>
      <c r="W220" s="59">
        <v>0</v>
      </c>
      <c r="X220" s="59">
        <v>0</v>
      </c>
      <c r="Y220" s="59">
        <v>0</v>
      </c>
      <c r="Z220" s="59">
        <v>0</v>
      </c>
      <c r="AA220" s="59">
        <v>0</v>
      </c>
      <c r="AB220" s="59">
        <v>0</v>
      </c>
      <c r="AC220" s="59">
        <v>0</v>
      </c>
      <c r="AD220" s="59">
        <v>0</v>
      </c>
      <c r="AE220" s="59">
        <v>0</v>
      </c>
      <c r="AF220" s="59">
        <v>0</v>
      </c>
      <c r="AG220" s="59">
        <v>0</v>
      </c>
      <c r="AH220" s="59">
        <v>0</v>
      </c>
      <c r="AI220" s="59">
        <v>0</v>
      </c>
      <c r="AJ220" s="59">
        <v>0</v>
      </c>
      <c r="AK220" s="59">
        <v>0</v>
      </c>
      <c r="AL220" s="59">
        <v>0</v>
      </c>
      <c r="AM220" s="59">
        <v>56843.426420000003</v>
      </c>
    </row>
    <row r="221" spans="1:39">
      <c r="A221" s="65" t="s">
        <v>342</v>
      </c>
      <c r="B221" s="59">
        <v>0</v>
      </c>
      <c r="C221" s="59">
        <v>0</v>
      </c>
      <c r="D221" s="59">
        <v>0</v>
      </c>
      <c r="E221" s="59">
        <v>0</v>
      </c>
      <c r="F221" s="59">
        <v>0</v>
      </c>
      <c r="G221" s="59">
        <v>0</v>
      </c>
      <c r="H221" s="59">
        <v>0</v>
      </c>
      <c r="I221" s="59">
        <v>0</v>
      </c>
      <c r="J221" s="59">
        <v>0</v>
      </c>
      <c r="K221" s="59">
        <v>0</v>
      </c>
      <c r="L221" s="59">
        <v>0</v>
      </c>
      <c r="M221" s="59">
        <v>0</v>
      </c>
      <c r="N221" s="59">
        <v>0</v>
      </c>
      <c r="O221" s="59">
        <v>0</v>
      </c>
      <c r="P221" s="59">
        <v>0</v>
      </c>
      <c r="Q221" s="59">
        <v>0</v>
      </c>
      <c r="R221" s="59">
        <v>0</v>
      </c>
      <c r="S221" s="59">
        <v>0</v>
      </c>
      <c r="T221" s="59">
        <v>0</v>
      </c>
      <c r="U221" s="59">
        <v>0</v>
      </c>
      <c r="V221" s="59">
        <v>0</v>
      </c>
      <c r="W221" s="59">
        <v>0</v>
      </c>
      <c r="X221" s="59">
        <v>0</v>
      </c>
      <c r="Y221" s="59">
        <v>0</v>
      </c>
      <c r="Z221" s="59">
        <v>0</v>
      </c>
      <c r="AA221" s="59">
        <v>0</v>
      </c>
      <c r="AB221" s="59">
        <v>0</v>
      </c>
      <c r="AC221" s="59">
        <v>0</v>
      </c>
      <c r="AD221" s="59">
        <v>0</v>
      </c>
      <c r="AE221" s="59">
        <v>0</v>
      </c>
      <c r="AF221" s="59">
        <v>0</v>
      </c>
      <c r="AG221" s="59">
        <v>0</v>
      </c>
      <c r="AH221" s="59">
        <v>0</v>
      </c>
      <c r="AI221" s="59">
        <v>0</v>
      </c>
      <c r="AJ221" s="59">
        <v>0</v>
      </c>
      <c r="AK221" s="59">
        <v>0</v>
      </c>
      <c r="AL221" s="59">
        <v>0</v>
      </c>
      <c r="AM221" s="59">
        <v>0</v>
      </c>
    </row>
    <row r="222" spans="1:39">
      <c r="A222" s="64" t="s">
        <v>343</v>
      </c>
      <c r="B222" s="59">
        <v>0</v>
      </c>
      <c r="C222" s="59">
        <v>0</v>
      </c>
      <c r="D222" s="59">
        <v>56101.188409999995</v>
      </c>
      <c r="E222" s="59">
        <v>0</v>
      </c>
      <c r="F222" s="59">
        <v>0</v>
      </c>
      <c r="G222" s="59">
        <v>0</v>
      </c>
      <c r="H222" s="59">
        <v>0</v>
      </c>
      <c r="I222" s="59">
        <v>0</v>
      </c>
      <c r="J222" s="59">
        <v>0</v>
      </c>
      <c r="K222" s="59">
        <v>0</v>
      </c>
      <c r="L222" s="59">
        <v>742.23801000000003</v>
      </c>
      <c r="M222" s="59">
        <v>0</v>
      </c>
      <c r="N222" s="59">
        <v>0</v>
      </c>
      <c r="O222" s="59">
        <v>0</v>
      </c>
      <c r="P222" s="59">
        <v>0</v>
      </c>
      <c r="Q222" s="59">
        <v>0</v>
      </c>
      <c r="R222" s="59">
        <v>0</v>
      </c>
      <c r="S222" s="59">
        <v>0</v>
      </c>
      <c r="T222" s="59">
        <v>0</v>
      </c>
      <c r="U222" s="59">
        <v>0</v>
      </c>
      <c r="V222" s="59">
        <v>0</v>
      </c>
      <c r="W222" s="59">
        <v>0</v>
      </c>
      <c r="X222" s="59">
        <v>0</v>
      </c>
      <c r="Y222" s="59">
        <v>0</v>
      </c>
      <c r="Z222" s="59">
        <v>0</v>
      </c>
      <c r="AA222" s="59">
        <v>0</v>
      </c>
      <c r="AB222" s="59">
        <v>0</v>
      </c>
      <c r="AC222" s="59">
        <v>0</v>
      </c>
      <c r="AD222" s="59">
        <v>0</v>
      </c>
      <c r="AE222" s="59">
        <v>0</v>
      </c>
      <c r="AF222" s="59">
        <v>0</v>
      </c>
      <c r="AG222" s="59">
        <v>0</v>
      </c>
      <c r="AH222" s="59">
        <v>0</v>
      </c>
      <c r="AI222" s="59">
        <v>0</v>
      </c>
      <c r="AJ222" s="59">
        <v>0</v>
      </c>
      <c r="AK222" s="59">
        <v>0</v>
      </c>
      <c r="AL222" s="59">
        <v>0</v>
      </c>
      <c r="AM222" s="59">
        <v>56843.426420000003</v>
      </c>
    </row>
    <row r="223" spans="1:39">
      <c r="A223" s="64" t="s">
        <v>344</v>
      </c>
      <c r="B223" s="59">
        <v>0</v>
      </c>
      <c r="C223" s="59">
        <v>0</v>
      </c>
      <c r="D223" s="59">
        <v>0</v>
      </c>
      <c r="E223" s="59">
        <v>0</v>
      </c>
      <c r="F223" s="59">
        <v>0</v>
      </c>
      <c r="G223" s="59">
        <v>0</v>
      </c>
      <c r="H223" s="59">
        <v>0</v>
      </c>
      <c r="I223" s="59">
        <v>0</v>
      </c>
      <c r="J223" s="59">
        <v>0</v>
      </c>
      <c r="K223" s="59">
        <v>0</v>
      </c>
      <c r="L223" s="59">
        <v>0</v>
      </c>
      <c r="M223" s="59">
        <v>0</v>
      </c>
      <c r="N223" s="59">
        <v>0</v>
      </c>
      <c r="O223" s="59">
        <v>0</v>
      </c>
      <c r="P223" s="59">
        <v>0</v>
      </c>
      <c r="Q223" s="59">
        <v>0</v>
      </c>
      <c r="R223" s="59">
        <v>0</v>
      </c>
      <c r="S223" s="59">
        <v>0</v>
      </c>
      <c r="T223" s="59">
        <v>0</v>
      </c>
      <c r="U223" s="59">
        <v>0</v>
      </c>
      <c r="V223" s="59">
        <v>0</v>
      </c>
      <c r="W223" s="59">
        <v>0</v>
      </c>
      <c r="X223" s="59">
        <v>0</v>
      </c>
      <c r="Y223" s="59">
        <v>0</v>
      </c>
      <c r="Z223" s="59">
        <v>0</v>
      </c>
      <c r="AA223" s="59">
        <v>0</v>
      </c>
      <c r="AB223" s="59">
        <v>0</v>
      </c>
      <c r="AC223" s="59">
        <v>0</v>
      </c>
      <c r="AD223" s="59">
        <v>0</v>
      </c>
      <c r="AE223" s="59">
        <v>0</v>
      </c>
      <c r="AF223" s="59">
        <v>0</v>
      </c>
      <c r="AG223" s="59">
        <v>0</v>
      </c>
      <c r="AH223" s="59">
        <v>0</v>
      </c>
      <c r="AI223" s="59">
        <v>0</v>
      </c>
      <c r="AJ223" s="59">
        <v>0</v>
      </c>
      <c r="AK223" s="59">
        <v>0</v>
      </c>
      <c r="AL223" s="59">
        <v>0</v>
      </c>
      <c r="AM223" s="59">
        <v>0</v>
      </c>
    </row>
    <row r="224" spans="1:39">
      <c r="A224" s="64" t="s">
        <v>345</v>
      </c>
      <c r="B224" s="59">
        <v>0</v>
      </c>
      <c r="C224" s="59">
        <v>0</v>
      </c>
      <c r="D224" s="59">
        <v>0</v>
      </c>
      <c r="E224" s="59">
        <v>0</v>
      </c>
      <c r="F224" s="59">
        <v>0</v>
      </c>
      <c r="G224" s="59">
        <v>0</v>
      </c>
      <c r="H224" s="59">
        <v>0</v>
      </c>
      <c r="I224" s="59">
        <v>0</v>
      </c>
      <c r="J224" s="59">
        <v>0</v>
      </c>
      <c r="K224" s="59">
        <v>0</v>
      </c>
      <c r="L224" s="59">
        <v>0</v>
      </c>
      <c r="M224" s="59">
        <v>0</v>
      </c>
      <c r="N224" s="59">
        <v>0</v>
      </c>
      <c r="O224" s="59">
        <v>0</v>
      </c>
      <c r="P224" s="59">
        <v>0</v>
      </c>
      <c r="Q224" s="59">
        <v>0</v>
      </c>
      <c r="R224" s="59">
        <v>0</v>
      </c>
      <c r="S224" s="59">
        <v>0</v>
      </c>
      <c r="T224" s="59">
        <v>0</v>
      </c>
      <c r="U224" s="59">
        <v>0</v>
      </c>
      <c r="V224" s="59">
        <v>0</v>
      </c>
      <c r="W224" s="59">
        <v>0</v>
      </c>
      <c r="X224" s="59">
        <v>0</v>
      </c>
      <c r="Y224" s="59">
        <v>0</v>
      </c>
      <c r="Z224" s="59">
        <v>0</v>
      </c>
      <c r="AA224" s="59">
        <v>0</v>
      </c>
      <c r="AB224" s="59">
        <v>0</v>
      </c>
      <c r="AC224" s="59">
        <v>0</v>
      </c>
      <c r="AD224" s="59">
        <v>0</v>
      </c>
      <c r="AE224" s="59">
        <v>0</v>
      </c>
      <c r="AF224" s="59">
        <v>0</v>
      </c>
      <c r="AG224" s="59">
        <v>0</v>
      </c>
      <c r="AH224" s="59">
        <v>0</v>
      </c>
      <c r="AI224" s="59">
        <v>0</v>
      </c>
      <c r="AJ224" s="59">
        <v>0</v>
      </c>
      <c r="AK224" s="59">
        <v>0</v>
      </c>
      <c r="AL224" s="59">
        <v>0</v>
      </c>
      <c r="AM224" s="59">
        <v>0</v>
      </c>
    </row>
    <row r="225" spans="1:39">
      <c r="A225" s="64" t="s">
        <v>346</v>
      </c>
      <c r="B225" s="59">
        <v>0</v>
      </c>
      <c r="C225" s="59">
        <v>0</v>
      </c>
      <c r="D225" s="59">
        <v>0</v>
      </c>
      <c r="E225" s="59">
        <v>0</v>
      </c>
      <c r="F225" s="59">
        <v>0</v>
      </c>
      <c r="G225" s="59">
        <v>0</v>
      </c>
      <c r="H225" s="59">
        <v>0</v>
      </c>
      <c r="I225" s="59">
        <v>0</v>
      </c>
      <c r="J225" s="59">
        <v>0</v>
      </c>
      <c r="K225" s="59">
        <v>0</v>
      </c>
      <c r="L225" s="59">
        <v>0</v>
      </c>
      <c r="M225" s="59">
        <v>0</v>
      </c>
      <c r="N225" s="59">
        <v>0</v>
      </c>
      <c r="O225" s="59">
        <v>0</v>
      </c>
      <c r="P225" s="59">
        <v>0</v>
      </c>
      <c r="Q225" s="59">
        <v>0</v>
      </c>
      <c r="R225" s="59">
        <v>0</v>
      </c>
      <c r="S225" s="59">
        <v>0</v>
      </c>
      <c r="T225" s="59">
        <v>0</v>
      </c>
      <c r="U225" s="59">
        <v>0</v>
      </c>
      <c r="V225" s="59">
        <v>0</v>
      </c>
      <c r="W225" s="59">
        <v>0</v>
      </c>
      <c r="X225" s="59">
        <v>0</v>
      </c>
      <c r="Y225" s="59">
        <v>0</v>
      </c>
      <c r="Z225" s="59">
        <v>0</v>
      </c>
      <c r="AA225" s="59">
        <v>0</v>
      </c>
      <c r="AB225" s="59">
        <v>0</v>
      </c>
      <c r="AC225" s="59">
        <v>0</v>
      </c>
      <c r="AD225" s="59">
        <v>0</v>
      </c>
      <c r="AE225" s="59">
        <v>0</v>
      </c>
      <c r="AF225" s="59">
        <v>0</v>
      </c>
      <c r="AG225" s="59">
        <v>0</v>
      </c>
      <c r="AH225" s="59">
        <v>0</v>
      </c>
      <c r="AI225" s="59">
        <v>0</v>
      </c>
      <c r="AJ225" s="59">
        <v>0</v>
      </c>
      <c r="AK225" s="59">
        <v>0</v>
      </c>
      <c r="AL225" s="59">
        <v>0</v>
      </c>
      <c r="AM225" s="59">
        <v>0</v>
      </c>
    </row>
    <row r="226" spans="1:39">
      <c r="A226" s="63" t="s">
        <v>347</v>
      </c>
      <c r="B226" s="59">
        <v>0</v>
      </c>
      <c r="C226" s="59">
        <v>0</v>
      </c>
      <c r="D226" s="59">
        <v>0</v>
      </c>
      <c r="E226" s="59">
        <v>0</v>
      </c>
      <c r="F226" s="59">
        <v>0</v>
      </c>
      <c r="G226" s="59">
        <v>0</v>
      </c>
      <c r="H226" s="59">
        <v>0</v>
      </c>
      <c r="I226" s="59">
        <v>0</v>
      </c>
      <c r="J226" s="59">
        <v>0</v>
      </c>
      <c r="K226" s="59">
        <v>0</v>
      </c>
      <c r="L226" s="59">
        <v>0</v>
      </c>
      <c r="M226" s="59">
        <v>0</v>
      </c>
      <c r="N226" s="59">
        <v>0</v>
      </c>
      <c r="O226" s="59">
        <v>0</v>
      </c>
      <c r="P226" s="59">
        <v>1560.742</v>
      </c>
      <c r="Q226" s="59">
        <v>0</v>
      </c>
      <c r="R226" s="59">
        <v>0</v>
      </c>
      <c r="S226" s="59">
        <v>0</v>
      </c>
      <c r="T226" s="59">
        <v>0</v>
      </c>
      <c r="U226" s="59">
        <v>0</v>
      </c>
      <c r="V226" s="59">
        <v>0</v>
      </c>
      <c r="W226" s="59">
        <v>0</v>
      </c>
      <c r="X226" s="59">
        <v>0</v>
      </c>
      <c r="Y226" s="59">
        <v>0</v>
      </c>
      <c r="Z226" s="59">
        <v>0</v>
      </c>
      <c r="AA226" s="59">
        <v>0</v>
      </c>
      <c r="AB226" s="59">
        <v>0</v>
      </c>
      <c r="AC226" s="59">
        <v>0</v>
      </c>
      <c r="AD226" s="59">
        <v>0</v>
      </c>
      <c r="AE226" s="59">
        <v>0</v>
      </c>
      <c r="AF226" s="59">
        <v>0</v>
      </c>
      <c r="AG226" s="59">
        <v>0</v>
      </c>
      <c r="AH226" s="59">
        <v>0</v>
      </c>
      <c r="AI226" s="59">
        <v>0</v>
      </c>
      <c r="AJ226" s="59">
        <v>0</v>
      </c>
      <c r="AK226" s="59">
        <v>0</v>
      </c>
      <c r="AL226" s="59">
        <v>0</v>
      </c>
      <c r="AM226" s="59">
        <v>1560.742</v>
      </c>
    </row>
    <row r="227" spans="1:39">
      <c r="A227" s="64" t="s">
        <v>348</v>
      </c>
      <c r="B227" s="59">
        <v>0</v>
      </c>
      <c r="C227" s="59">
        <v>0</v>
      </c>
      <c r="D227" s="59">
        <v>0</v>
      </c>
      <c r="E227" s="59">
        <v>0</v>
      </c>
      <c r="F227" s="59">
        <v>0</v>
      </c>
      <c r="G227" s="59">
        <v>0</v>
      </c>
      <c r="H227" s="59">
        <v>0</v>
      </c>
      <c r="I227" s="59">
        <v>0</v>
      </c>
      <c r="J227" s="59">
        <v>0</v>
      </c>
      <c r="K227" s="59">
        <v>0</v>
      </c>
      <c r="L227" s="59">
        <v>0</v>
      </c>
      <c r="M227" s="59">
        <v>0</v>
      </c>
      <c r="N227" s="59">
        <v>0</v>
      </c>
      <c r="O227" s="59">
        <v>0</v>
      </c>
      <c r="P227" s="59">
        <v>1560.742</v>
      </c>
      <c r="Q227" s="59">
        <v>0</v>
      </c>
      <c r="R227" s="59">
        <v>0</v>
      </c>
      <c r="S227" s="59">
        <v>0</v>
      </c>
      <c r="T227" s="59">
        <v>0</v>
      </c>
      <c r="U227" s="59">
        <v>0</v>
      </c>
      <c r="V227" s="59">
        <v>0</v>
      </c>
      <c r="W227" s="59">
        <v>0</v>
      </c>
      <c r="X227" s="59">
        <v>0</v>
      </c>
      <c r="Y227" s="59">
        <v>0</v>
      </c>
      <c r="Z227" s="59">
        <v>0</v>
      </c>
      <c r="AA227" s="59">
        <v>0</v>
      </c>
      <c r="AB227" s="59">
        <v>0</v>
      </c>
      <c r="AC227" s="59">
        <v>0</v>
      </c>
      <c r="AD227" s="59">
        <v>0</v>
      </c>
      <c r="AE227" s="59">
        <v>0</v>
      </c>
      <c r="AF227" s="59">
        <v>0</v>
      </c>
      <c r="AG227" s="59">
        <v>0</v>
      </c>
      <c r="AH227" s="59">
        <v>0</v>
      </c>
      <c r="AI227" s="59">
        <v>0</v>
      </c>
      <c r="AJ227" s="59">
        <v>0</v>
      </c>
      <c r="AK227" s="59">
        <v>0</v>
      </c>
      <c r="AL227" s="59">
        <v>0</v>
      </c>
      <c r="AM227" s="59">
        <v>1560.742</v>
      </c>
    </row>
    <row r="228" spans="1:39">
      <c r="A228" s="64" t="s">
        <v>349</v>
      </c>
      <c r="B228" s="59">
        <v>0</v>
      </c>
      <c r="C228" s="59">
        <v>0</v>
      </c>
      <c r="D228" s="59">
        <v>0</v>
      </c>
      <c r="E228" s="59">
        <v>0</v>
      </c>
      <c r="F228" s="59">
        <v>0</v>
      </c>
      <c r="G228" s="59">
        <v>0</v>
      </c>
      <c r="H228" s="59">
        <v>0</v>
      </c>
      <c r="I228" s="59">
        <v>0</v>
      </c>
      <c r="J228" s="59">
        <v>0</v>
      </c>
      <c r="K228" s="59">
        <v>0</v>
      </c>
      <c r="L228" s="59">
        <v>0</v>
      </c>
      <c r="M228" s="59">
        <v>0</v>
      </c>
      <c r="N228" s="59">
        <v>0</v>
      </c>
      <c r="O228" s="59">
        <v>0</v>
      </c>
      <c r="P228" s="59">
        <v>0</v>
      </c>
      <c r="Q228" s="59">
        <v>0</v>
      </c>
      <c r="R228" s="59">
        <v>0</v>
      </c>
      <c r="S228" s="59">
        <v>0</v>
      </c>
      <c r="T228" s="59">
        <v>0</v>
      </c>
      <c r="U228" s="59">
        <v>0</v>
      </c>
      <c r="V228" s="59">
        <v>0</v>
      </c>
      <c r="W228" s="59">
        <v>0</v>
      </c>
      <c r="X228" s="59">
        <v>0</v>
      </c>
      <c r="Y228" s="59">
        <v>0</v>
      </c>
      <c r="Z228" s="59">
        <v>0</v>
      </c>
      <c r="AA228" s="59">
        <v>0</v>
      </c>
      <c r="AB228" s="59">
        <v>0</v>
      </c>
      <c r="AC228" s="59">
        <v>0</v>
      </c>
      <c r="AD228" s="59">
        <v>0</v>
      </c>
      <c r="AE228" s="59">
        <v>0</v>
      </c>
      <c r="AF228" s="59">
        <v>0</v>
      </c>
      <c r="AG228" s="59">
        <v>0</v>
      </c>
      <c r="AH228" s="59">
        <v>0</v>
      </c>
      <c r="AI228" s="59">
        <v>0</v>
      </c>
      <c r="AJ228" s="59">
        <v>0</v>
      </c>
      <c r="AK228" s="59">
        <v>0</v>
      </c>
      <c r="AL228" s="59">
        <v>0</v>
      </c>
      <c r="AM228" s="59">
        <v>0</v>
      </c>
    </row>
    <row r="229" spans="1:39">
      <c r="A229" s="63" t="s">
        <v>350</v>
      </c>
      <c r="B229" s="59">
        <v>0</v>
      </c>
      <c r="C229" s="59">
        <v>0</v>
      </c>
      <c r="D229" s="59">
        <v>0</v>
      </c>
      <c r="E229" s="59">
        <v>0</v>
      </c>
      <c r="F229" s="59">
        <v>0</v>
      </c>
      <c r="G229" s="59">
        <v>0</v>
      </c>
      <c r="H229" s="59">
        <v>0</v>
      </c>
      <c r="I229" s="59">
        <v>0</v>
      </c>
      <c r="J229" s="59">
        <v>0</v>
      </c>
      <c r="K229" s="59">
        <v>0</v>
      </c>
      <c r="L229" s="59">
        <v>0</v>
      </c>
      <c r="M229" s="59">
        <v>0</v>
      </c>
      <c r="N229" s="59">
        <v>0</v>
      </c>
      <c r="O229" s="59">
        <v>0</v>
      </c>
      <c r="P229" s="59">
        <v>0</v>
      </c>
      <c r="Q229" s="59">
        <v>0</v>
      </c>
      <c r="R229" s="59">
        <v>0</v>
      </c>
      <c r="S229" s="59">
        <v>0</v>
      </c>
      <c r="T229" s="59">
        <v>0</v>
      </c>
      <c r="U229" s="59">
        <v>0</v>
      </c>
      <c r="V229" s="59">
        <v>0</v>
      </c>
      <c r="W229" s="59">
        <v>0</v>
      </c>
      <c r="X229" s="59">
        <v>0</v>
      </c>
      <c r="Y229" s="59">
        <v>0</v>
      </c>
      <c r="Z229" s="59">
        <v>0</v>
      </c>
      <c r="AA229" s="59">
        <v>0</v>
      </c>
      <c r="AB229" s="59">
        <v>0</v>
      </c>
      <c r="AC229" s="59">
        <v>0</v>
      </c>
      <c r="AD229" s="59">
        <v>0</v>
      </c>
      <c r="AE229" s="59">
        <v>0</v>
      </c>
      <c r="AF229" s="59">
        <v>0</v>
      </c>
      <c r="AG229" s="59">
        <v>0</v>
      </c>
      <c r="AH229" s="59">
        <v>0</v>
      </c>
      <c r="AI229" s="59">
        <v>0</v>
      </c>
      <c r="AJ229" s="59">
        <v>0</v>
      </c>
      <c r="AK229" s="59">
        <v>0</v>
      </c>
      <c r="AL229" s="59">
        <v>0</v>
      </c>
      <c r="AM229" s="59">
        <v>0</v>
      </c>
    </row>
    <row r="230" spans="1:39">
      <c r="A230" s="64" t="s">
        <v>351</v>
      </c>
      <c r="B230" s="59">
        <v>0</v>
      </c>
      <c r="C230" s="59">
        <v>0</v>
      </c>
      <c r="D230" s="59">
        <v>0</v>
      </c>
      <c r="E230" s="59">
        <v>0</v>
      </c>
      <c r="F230" s="59">
        <v>0</v>
      </c>
      <c r="G230" s="59">
        <v>0</v>
      </c>
      <c r="H230" s="59">
        <v>0</v>
      </c>
      <c r="I230" s="59">
        <v>0</v>
      </c>
      <c r="J230" s="59">
        <v>0</v>
      </c>
      <c r="K230" s="59">
        <v>0</v>
      </c>
      <c r="L230" s="59">
        <v>0</v>
      </c>
      <c r="M230" s="59">
        <v>0</v>
      </c>
      <c r="N230" s="59">
        <v>0</v>
      </c>
      <c r="O230" s="59">
        <v>0</v>
      </c>
      <c r="P230" s="59">
        <v>0</v>
      </c>
      <c r="Q230" s="59">
        <v>0</v>
      </c>
      <c r="R230" s="59">
        <v>0</v>
      </c>
      <c r="S230" s="59">
        <v>0</v>
      </c>
      <c r="T230" s="59">
        <v>0</v>
      </c>
      <c r="U230" s="59">
        <v>0</v>
      </c>
      <c r="V230" s="59">
        <v>0</v>
      </c>
      <c r="W230" s="59">
        <v>0</v>
      </c>
      <c r="X230" s="59">
        <v>0</v>
      </c>
      <c r="Y230" s="59">
        <v>0</v>
      </c>
      <c r="Z230" s="59">
        <v>0</v>
      </c>
      <c r="AA230" s="59">
        <v>0</v>
      </c>
      <c r="AB230" s="59">
        <v>0</v>
      </c>
      <c r="AC230" s="59">
        <v>0</v>
      </c>
      <c r="AD230" s="59">
        <v>0</v>
      </c>
      <c r="AE230" s="59">
        <v>0</v>
      </c>
      <c r="AF230" s="59">
        <v>0</v>
      </c>
      <c r="AG230" s="59">
        <v>0</v>
      </c>
      <c r="AH230" s="59">
        <v>0</v>
      </c>
      <c r="AI230" s="59">
        <v>0</v>
      </c>
      <c r="AJ230" s="59">
        <v>0</v>
      </c>
      <c r="AK230" s="59">
        <v>0</v>
      </c>
      <c r="AL230" s="59">
        <v>0</v>
      </c>
      <c r="AM230" s="59">
        <v>0</v>
      </c>
    </row>
    <row r="231" spans="1:39">
      <c r="A231" s="64" t="s">
        <v>352</v>
      </c>
      <c r="B231" s="59">
        <v>0</v>
      </c>
      <c r="C231" s="59">
        <v>0</v>
      </c>
      <c r="D231" s="59">
        <v>0</v>
      </c>
      <c r="E231" s="59">
        <v>0</v>
      </c>
      <c r="F231" s="59">
        <v>0</v>
      </c>
      <c r="G231" s="59">
        <v>0</v>
      </c>
      <c r="H231" s="59">
        <v>0</v>
      </c>
      <c r="I231" s="59">
        <v>0</v>
      </c>
      <c r="J231" s="59">
        <v>0</v>
      </c>
      <c r="K231" s="59">
        <v>0</v>
      </c>
      <c r="L231" s="59">
        <v>0</v>
      </c>
      <c r="M231" s="59">
        <v>0</v>
      </c>
      <c r="N231" s="59">
        <v>0</v>
      </c>
      <c r="O231" s="59">
        <v>0</v>
      </c>
      <c r="P231" s="59">
        <v>0</v>
      </c>
      <c r="Q231" s="59">
        <v>0</v>
      </c>
      <c r="R231" s="59">
        <v>0</v>
      </c>
      <c r="S231" s="59">
        <v>0</v>
      </c>
      <c r="T231" s="59">
        <v>0</v>
      </c>
      <c r="U231" s="59">
        <v>0</v>
      </c>
      <c r="V231" s="59">
        <v>0</v>
      </c>
      <c r="W231" s="59">
        <v>0</v>
      </c>
      <c r="X231" s="59">
        <v>0</v>
      </c>
      <c r="Y231" s="59">
        <v>0</v>
      </c>
      <c r="Z231" s="59">
        <v>0</v>
      </c>
      <c r="AA231" s="59">
        <v>0</v>
      </c>
      <c r="AB231" s="59">
        <v>0</v>
      </c>
      <c r="AC231" s="59">
        <v>0</v>
      </c>
      <c r="AD231" s="59">
        <v>0</v>
      </c>
      <c r="AE231" s="59">
        <v>0</v>
      </c>
      <c r="AF231" s="59">
        <v>0</v>
      </c>
      <c r="AG231" s="59">
        <v>0</v>
      </c>
      <c r="AH231" s="59">
        <v>0</v>
      </c>
      <c r="AI231" s="59">
        <v>0</v>
      </c>
      <c r="AJ231" s="59">
        <v>0</v>
      </c>
      <c r="AK231" s="59">
        <v>0</v>
      </c>
      <c r="AL231" s="59">
        <v>0</v>
      </c>
      <c r="AM231" s="59">
        <v>0</v>
      </c>
    </row>
    <row r="232" spans="1:39">
      <c r="A232" s="63" t="s">
        <v>353</v>
      </c>
      <c r="B232" s="59">
        <v>2140791.0139000001</v>
      </c>
      <c r="C232" s="59">
        <v>808277.7959400001</v>
      </c>
      <c r="D232" s="59">
        <v>1567559.45933</v>
      </c>
      <c r="E232" s="59">
        <v>380605.67911000003</v>
      </c>
      <c r="F232" s="59">
        <v>455050.20139</v>
      </c>
      <c r="G232" s="59">
        <v>283549.29697000002</v>
      </c>
      <c r="H232" s="59">
        <v>104188.60528</v>
      </c>
      <c r="I232" s="59">
        <v>279162.26667000004</v>
      </c>
      <c r="J232" s="59">
        <v>377821.31183999998</v>
      </c>
      <c r="K232" s="59">
        <v>263972.5319</v>
      </c>
      <c r="L232" s="59">
        <v>130720.93561</v>
      </c>
      <c r="M232" s="59">
        <v>396643.95404000004</v>
      </c>
      <c r="N232" s="59">
        <v>187418.20918000001</v>
      </c>
      <c r="O232" s="59">
        <v>26580.019469999999</v>
      </c>
      <c r="P232" s="59">
        <v>106816.45307999999</v>
      </c>
      <c r="Q232" s="59">
        <v>75017.17568</v>
      </c>
      <c r="R232" s="59">
        <v>99921.275609999997</v>
      </c>
      <c r="S232" s="59">
        <v>114453.72753</v>
      </c>
      <c r="T232" s="59">
        <v>98806.869709999999</v>
      </c>
      <c r="U232" s="59">
        <v>34919.700100000002</v>
      </c>
      <c r="V232" s="59">
        <v>196568.53738999998</v>
      </c>
      <c r="W232" s="59">
        <v>167688.28029</v>
      </c>
      <c r="X232" s="59">
        <v>173945.89468</v>
      </c>
      <c r="Y232" s="59">
        <v>11566.46615</v>
      </c>
      <c r="Z232" s="59">
        <v>477568.06458000001</v>
      </c>
      <c r="AA232" s="59">
        <v>208096.72016999999</v>
      </c>
      <c r="AB232" s="59">
        <v>344451.64833</v>
      </c>
      <c r="AC232" s="59">
        <v>425308.68652999995</v>
      </c>
      <c r="AD232" s="59">
        <v>337822.44030999998</v>
      </c>
      <c r="AE232" s="59">
        <v>148513.47133999999</v>
      </c>
      <c r="AF232" s="59">
        <v>57807.602740000002</v>
      </c>
      <c r="AG232" s="59">
        <v>97254.105159999992</v>
      </c>
      <c r="AH232" s="59">
        <v>78681.479080000005</v>
      </c>
      <c r="AI232" s="59">
        <v>30417.427510000001</v>
      </c>
      <c r="AJ232" s="59">
        <v>66668.393400000001</v>
      </c>
      <c r="AK232" s="59">
        <v>39410.821109999997</v>
      </c>
      <c r="AL232" s="59">
        <v>292819.71980999998</v>
      </c>
      <c r="AM232" s="59">
        <v>11086866.24092</v>
      </c>
    </row>
    <row r="233" spans="1:39">
      <c r="A233" s="64" t="s">
        <v>354</v>
      </c>
      <c r="B233" s="59">
        <v>1665734.7244500001</v>
      </c>
      <c r="C233" s="59">
        <v>796717.66332000005</v>
      </c>
      <c r="D233" s="59">
        <v>1364026.5839800001</v>
      </c>
      <c r="E233" s="59">
        <v>375534.60243000003</v>
      </c>
      <c r="F233" s="59">
        <v>450925.46048000001</v>
      </c>
      <c r="G233" s="59">
        <v>277893.66726999998</v>
      </c>
      <c r="H233" s="59">
        <v>98557.462459999995</v>
      </c>
      <c r="I233" s="59">
        <v>271058.12229000003</v>
      </c>
      <c r="J233" s="59">
        <v>344206.91348000005</v>
      </c>
      <c r="K233" s="59">
        <v>248845.45246</v>
      </c>
      <c r="L233" s="59">
        <v>125446.49418000001</v>
      </c>
      <c r="M233" s="59">
        <v>394304.65648000001</v>
      </c>
      <c r="N233" s="59">
        <v>185065.67418</v>
      </c>
      <c r="O233" s="59">
        <v>24296.216969999998</v>
      </c>
      <c r="P233" s="59">
        <v>63207.846799999999</v>
      </c>
      <c r="Q233" s="59">
        <v>74355.262530000007</v>
      </c>
      <c r="R233" s="59">
        <v>96282.579430000013</v>
      </c>
      <c r="S233" s="59">
        <v>109210.11757999999</v>
      </c>
      <c r="T233" s="59">
        <v>98204.116129999995</v>
      </c>
      <c r="U233" s="59">
        <v>33759.700100000002</v>
      </c>
      <c r="V233" s="59">
        <v>193600.29316999999</v>
      </c>
      <c r="W233" s="59">
        <v>164651.00031999999</v>
      </c>
      <c r="X233" s="59">
        <v>168983.005</v>
      </c>
      <c r="Y233" s="59">
        <v>8202.2692699999989</v>
      </c>
      <c r="Z233" s="59">
        <v>471607.56894999999</v>
      </c>
      <c r="AA233" s="59">
        <v>149787.24174999999</v>
      </c>
      <c r="AB233" s="59">
        <v>335236.08647000004</v>
      </c>
      <c r="AC233" s="59">
        <v>341852.97014999995</v>
      </c>
      <c r="AD233" s="59">
        <v>104735.05871</v>
      </c>
      <c r="AE233" s="59">
        <v>144394.61315000002</v>
      </c>
      <c r="AF233" s="59">
        <v>49023.913090000002</v>
      </c>
      <c r="AG233" s="59">
        <v>96588.032149999999</v>
      </c>
      <c r="AH233" s="59">
        <v>73332.741079999993</v>
      </c>
      <c r="AI233" s="59">
        <v>29101.888449999999</v>
      </c>
      <c r="AJ233" s="59">
        <v>26965.963170000003</v>
      </c>
      <c r="AK233" s="59">
        <v>28495.75129</v>
      </c>
      <c r="AL233" s="59">
        <v>292031.23797000002</v>
      </c>
      <c r="AM233" s="59">
        <v>9776222.9511399996</v>
      </c>
    </row>
    <row r="234" spans="1:39">
      <c r="A234" s="64" t="s">
        <v>355</v>
      </c>
      <c r="B234" s="59">
        <v>0</v>
      </c>
      <c r="C234" s="59">
        <v>0</v>
      </c>
      <c r="D234" s="59">
        <v>0</v>
      </c>
      <c r="E234" s="59">
        <v>0</v>
      </c>
      <c r="F234" s="59">
        <v>0</v>
      </c>
      <c r="G234" s="59">
        <v>0</v>
      </c>
      <c r="H234" s="59">
        <v>0</v>
      </c>
      <c r="I234" s="59">
        <v>0</v>
      </c>
      <c r="J234" s="59">
        <v>0</v>
      </c>
      <c r="K234" s="59">
        <v>0</v>
      </c>
      <c r="L234" s="59">
        <v>0</v>
      </c>
      <c r="M234" s="59">
        <v>0</v>
      </c>
      <c r="N234" s="59">
        <v>0</v>
      </c>
      <c r="O234" s="59">
        <v>0</v>
      </c>
      <c r="P234" s="59">
        <v>5.0999999999999997E-2</v>
      </c>
      <c r="Q234" s="59">
        <v>0</v>
      </c>
      <c r="R234" s="59">
        <v>0</v>
      </c>
      <c r="S234" s="59">
        <v>0</v>
      </c>
      <c r="T234" s="59">
        <v>0</v>
      </c>
      <c r="U234" s="59">
        <v>0</v>
      </c>
      <c r="V234" s="59">
        <v>0</v>
      </c>
      <c r="W234" s="59">
        <v>0</v>
      </c>
      <c r="X234" s="59">
        <v>0</v>
      </c>
      <c r="Y234" s="59">
        <v>0</v>
      </c>
      <c r="Z234" s="59">
        <v>0</v>
      </c>
      <c r="AA234" s="59">
        <v>0</v>
      </c>
      <c r="AB234" s="59">
        <v>0</v>
      </c>
      <c r="AC234" s="59">
        <v>0</v>
      </c>
      <c r="AD234" s="59">
        <v>0</v>
      </c>
      <c r="AE234" s="59">
        <v>0</v>
      </c>
      <c r="AF234" s="59">
        <v>0</v>
      </c>
      <c r="AG234" s="59">
        <v>0</v>
      </c>
      <c r="AH234" s="59">
        <v>0</v>
      </c>
      <c r="AI234" s="59">
        <v>0</v>
      </c>
      <c r="AJ234" s="59">
        <v>0</v>
      </c>
      <c r="AK234" s="59">
        <v>0</v>
      </c>
      <c r="AL234" s="59">
        <v>0</v>
      </c>
      <c r="AM234" s="59">
        <v>5.0999999999999997E-2</v>
      </c>
    </row>
    <row r="235" spans="1:39">
      <c r="A235" s="64" t="s">
        <v>356</v>
      </c>
      <c r="B235" s="59">
        <v>226547.81047999999</v>
      </c>
      <c r="C235" s="59">
        <v>0</v>
      </c>
      <c r="D235" s="59">
        <v>7794.6661299999996</v>
      </c>
      <c r="E235" s="59">
        <v>0</v>
      </c>
      <c r="F235" s="59">
        <v>0</v>
      </c>
      <c r="G235" s="59">
        <v>1411.0001999999999</v>
      </c>
      <c r="H235" s="59">
        <v>4358.88303</v>
      </c>
      <c r="I235" s="59">
        <v>1754.15968</v>
      </c>
      <c r="J235" s="59">
        <v>3781.2478900000001</v>
      </c>
      <c r="K235" s="59">
        <v>0</v>
      </c>
      <c r="L235" s="59">
        <v>1051.5925</v>
      </c>
      <c r="M235" s="59">
        <v>0</v>
      </c>
      <c r="N235" s="59">
        <v>2153.6149999999998</v>
      </c>
      <c r="O235" s="59">
        <v>0</v>
      </c>
      <c r="P235" s="59">
        <v>0</v>
      </c>
      <c r="Q235" s="59">
        <v>0</v>
      </c>
      <c r="R235" s="59">
        <v>0</v>
      </c>
      <c r="S235" s="59">
        <v>0</v>
      </c>
      <c r="T235" s="59">
        <v>0</v>
      </c>
      <c r="U235" s="59">
        <v>0</v>
      </c>
      <c r="V235" s="59">
        <v>0</v>
      </c>
      <c r="W235" s="59">
        <v>0</v>
      </c>
      <c r="X235" s="59">
        <v>0</v>
      </c>
      <c r="Y235" s="59">
        <v>0</v>
      </c>
      <c r="Z235" s="59">
        <v>77.53</v>
      </c>
      <c r="AA235" s="59">
        <v>1737.4280000000001</v>
      </c>
      <c r="AB235" s="59">
        <v>935.93254000000002</v>
      </c>
      <c r="AC235" s="59">
        <v>11516.6121</v>
      </c>
      <c r="AD235" s="59">
        <v>212222.62168000001</v>
      </c>
      <c r="AE235" s="59">
        <v>1814.0184999999999</v>
      </c>
      <c r="AF235" s="59">
        <v>8508.2786699999997</v>
      </c>
      <c r="AG235" s="59">
        <v>0</v>
      </c>
      <c r="AH235" s="59">
        <v>0</v>
      </c>
      <c r="AI235" s="59">
        <v>0</v>
      </c>
      <c r="AJ235" s="59">
        <v>18920.829610000001</v>
      </c>
      <c r="AK235" s="59">
        <v>9876.9460199999994</v>
      </c>
      <c r="AL235" s="59">
        <v>291.55</v>
      </c>
      <c r="AM235" s="59">
        <v>514754.72202999995</v>
      </c>
    </row>
    <row r="236" spans="1:39">
      <c r="A236" s="64" t="s">
        <v>357</v>
      </c>
      <c r="B236" s="59">
        <v>0</v>
      </c>
      <c r="C236" s="59">
        <v>0</v>
      </c>
      <c r="D236" s="59">
        <v>0</v>
      </c>
      <c r="E236" s="59">
        <v>0</v>
      </c>
      <c r="F236" s="59">
        <v>0</v>
      </c>
      <c r="G236" s="59">
        <v>0</v>
      </c>
      <c r="H236" s="59">
        <v>0</v>
      </c>
      <c r="I236" s="59">
        <v>0</v>
      </c>
      <c r="J236" s="59">
        <v>0</v>
      </c>
      <c r="K236" s="59">
        <v>0</v>
      </c>
      <c r="L236" s="59">
        <v>0</v>
      </c>
      <c r="M236" s="59">
        <v>0</v>
      </c>
      <c r="N236" s="59">
        <v>0</v>
      </c>
      <c r="O236" s="59">
        <v>0</v>
      </c>
      <c r="P236" s="59">
        <v>0</v>
      </c>
      <c r="Q236" s="59">
        <v>0</v>
      </c>
      <c r="R236" s="59">
        <v>0</v>
      </c>
      <c r="S236" s="59">
        <v>0</v>
      </c>
      <c r="T236" s="59">
        <v>0</v>
      </c>
      <c r="U236" s="59">
        <v>0</v>
      </c>
      <c r="V236" s="59">
        <v>0</v>
      </c>
      <c r="W236" s="59">
        <v>0</v>
      </c>
      <c r="X236" s="59">
        <v>0</v>
      </c>
      <c r="Y236" s="59">
        <v>0</v>
      </c>
      <c r="Z236" s="59">
        <v>0</v>
      </c>
      <c r="AA236" s="59">
        <v>0</v>
      </c>
      <c r="AB236" s="59">
        <v>0</v>
      </c>
      <c r="AC236" s="59">
        <v>0</v>
      </c>
      <c r="AD236" s="59">
        <v>0</v>
      </c>
      <c r="AE236" s="59">
        <v>0</v>
      </c>
      <c r="AF236" s="59">
        <v>0</v>
      </c>
      <c r="AG236" s="59">
        <v>0</v>
      </c>
      <c r="AH236" s="59">
        <v>0</v>
      </c>
      <c r="AI236" s="59">
        <v>0</v>
      </c>
      <c r="AJ236" s="59">
        <v>0</v>
      </c>
      <c r="AK236" s="59">
        <v>0</v>
      </c>
      <c r="AL236" s="59">
        <v>0</v>
      </c>
      <c r="AM236" s="59">
        <v>0</v>
      </c>
    </row>
    <row r="237" spans="1:39">
      <c r="A237" s="64" t="s">
        <v>358</v>
      </c>
      <c r="B237" s="59">
        <v>54205.50157</v>
      </c>
      <c r="C237" s="59">
        <v>11560.132619999998</v>
      </c>
      <c r="D237" s="59">
        <v>35443.466700000004</v>
      </c>
      <c r="E237" s="59">
        <v>5071.0766800000001</v>
      </c>
      <c r="F237" s="59">
        <v>4124.7409100000004</v>
      </c>
      <c r="G237" s="59">
        <v>2011.6544099999999</v>
      </c>
      <c r="H237" s="59">
        <v>1272.2597900000001</v>
      </c>
      <c r="I237" s="59">
        <v>3749.8863500000002</v>
      </c>
      <c r="J237" s="59">
        <v>4694.7789299999995</v>
      </c>
      <c r="K237" s="59">
        <v>15127.07944</v>
      </c>
      <c r="L237" s="59">
        <v>4222.8489300000001</v>
      </c>
      <c r="M237" s="59">
        <v>2318.29756</v>
      </c>
      <c r="N237" s="59">
        <v>198.92</v>
      </c>
      <c r="O237" s="59">
        <v>2283.8024999999998</v>
      </c>
      <c r="P237" s="59">
        <v>5587.9420799999998</v>
      </c>
      <c r="Q237" s="59">
        <v>661.91314999999997</v>
      </c>
      <c r="R237" s="59">
        <v>3638.6961800000004</v>
      </c>
      <c r="S237" s="59">
        <v>1897.0579299999999</v>
      </c>
      <c r="T237" s="59">
        <v>595.67557999999997</v>
      </c>
      <c r="U237" s="59">
        <v>1160</v>
      </c>
      <c r="V237" s="59">
        <v>2968.24422</v>
      </c>
      <c r="W237" s="59">
        <v>3016.6999700000001</v>
      </c>
      <c r="X237" s="59">
        <v>4962.8896799999993</v>
      </c>
      <c r="Y237" s="59">
        <v>3243.5968800000001</v>
      </c>
      <c r="Z237" s="59">
        <v>5882.9656299999997</v>
      </c>
      <c r="AA237" s="59">
        <v>1429.60734</v>
      </c>
      <c r="AB237" s="59">
        <v>8279.62932</v>
      </c>
      <c r="AC237" s="59">
        <v>9565.0468800000017</v>
      </c>
      <c r="AD237" s="59">
        <v>274.3</v>
      </c>
      <c r="AE237" s="59">
        <v>2304.8396899999998</v>
      </c>
      <c r="AF237" s="59">
        <v>19.8</v>
      </c>
      <c r="AG237" s="59">
        <v>666.07300999999995</v>
      </c>
      <c r="AH237" s="59">
        <v>5347.0045499999997</v>
      </c>
      <c r="AI237" s="59">
        <v>1315.5390600000001</v>
      </c>
      <c r="AJ237" s="59">
        <v>1726</v>
      </c>
      <c r="AK237" s="59">
        <v>0</v>
      </c>
      <c r="AL237" s="59">
        <v>98.515839999999997</v>
      </c>
      <c r="AM237" s="59">
        <v>210926.48337999999</v>
      </c>
    </row>
    <row r="238" spans="1:39">
      <c r="A238" s="64" t="s">
        <v>359</v>
      </c>
      <c r="B238" s="59">
        <v>0</v>
      </c>
      <c r="C238" s="59">
        <v>0</v>
      </c>
      <c r="D238" s="59">
        <v>2344.5168399999998</v>
      </c>
      <c r="E238" s="59">
        <v>0</v>
      </c>
      <c r="F238" s="59">
        <v>0</v>
      </c>
      <c r="G238" s="59">
        <v>0</v>
      </c>
      <c r="H238" s="59">
        <v>0</v>
      </c>
      <c r="I238" s="59">
        <v>0</v>
      </c>
      <c r="J238" s="59">
        <v>50</v>
      </c>
      <c r="K238" s="59">
        <v>0</v>
      </c>
      <c r="L238" s="59">
        <v>0</v>
      </c>
      <c r="M238" s="59">
        <v>21</v>
      </c>
      <c r="N238" s="59">
        <v>0</v>
      </c>
      <c r="O238" s="59">
        <v>0</v>
      </c>
      <c r="P238" s="59">
        <v>0</v>
      </c>
      <c r="Q238" s="59">
        <v>0</v>
      </c>
      <c r="R238" s="59">
        <v>0</v>
      </c>
      <c r="S238" s="59">
        <v>0</v>
      </c>
      <c r="T238" s="59">
        <v>0</v>
      </c>
      <c r="U238" s="59">
        <v>0</v>
      </c>
      <c r="V238" s="59">
        <v>0</v>
      </c>
      <c r="W238" s="59">
        <v>0</v>
      </c>
      <c r="X238" s="59">
        <v>0</v>
      </c>
      <c r="Y238" s="59">
        <v>120</v>
      </c>
      <c r="Z238" s="59">
        <v>0</v>
      </c>
      <c r="AA238" s="59">
        <v>0</v>
      </c>
      <c r="AB238" s="59">
        <v>0</v>
      </c>
      <c r="AC238" s="59">
        <v>0</v>
      </c>
      <c r="AD238" s="59">
        <v>0</v>
      </c>
      <c r="AE238" s="59">
        <v>0</v>
      </c>
      <c r="AF238" s="59">
        <v>0</v>
      </c>
      <c r="AG238" s="59">
        <v>0</v>
      </c>
      <c r="AH238" s="59">
        <v>0</v>
      </c>
      <c r="AI238" s="59">
        <v>0</v>
      </c>
      <c r="AJ238" s="59">
        <v>0</v>
      </c>
      <c r="AK238" s="59">
        <v>0</v>
      </c>
      <c r="AL238" s="59">
        <v>0</v>
      </c>
      <c r="AM238" s="59">
        <v>2535.5168399999998</v>
      </c>
    </row>
    <row r="239" spans="1:39">
      <c r="A239" s="64" t="s">
        <v>360</v>
      </c>
      <c r="B239" s="59">
        <v>0</v>
      </c>
      <c r="C239" s="59">
        <v>0</v>
      </c>
      <c r="D239" s="59">
        <v>0</v>
      </c>
      <c r="E239" s="59">
        <v>0</v>
      </c>
      <c r="F239" s="59">
        <v>0</v>
      </c>
      <c r="G239" s="59">
        <v>0</v>
      </c>
      <c r="H239" s="59">
        <v>0</v>
      </c>
      <c r="I239" s="59">
        <v>4.0000000000000001E-3</v>
      </c>
      <c r="J239" s="59">
        <v>0</v>
      </c>
      <c r="K239" s="59">
        <v>0</v>
      </c>
      <c r="L239" s="59">
        <v>0</v>
      </c>
      <c r="M239" s="59">
        <v>0</v>
      </c>
      <c r="N239" s="59">
        <v>0</v>
      </c>
      <c r="O239" s="59">
        <v>0</v>
      </c>
      <c r="P239" s="59">
        <v>0</v>
      </c>
      <c r="Q239" s="59">
        <v>0</v>
      </c>
      <c r="R239" s="59">
        <v>0</v>
      </c>
      <c r="S239" s="59">
        <v>0</v>
      </c>
      <c r="T239" s="59">
        <v>7.0780000000000003</v>
      </c>
      <c r="U239" s="59">
        <v>0</v>
      </c>
      <c r="V239" s="59">
        <v>0</v>
      </c>
      <c r="W239" s="59">
        <v>0</v>
      </c>
      <c r="X239" s="59">
        <v>0</v>
      </c>
      <c r="Y239" s="59">
        <v>0.6</v>
      </c>
      <c r="Z239" s="59">
        <v>0</v>
      </c>
      <c r="AA239" s="59">
        <v>0</v>
      </c>
      <c r="AB239" s="59">
        <v>0</v>
      </c>
      <c r="AC239" s="59">
        <v>0</v>
      </c>
      <c r="AD239" s="59">
        <v>0</v>
      </c>
      <c r="AE239" s="59">
        <v>0</v>
      </c>
      <c r="AF239" s="59">
        <v>0</v>
      </c>
      <c r="AG239" s="59">
        <v>0</v>
      </c>
      <c r="AH239" s="59">
        <v>1.7334499999999999</v>
      </c>
      <c r="AI239" s="59">
        <v>0</v>
      </c>
      <c r="AJ239" s="59">
        <v>0</v>
      </c>
      <c r="AK239" s="59">
        <v>0</v>
      </c>
      <c r="AL239" s="59">
        <v>0</v>
      </c>
      <c r="AM239" s="59">
        <v>9.4154499999999999</v>
      </c>
    </row>
    <row r="240" spans="1:39">
      <c r="A240" s="64" t="s">
        <v>361</v>
      </c>
      <c r="B240" s="59">
        <v>194302.9774</v>
      </c>
      <c r="C240" s="59">
        <v>0</v>
      </c>
      <c r="D240" s="59">
        <v>157950.22568</v>
      </c>
      <c r="E240" s="59">
        <v>0</v>
      </c>
      <c r="F240" s="59">
        <v>0</v>
      </c>
      <c r="G240" s="59">
        <v>2232.9750899999999</v>
      </c>
      <c r="H240" s="59">
        <v>0</v>
      </c>
      <c r="I240" s="59">
        <v>2600.0943500000003</v>
      </c>
      <c r="J240" s="59">
        <v>25088.37154</v>
      </c>
      <c r="K240" s="59">
        <v>0</v>
      </c>
      <c r="L240" s="59">
        <v>0</v>
      </c>
      <c r="M240" s="59">
        <v>0</v>
      </c>
      <c r="N240" s="59">
        <v>0</v>
      </c>
      <c r="O240" s="59">
        <v>0</v>
      </c>
      <c r="P240" s="59">
        <v>38020.6132</v>
      </c>
      <c r="Q240" s="59">
        <v>0</v>
      </c>
      <c r="R240" s="59">
        <v>0</v>
      </c>
      <c r="S240" s="59">
        <v>3346.5520200000001</v>
      </c>
      <c r="T240" s="59">
        <v>0</v>
      </c>
      <c r="U240" s="59">
        <v>0</v>
      </c>
      <c r="V240" s="59">
        <v>0</v>
      </c>
      <c r="W240" s="59">
        <v>20.58</v>
      </c>
      <c r="X240" s="59">
        <v>0</v>
      </c>
      <c r="Y240" s="59">
        <v>0</v>
      </c>
      <c r="Z240" s="59">
        <v>0</v>
      </c>
      <c r="AA240" s="59">
        <v>55142.443079999997</v>
      </c>
      <c r="AB240" s="59">
        <v>0</v>
      </c>
      <c r="AC240" s="59">
        <v>62374.057399999998</v>
      </c>
      <c r="AD240" s="59">
        <v>20590.459920000001</v>
      </c>
      <c r="AE240" s="59">
        <v>0</v>
      </c>
      <c r="AF240" s="59">
        <v>255.61098000000001</v>
      </c>
      <c r="AG240" s="59">
        <v>0</v>
      </c>
      <c r="AH240" s="59">
        <v>0</v>
      </c>
      <c r="AI240" s="59">
        <v>0</v>
      </c>
      <c r="AJ240" s="59">
        <v>19055.600620000001</v>
      </c>
      <c r="AK240" s="59">
        <v>1038.1238000000001</v>
      </c>
      <c r="AL240" s="59">
        <v>398.416</v>
      </c>
      <c r="AM240" s="59">
        <v>582417.10108000005</v>
      </c>
    </row>
    <row r="241" spans="1:39">
      <c r="A241" s="63" t="s">
        <v>362</v>
      </c>
      <c r="B241" s="59">
        <v>658949.53573</v>
      </c>
      <c r="C241" s="59">
        <v>81019.689190000005</v>
      </c>
      <c r="D241" s="59">
        <v>171424.67013999997</v>
      </c>
      <c r="E241" s="59">
        <v>813424.05333999998</v>
      </c>
      <c r="F241" s="59">
        <v>85839.144150000007</v>
      </c>
      <c r="G241" s="59">
        <v>48788.998810000005</v>
      </c>
      <c r="H241" s="59">
        <v>34478.931729999997</v>
      </c>
      <c r="I241" s="59">
        <v>26525.867969999999</v>
      </c>
      <c r="J241" s="59">
        <v>58029.837220000001</v>
      </c>
      <c r="K241" s="59">
        <v>5548.7810099999997</v>
      </c>
      <c r="L241" s="59">
        <v>11967.345300000001</v>
      </c>
      <c r="M241" s="59">
        <v>26543.734519999998</v>
      </c>
      <c r="N241" s="59">
        <v>22381.959559999999</v>
      </c>
      <c r="O241" s="59">
        <v>47712.450369999999</v>
      </c>
      <c r="P241" s="59">
        <v>170335.98611000003</v>
      </c>
      <c r="Q241" s="59">
        <v>12587.306259999999</v>
      </c>
      <c r="R241" s="59">
        <v>42680.54</v>
      </c>
      <c r="S241" s="59">
        <v>12679.49086</v>
      </c>
      <c r="T241" s="59">
        <v>44448.075549999994</v>
      </c>
      <c r="U241" s="59">
        <v>216057.76762</v>
      </c>
      <c r="V241" s="59">
        <v>17091.98489</v>
      </c>
      <c r="W241" s="59">
        <v>28087.32171</v>
      </c>
      <c r="X241" s="59">
        <v>51215.609810000002</v>
      </c>
      <c r="Y241" s="59">
        <v>16849.697600000003</v>
      </c>
      <c r="Z241" s="59">
        <v>25120.217089999998</v>
      </c>
      <c r="AA241" s="59">
        <v>14309.77132</v>
      </c>
      <c r="AB241" s="59">
        <v>81937.115739999994</v>
      </c>
      <c r="AC241" s="59">
        <v>41979.162329999999</v>
      </c>
      <c r="AD241" s="59">
        <v>16562.666580000001</v>
      </c>
      <c r="AE241" s="59">
        <v>53292.248939999998</v>
      </c>
      <c r="AF241" s="59">
        <v>2973.9528100000002</v>
      </c>
      <c r="AG241" s="59">
        <v>14191.670470000001</v>
      </c>
      <c r="AH241" s="59">
        <v>13936.956259999999</v>
      </c>
      <c r="AI241" s="59">
        <v>6994.15679</v>
      </c>
      <c r="AJ241" s="59">
        <v>18320.066030000002</v>
      </c>
      <c r="AK241" s="59">
        <v>573.17412000000002</v>
      </c>
      <c r="AL241" s="59">
        <v>5097.10113</v>
      </c>
      <c r="AM241" s="59">
        <v>2999957.0390599999</v>
      </c>
    </row>
    <row r="242" spans="1:39">
      <c r="A242" s="64" t="s">
        <v>363</v>
      </c>
      <c r="B242" s="59">
        <v>50132.30143</v>
      </c>
      <c r="C242" s="59">
        <v>23614.140960000001</v>
      </c>
      <c r="D242" s="59">
        <v>23516.089070000002</v>
      </c>
      <c r="E242" s="59">
        <v>36805.658340000002</v>
      </c>
      <c r="F242" s="59">
        <v>328.15590999999995</v>
      </c>
      <c r="G242" s="59">
        <v>7550.5996799999994</v>
      </c>
      <c r="H242" s="59">
        <v>7866.3837800000001</v>
      </c>
      <c r="I242" s="59">
        <v>2989.1370499999998</v>
      </c>
      <c r="J242" s="59">
        <v>15562.73077</v>
      </c>
      <c r="K242" s="59">
        <v>2135.0801499999998</v>
      </c>
      <c r="L242" s="59">
        <v>2203.1292400000002</v>
      </c>
      <c r="M242" s="59">
        <v>0</v>
      </c>
      <c r="N242" s="59">
        <v>0</v>
      </c>
      <c r="O242" s="59">
        <v>2106.76125</v>
      </c>
      <c r="P242" s="59">
        <v>0</v>
      </c>
      <c r="Q242" s="59">
        <v>0</v>
      </c>
      <c r="R242" s="59">
        <v>25743.752840000001</v>
      </c>
      <c r="S242" s="59">
        <v>0</v>
      </c>
      <c r="T242" s="59">
        <v>4807.79043</v>
      </c>
      <c r="U242" s="59">
        <v>0</v>
      </c>
      <c r="V242" s="59">
        <v>0</v>
      </c>
      <c r="W242" s="59">
        <v>0</v>
      </c>
      <c r="X242" s="59">
        <v>2596.0692100000001</v>
      </c>
      <c r="Y242" s="59">
        <v>0</v>
      </c>
      <c r="Z242" s="59">
        <v>619.35434999999995</v>
      </c>
      <c r="AA242" s="59">
        <v>31.772299999999998</v>
      </c>
      <c r="AB242" s="59">
        <v>70272.62917</v>
      </c>
      <c r="AC242" s="59">
        <v>33118.099309999998</v>
      </c>
      <c r="AD242" s="59">
        <v>0</v>
      </c>
      <c r="AE242" s="59">
        <v>0</v>
      </c>
      <c r="AF242" s="59">
        <v>0</v>
      </c>
      <c r="AG242" s="59">
        <v>0</v>
      </c>
      <c r="AH242" s="59">
        <v>0</v>
      </c>
      <c r="AI242" s="59">
        <v>0</v>
      </c>
      <c r="AJ242" s="59">
        <v>468.16760999999997</v>
      </c>
      <c r="AK242" s="59">
        <v>0</v>
      </c>
      <c r="AL242" s="59">
        <v>845.52940000000001</v>
      </c>
      <c r="AM242" s="59">
        <v>313313.33224999998</v>
      </c>
    </row>
    <row r="243" spans="1:39">
      <c r="A243" s="64" t="s">
        <v>364</v>
      </c>
      <c r="B243" s="59">
        <v>47160</v>
      </c>
      <c r="C243" s="59">
        <v>0</v>
      </c>
      <c r="D243" s="59">
        <v>0</v>
      </c>
      <c r="E243" s="59">
        <v>0</v>
      </c>
      <c r="F243" s="59">
        <v>0</v>
      </c>
      <c r="G243" s="59">
        <v>0</v>
      </c>
      <c r="H243" s="59">
        <v>0</v>
      </c>
      <c r="I243" s="59">
        <v>0</v>
      </c>
      <c r="J243" s="59">
        <v>8275.74</v>
      </c>
      <c r="K243" s="59">
        <v>0</v>
      </c>
      <c r="L243" s="59">
        <v>0</v>
      </c>
      <c r="M243" s="59">
        <v>0</v>
      </c>
      <c r="N243" s="59">
        <v>0</v>
      </c>
      <c r="O243" s="59">
        <v>0</v>
      </c>
      <c r="P243" s="59">
        <v>0</v>
      </c>
      <c r="Q243" s="59">
        <v>0</v>
      </c>
      <c r="R243" s="59">
        <v>0</v>
      </c>
      <c r="S243" s="59">
        <v>0</v>
      </c>
      <c r="T243" s="59">
        <v>0</v>
      </c>
      <c r="U243" s="59">
        <v>0</v>
      </c>
      <c r="V243" s="59">
        <v>0</v>
      </c>
      <c r="W243" s="59">
        <v>0</v>
      </c>
      <c r="X243" s="59">
        <v>0</v>
      </c>
      <c r="Y243" s="59">
        <v>0</v>
      </c>
      <c r="Z243" s="59">
        <v>0</v>
      </c>
      <c r="AA243" s="59">
        <v>0</v>
      </c>
      <c r="AB243" s="59">
        <v>0</v>
      </c>
      <c r="AC243" s="59">
        <v>0</v>
      </c>
      <c r="AD243" s="59">
        <v>11988.30256</v>
      </c>
      <c r="AE243" s="59">
        <v>0</v>
      </c>
      <c r="AF243" s="59">
        <v>0</v>
      </c>
      <c r="AG243" s="59">
        <v>0</v>
      </c>
      <c r="AH243" s="59">
        <v>0</v>
      </c>
      <c r="AI243" s="59">
        <v>0</v>
      </c>
      <c r="AJ243" s="59">
        <v>0</v>
      </c>
      <c r="AK243" s="59">
        <v>0</v>
      </c>
      <c r="AL243" s="59">
        <v>0</v>
      </c>
      <c r="AM243" s="59">
        <v>67424.042560000002</v>
      </c>
    </row>
    <row r="244" spans="1:39">
      <c r="A244" s="64" t="s">
        <v>365</v>
      </c>
      <c r="B244" s="59">
        <v>91795.841739999989</v>
      </c>
      <c r="C244" s="59">
        <v>11407.537490000001</v>
      </c>
      <c r="D244" s="59">
        <v>28146.126760000003</v>
      </c>
      <c r="E244" s="59">
        <v>9592.4660800000001</v>
      </c>
      <c r="F244" s="59">
        <v>792.38515000000007</v>
      </c>
      <c r="G244" s="59">
        <v>3366.66905</v>
      </c>
      <c r="H244" s="59">
        <v>409.66838000000001</v>
      </c>
      <c r="I244" s="59">
        <v>4316.96612</v>
      </c>
      <c r="J244" s="59">
        <v>4831.1831700000002</v>
      </c>
      <c r="K244" s="59">
        <v>1023.2778199999999</v>
      </c>
      <c r="L244" s="59">
        <v>3530.7885499999998</v>
      </c>
      <c r="M244" s="59">
        <v>625.13768000000005</v>
      </c>
      <c r="N244" s="59">
        <v>1468.2882</v>
      </c>
      <c r="O244" s="59">
        <v>1612.2650900000001</v>
      </c>
      <c r="P244" s="59">
        <v>2917.0427500000001</v>
      </c>
      <c r="Q244" s="59">
        <v>1273.8013700000001</v>
      </c>
      <c r="R244" s="59">
        <v>1416.6853999999998</v>
      </c>
      <c r="S244" s="59">
        <v>217.14014</v>
      </c>
      <c r="T244" s="59">
        <v>1698.98451</v>
      </c>
      <c r="U244" s="59">
        <v>2365.6770099999999</v>
      </c>
      <c r="V244" s="59">
        <v>369.19910999999996</v>
      </c>
      <c r="W244" s="59">
        <v>820.29290000000003</v>
      </c>
      <c r="X244" s="59">
        <v>5631.9284600000001</v>
      </c>
      <c r="Y244" s="59">
        <v>889.41998000000001</v>
      </c>
      <c r="Z244" s="59">
        <v>14235.133820000001</v>
      </c>
      <c r="AA244" s="59">
        <v>2652.7779599999999</v>
      </c>
      <c r="AB244" s="59">
        <v>770.56709999999998</v>
      </c>
      <c r="AC244" s="59">
        <v>3939.9891899999998</v>
      </c>
      <c r="AD244" s="59">
        <v>4442.7840199999991</v>
      </c>
      <c r="AE244" s="59">
        <v>1275.6840199999999</v>
      </c>
      <c r="AF244" s="59">
        <v>1884.17958</v>
      </c>
      <c r="AG244" s="59">
        <v>863.46792000000005</v>
      </c>
      <c r="AH244" s="59">
        <v>1352.7997399999999</v>
      </c>
      <c r="AI244" s="59">
        <v>179.84851</v>
      </c>
      <c r="AJ244" s="59">
        <v>1274.13608</v>
      </c>
      <c r="AK244" s="59">
        <v>509.39507000000003</v>
      </c>
      <c r="AL244" s="59">
        <v>2412.8307500000001</v>
      </c>
      <c r="AM244" s="59">
        <v>216312.36666999999</v>
      </c>
    </row>
    <row r="245" spans="1:39">
      <c r="A245" s="64" t="s">
        <v>366</v>
      </c>
      <c r="B245" s="59">
        <v>35007.855499999998</v>
      </c>
      <c r="C245" s="59">
        <v>6845.5927199999996</v>
      </c>
      <c r="D245" s="59">
        <v>22727.55701</v>
      </c>
      <c r="E245" s="59">
        <v>9834.9247500000001</v>
      </c>
      <c r="F245" s="59">
        <v>3056.5943900000002</v>
      </c>
      <c r="G245" s="59">
        <v>5965.0726699999996</v>
      </c>
      <c r="H245" s="59">
        <v>869.60056000000009</v>
      </c>
      <c r="I245" s="59">
        <v>1839.35347</v>
      </c>
      <c r="J245" s="59">
        <v>4424.0701799999997</v>
      </c>
      <c r="K245" s="59">
        <v>2013.6812199999999</v>
      </c>
      <c r="L245" s="59">
        <v>4820.8139900000006</v>
      </c>
      <c r="M245" s="59">
        <v>2463.3926699999997</v>
      </c>
      <c r="N245" s="59">
        <v>1518.45345</v>
      </c>
      <c r="O245" s="59">
        <v>1541.0383300000001</v>
      </c>
      <c r="P245" s="59">
        <v>485.13443000000001</v>
      </c>
      <c r="Q245" s="59">
        <v>1416.1988899999999</v>
      </c>
      <c r="R245" s="59">
        <v>496.51839000000001</v>
      </c>
      <c r="S245" s="59">
        <v>1051.3274699999999</v>
      </c>
      <c r="T245" s="59">
        <v>1955.41092</v>
      </c>
      <c r="U245" s="59">
        <v>892.21017000000006</v>
      </c>
      <c r="V245" s="59">
        <v>374.11298999999997</v>
      </c>
      <c r="W245" s="59">
        <v>1651.37203</v>
      </c>
      <c r="X245" s="59">
        <v>1255.38733</v>
      </c>
      <c r="Y245" s="59">
        <v>545.76706000000001</v>
      </c>
      <c r="Z245" s="59">
        <v>3298.9740999999999</v>
      </c>
      <c r="AA245" s="59">
        <v>1674.7056200000002</v>
      </c>
      <c r="AB245" s="59">
        <v>1190.2491399999999</v>
      </c>
      <c r="AC245" s="59">
        <v>4921.0738300000003</v>
      </c>
      <c r="AD245" s="59">
        <v>0</v>
      </c>
      <c r="AE245" s="59">
        <v>235.24012999999999</v>
      </c>
      <c r="AF245" s="59">
        <v>1089.77323</v>
      </c>
      <c r="AG245" s="59">
        <v>293.26697999999999</v>
      </c>
      <c r="AH245" s="59">
        <v>1295.7342699999999</v>
      </c>
      <c r="AI245" s="59">
        <v>195.45812000000001</v>
      </c>
      <c r="AJ245" s="59">
        <v>277.78709000000003</v>
      </c>
      <c r="AK245" s="59">
        <v>60.31908</v>
      </c>
      <c r="AL245" s="59">
        <v>851.50174000000004</v>
      </c>
      <c r="AM245" s="59">
        <v>128435.52392000001</v>
      </c>
    </row>
    <row r="246" spans="1:39">
      <c r="A246" s="64" t="s">
        <v>1494</v>
      </c>
      <c r="B246" s="95">
        <v>0</v>
      </c>
      <c r="C246" s="95">
        <v>0</v>
      </c>
      <c r="D246" s="95">
        <v>0</v>
      </c>
      <c r="E246" s="95">
        <v>0</v>
      </c>
      <c r="F246" s="95">
        <v>0</v>
      </c>
      <c r="G246" s="95">
        <v>0</v>
      </c>
      <c r="H246" s="95">
        <v>0</v>
      </c>
      <c r="I246" s="95">
        <v>0</v>
      </c>
      <c r="J246" s="95">
        <v>0</v>
      </c>
      <c r="K246" s="95">
        <v>0</v>
      </c>
      <c r="L246" s="95">
        <v>0</v>
      </c>
      <c r="M246" s="95">
        <v>0</v>
      </c>
      <c r="N246" s="95">
        <v>0</v>
      </c>
      <c r="O246" s="95">
        <v>0</v>
      </c>
      <c r="P246" s="95">
        <v>0</v>
      </c>
      <c r="Q246" s="95">
        <v>0</v>
      </c>
      <c r="R246" s="95">
        <v>0</v>
      </c>
      <c r="S246" s="95">
        <v>0</v>
      </c>
      <c r="T246" s="95">
        <v>0</v>
      </c>
      <c r="U246" s="95">
        <v>0</v>
      </c>
      <c r="V246" s="95">
        <v>0</v>
      </c>
      <c r="W246" s="95">
        <v>0</v>
      </c>
      <c r="X246" s="95">
        <v>0</v>
      </c>
      <c r="Y246" s="95">
        <v>0</v>
      </c>
      <c r="Z246" s="95">
        <v>0</v>
      </c>
      <c r="AA246" s="95">
        <v>0</v>
      </c>
      <c r="AB246" s="95">
        <v>0</v>
      </c>
      <c r="AC246" s="95">
        <v>0</v>
      </c>
      <c r="AD246" s="95">
        <v>0</v>
      </c>
      <c r="AE246" s="95">
        <v>0</v>
      </c>
      <c r="AF246" s="95">
        <v>0</v>
      </c>
      <c r="AG246" s="95">
        <v>0</v>
      </c>
      <c r="AH246" s="95">
        <v>0</v>
      </c>
      <c r="AI246" s="95">
        <v>0</v>
      </c>
      <c r="AJ246" s="95">
        <v>0</v>
      </c>
      <c r="AK246" s="95">
        <v>0</v>
      </c>
      <c r="AL246" s="95">
        <v>0</v>
      </c>
      <c r="AM246" s="95">
        <v>0</v>
      </c>
    </row>
    <row r="247" spans="1:39">
      <c r="A247" s="64" t="s">
        <v>367</v>
      </c>
      <c r="B247" s="95">
        <v>434853.53706</v>
      </c>
      <c r="C247" s="95">
        <v>39152.418020000005</v>
      </c>
      <c r="D247" s="95">
        <v>97034.897299999997</v>
      </c>
      <c r="E247" s="95">
        <v>757191.00416999997</v>
      </c>
      <c r="F247" s="95">
        <v>81662.008700000006</v>
      </c>
      <c r="G247" s="95">
        <v>31906.65741</v>
      </c>
      <c r="H247" s="95">
        <v>25333.279010000002</v>
      </c>
      <c r="I247" s="95">
        <v>17380.411329999999</v>
      </c>
      <c r="J247" s="95">
        <v>24936.113100000002</v>
      </c>
      <c r="K247" s="95">
        <v>376.74182000000002</v>
      </c>
      <c r="L247" s="95">
        <v>1412.6135200000001</v>
      </c>
      <c r="M247" s="95">
        <v>23455.204170000001</v>
      </c>
      <c r="N247" s="95">
        <v>19395.217909999999</v>
      </c>
      <c r="O247" s="95">
        <v>42452.385700000006</v>
      </c>
      <c r="P247" s="95">
        <v>166933.80893</v>
      </c>
      <c r="Q247" s="95">
        <v>9897.3060000000005</v>
      </c>
      <c r="R247" s="95">
        <v>15023.583369999998</v>
      </c>
      <c r="S247" s="95">
        <v>11411.02325</v>
      </c>
      <c r="T247" s="95">
        <v>35985.889689999996</v>
      </c>
      <c r="U247" s="95">
        <v>212799.88044000001</v>
      </c>
      <c r="V247" s="95">
        <v>16348.672789999999</v>
      </c>
      <c r="W247" s="95">
        <v>25615.656780000001</v>
      </c>
      <c r="X247" s="95">
        <v>41732.22481</v>
      </c>
      <c r="Y247" s="95">
        <v>15414.510560000001</v>
      </c>
      <c r="Z247" s="95">
        <v>6966.7548200000001</v>
      </c>
      <c r="AA247" s="95">
        <v>9950.5154399999992</v>
      </c>
      <c r="AB247" s="95">
        <v>9703.6703300000008</v>
      </c>
      <c r="AC247" s="95">
        <v>0</v>
      </c>
      <c r="AD247" s="95">
        <v>131.58000000000001</v>
      </c>
      <c r="AE247" s="95">
        <v>51781.324789999999</v>
      </c>
      <c r="AF247" s="95">
        <v>0</v>
      </c>
      <c r="AG247" s="95">
        <v>13034.93557</v>
      </c>
      <c r="AH247" s="95">
        <v>11288.42225</v>
      </c>
      <c r="AI247" s="95">
        <v>6618.85016</v>
      </c>
      <c r="AJ247" s="95">
        <v>16299.97525</v>
      </c>
      <c r="AK247" s="95">
        <v>3.4599699999999998</v>
      </c>
      <c r="AL247" s="95">
        <v>987.23924</v>
      </c>
      <c r="AM247" s="95">
        <v>2274471.7736599999</v>
      </c>
    </row>
    <row r="248" spans="1:39">
      <c r="A248" s="63" t="s">
        <v>368</v>
      </c>
      <c r="B248" s="95">
        <v>70031.814870000002</v>
      </c>
      <c r="C248" s="95">
        <v>0</v>
      </c>
      <c r="D248" s="95">
        <v>0</v>
      </c>
      <c r="E248" s="95">
        <v>0</v>
      </c>
      <c r="F248" s="95">
        <v>0</v>
      </c>
      <c r="G248" s="95">
        <v>0</v>
      </c>
      <c r="H248" s="95">
        <v>0</v>
      </c>
      <c r="I248" s="95">
        <v>0</v>
      </c>
      <c r="J248" s="95">
        <v>0</v>
      </c>
      <c r="K248" s="95">
        <v>0</v>
      </c>
      <c r="L248" s="95">
        <v>0</v>
      </c>
      <c r="M248" s="95">
        <v>0</v>
      </c>
      <c r="N248" s="95">
        <v>0</v>
      </c>
      <c r="O248" s="95">
        <v>0</v>
      </c>
      <c r="P248" s="95">
        <v>0</v>
      </c>
      <c r="Q248" s="95">
        <v>0</v>
      </c>
      <c r="R248" s="95">
        <v>0</v>
      </c>
      <c r="S248" s="95">
        <v>0</v>
      </c>
      <c r="T248" s="95">
        <v>0</v>
      </c>
      <c r="U248" s="95">
        <v>0</v>
      </c>
      <c r="V248" s="95">
        <v>0</v>
      </c>
      <c r="W248" s="95">
        <v>0</v>
      </c>
      <c r="X248" s="95">
        <v>0</v>
      </c>
      <c r="Y248" s="95">
        <v>0</v>
      </c>
      <c r="Z248" s="95">
        <v>0</v>
      </c>
      <c r="AA248" s="95">
        <v>0</v>
      </c>
      <c r="AB248" s="95">
        <v>0</v>
      </c>
      <c r="AC248" s="95">
        <v>0</v>
      </c>
      <c r="AD248" s="95">
        <v>0</v>
      </c>
      <c r="AE248" s="95">
        <v>0</v>
      </c>
      <c r="AF248" s="95">
        <v>0</v>
      </c>
      <c r="AG248" s="95">
        <v>0</v>
      </c>
      <c r="AH248" s="95">
        <v>0</v>
      </c>
      <c r="AI248" s="95">
        <v>0</v>
      </c>
      <c r="AJ248" s="95">
        <v>0</v>
      </c>
      <c r="AK248" s="95">
        <v>0</v>
      </c>
      <c r="AL248" s="95">
        <v>1.28257</v>
      </c>
      <c r="AM248" s="95">
        <v>70033.097439999998</v>
      </c>
    </row>
    <row r="249" spans="1:39">
      <c r="A249" s="64" t="s">
        <v>369</v>
      </c>
      <c r="B249" s="95">
        <v>70031.814870000002</v>
      </c>
      <c r="C249" s="95">
        <v>0</v>
      </c>
      <c r="D249" s="95">
        <v>0</v>
      </c>
      <c r="E249" s="95">
        <v>0</v>
      </c>
      <c r="F249" s="95">
        <v>0</v>
      </c>
      <c r="G249" s="95">
        <v>0</v>
      </c>
      <c r="H249" s="95">
        <v>0</v>
      </c>
      <c r="I249" s="95">
        <v>0</v>
      </c>
      <c r="J249" s="95">
        <v>0</v>
      </c>
      <c r="K249" s="95">
        <v>0</v>
      </c>
      <c r="L249" s="95">
        <v>0</v>
      </c>
      <c r="M249" s="95">
        <v>0</v>
      </c>
      <c r="N249" s="95">
        <v>0</v>
      </c>
      <c r="O249" s="95">
        <v>0</v>
      </c>
      <c r="P249" s="95">
        <v>0</v>
      </c>
      <c r="Q249" s="95">
        <v>0</v>
      </c>
      <c r="R249" s="95">
        <v>0</v>
      </c>
      <c r="S249" s="95">
        <v>0</v>
      </c>
      <c r="T249" s="95">
        <v>0</v>
      </c>
      <c r="U249" s="95">
        <v>0</v>
      </c>
      <c r="V249" s="95">
        <v>0</v>
      </c>
      <c r="W249" s="95">
        <v>0</v>
      </c>
      <c r="X249" s="95">
        <v>0</v>
      </c>
      <c r="Y249" s="95">
        <v>0</v>
      </c>
      <c r="Z249" s="95">
        <v>0</v>
      </c>
      <c r="AA249" s="95">
        <v>0</v>
      </c>
      <c r="AB249" s="95">
        <v>0</v>
      </c>
      <c r="AC249" s="95">
        <v>0</v>
      </c>
      <c r="AD249" s="95">
        <v>0</v>
      </c>
      <c r="AE249" s="95">
        <v>0</v>
      </c>
      <c r="AF249" s="95">
        <v>0</v>
      </c>
      <c r="AG249" s="95">
        <v>0</v>
      </c>
      <c r="AH249" s="95">
        <v>0</v>
      </c>
      <c r="AI249" s="95">
        <v>0</v>
      </c>
      <c r="AJ249" s="95">
        <v>0</v>
      </c>
      <c r="AK249" s="95">
        <v>0</v>
      </c>
      <c r="AL249" s="95">
        <v>1.28257</v>
      </c>
      <c r="AM249" s="95">
        <v>70033.097439999998</v>
      </c>
    </row>
    <row r="250" spans="1:39">
      <c r="A250" s="64" t="s">
        <v>370</v>
      </c>
      <c r="B250" s="95">
        <v>0</v>
      </c>
      <c r="C250" s="95">
        <v>0</v>
      </c>
      <c r="D250" s="95">
        <v>0</v>
      </c>
      <c r="E250" s="95">
        <v>0</v>
      </c>
      <c r="F250" s="95">
        <v>0</v>
      </c>
      <c r="G250" s="95">
        <v>0</v>
      </c>
      <c r="H250" s="95">
        <v>0</v>
      </c>
      <c r="I250" s="95">
        <v>0</v>
      </c>
      <c r="J250" s="95">
        <v>0</v>
      </c>
      <c r="K250" s="95">
        <v>0</v>
      </c>
      <c r="L250" s="95">
        <v>0</v>
      </c>
      <c r="M250" s="95">
        <v>0</v>
      </c>
      <c r="N250" s="95">
        <v>0</v>
      </c>
      <c r="O250" s="95">
        <v>0</v>
      </c>
      <c r="P250" s="95">
        <v>0</v>
      </c>
      <c r="Q250" s="95">
        <v>0</v>
      </c>
      <c r="R250" s="95">
        <v>0</v>
      </c>
      <c r="S250" s="95">
        <v>0</v>
      </c>
      <c r="T250" s="95">
        <v>0</v>
      </c>
      <c r="U250" s="95">
        <v>0</v>
      </c>
      <c r="V250" s="95">
        <v>0</v>
      </c>
      <c r="W250" s="95">
        <v>0</v>
      </c>
      <c r="X250" s="95">
        <v>0</v>
      </c>
      <c r="Y250" s="95">
        <v>0</v>
      </c>
      <c r="Z250" s="95">
        <v>0</v>
      </c>
      <c r="AA250" s="95">
        <v>0</v>
      </c>
      <c r="AB250" s="95">
        <v>0</v>
      </c>
      <c r="AC250" s="95">
        <v>0</v>
      </c>
      <c r="AD250" s="95">
        <v>0</v>
      </c>
      <c r="AE250" s="95">
        <v>0</v>
      </c>
      <c r="AF250" s="95">
        <v>0</v>
      </c>
      <c r="AG250" s="95">
        <v>0</v>
      </c>
      <c r="AH250" s="95">
        <v>0</v>
      </c>
      <c r="AI250" s="95">
        <v>0</v>
      </c>
      <c r="AJ250" s="95">
        <v>0</v>
      </c>
      <c r="AK250" s="95">
        <v>0</v>
      </c>
      <c r="AL250" s="95">
        <v>0</v>
      </c>
      <c r="AM250" s="95">
        <v>0</v>
      </c>
    </row>
    <row r="251" spans="1:39">
      <c r="A251" s="63" t="s">
        <v>371</v>
      </c>
      <c r="B251" s="95">
        <v>0</v>
      </c>
      <c r="C251" s="95">
        <v>0</v>
      </c>
      <c r="D251" s="95">
        <v>0</v>
      </c>
      <c r="E251" s="95">
        <v>0</v>
      </c>
      <c r="F251" s="95">
        <v>0</v>
      </c>
      <c r="G251" s="95">
        <v>0</v>
      </c>
      <c r="H251" s="95">
        <v>0</v>
      </c>
      <c r="I251" s="95">
        <v>0</v>
      </c>
      <c r="J251" s="95">
        <v>0</v>
      </c>
      <c r="K251" s="95">
        <v>0</v>
      </c>
      <c r="L251" s="95">
        <v>0</v>
      </c>
      <c r="M251" s="95">
        <v>0</v>
      </c>
      <c r="N251" s="95">
        <v>0</v>
      </c>
      <c r="O251" s="95">
        <v>0</v>
      </c>
      <c r="P251" s="95">
        <v>0</v>
      </c>
      <c r="Q251" s="95">
        <v>0</v>
      </c>
      <c r="R251" s="95">
        <v>0</v>
      </c>
      <c r="S251" s="95">
        <v>0</v>
      </c>
      <c r="T251" s="95">
        <v>0</v>
      </c>
      <c r="U251" s="95">
        <v>0</v>
      </c>
      <c r="V251" s="95">
        <v>0</v>
      </c>
      <c r="W251" s="95">
        <v>0</v>
      </c>
      <c r="X251" s="95">
        <v>0</v>
      </c>
      <c r="Y251" s="95">
        <v>0</v>
      </c>
      <c r="Z251" s="95">
        <v>0</v>
      </c>
      <c r="AA251" s="95">
        <v>0</v>
      </c>
      <c r="AB251" s="95">
        <v>0</v>
      </c>
      <c r="AC251" s="95">
        <v>0</v>
      </c>
      <c r="AD251" s="95">
        <v>0</v>
      </c>
      <c r="AE251" s="95">
        <v>0</v>
      </c>
      <c r="AF251" s="95">
        <v>0</v>
      </c>
      <c r="AG251" s="95">
        <v>0</v>
      </c>
      <c r="AH251" s="95">
        <v>0</v>
      </c>
      <c r="AI251" s="95">
        <v>0</v>
      </c>
      <c r="AJ251" s="95">
        <v>0</v>
      </c>
      <c r="AK251" s="95">
        <v>0</v>
      </c>
      <c r="AL251" s="95">
        <v>0</v>
      </c>
      <c r="AM251" s="95">
        <v>0</v>
      </c>
    </row>
    <row r="252" spans="1:39">
      <c r="A252" s="64" t="s">
        <v>369</v>
      </c>
      <c r="B252" s="95">
        <v>0</v>
      </c>
      <c r="C252" s="95">
        <v>0</v>
      </c>
      <c r="D252" s="95">
        <v>0</v>
      </c>
      <c r="E252" s="95">
        <v>0</v>
      </c>
      <c r="F252" s="95">
        <v>0</v>
      </c>
      <c r="G252" s="95">
        <v>0</v>
      </c>
      <c r="H252" s="95">
        <v>0</v>
      </c>
      <c r="I252" s="95">
        <v>0</v>
      </c>
      <c r="J252" s="95">
        <v>0</v>
      </c>
      <c r="K252" s="95">
        <v>0</v>
      </c>
      <c r="L252" s="95">
        <v>0</v>
      </c>
      <c r="M252" s="95">
        <v>0</v>
      </c>
      <c r="N252" s="95">
        <v>0</v>
      </c>
      <c r="O252" s="95">
        <v>0</v>
      </c>
      <c r="P252" s="95">
        <v>0</v>
      </c>
      <c r="Q252" s="95">
        <v>0</v>
      </c>
      <c r="R252" s="95">
        <v>0</v>
      </c>
      <c r="S252" s="95">
        <v>0</v>
      </c>
      <c r="T252" s="95">
        <v>0</v>
      </c>
      <c r="U252" s="95">
        <v>0</v>
      </c>
      <c r="V252" s="95">
        <v>0</v>
      </c>
      <c r="W252" s="95">
        <v>0</v>
      </c>
      <c r="X252" s="95">
        <v>0</v>
      </c>
      <c r="Y252" s="95">
        <v>0</v>
      </c>
      <c r="Z252" s="95">
        <v>0</v>
      </c>
      <c r="AA252" s="95">
        <v>0</v>
      </c>
      <c r="AB252" s="95">
        <v>0</v>
      </c>
      <c r="AC252" s="95">
        <v>0</v>
      </c>
      <c r="AD252" s="95">
        <v>0</v>
      </c>
      <c r="AE252" s="95">
        <v>0</v>
      </c>
      <c r="AF252" s="95">
        <v>0</v>
      </c>
      <c r="AG252" s="95">
        <v>0</v>
      </c>
      <c r="AH252" s="95">
        <v>0</v>
      </c>
      <c r="AI252" s="95">
        <v>0</v>
      </c>
      <c r="AJ252" s="95">
        <v>0</v>
      </c>
      <c r="AK252" s="95">
        <v>0</v>
      </c>
      <c r="AL252" s="95">
        <v>0</v>
      </c>
      <c r="AM252" s="95">
        <v>0</v>
      </c>
    </row>
    <row r="253" spans="1:39">
      <c r="A253" s="64" t="s">
        <v>370</v>
      </c>
      <c r="B253" s="95">
        <v>0</v>
      </c>
      <c r="C253" s="95">
        <v>0</v>
      </c>
      <c r="D253" s="95">
        <v>0</v>
      </c>
      <c r="E253" s="95">
        <v>0</v>
      </c>
      <c r="F253" s="95">
        <v>0</v>
      </c>
      <c r="G253" s="95">
        <v>0</v>
      </c>
      <c r="H253" s="95">
        <v>0</v>
      </c>
      <c r="I253" s="95">
        <v>0</v>
      </c>
      <c r="J253" s="95">
        <v>0</v>
      </c>
      <c r="K253" s="95">
        <v>0</v>
      </c>
      <c r="L253" s="95">
        <v>0</v>
      </c>
      <c r="M253" s="95">
        <v>0</v>
      </c>
      <c r="N253" s="95">
        <v>0</v>
      </c>
      <c r="O253" s="95">
        <v>0</v>
      </c>
      <c r="P253" s="95">
        <v>0</v>
      </c>
      <c r="Q253" s="95">
        <v>0</v>
      </c>
      <c r="R253" s="95">
        <v>0</v>
      </c>
      <c r="S253" s="95">
        <v>0</v>
      </c>
      <c r="T253" s="95">
        <v>0</v>
      </c>
      <c r="U253" s="95">
        <v>0</v>
      </c>
      <c r="V253" s="95">
        <v>0</v>
      </c>
      <c r="W253" s="95">
        <v>0</v>
      </c>
      <c r="X253" s="95">
        <v>0</v>
      </c>
      <c r="Y253" s="95">
        <v>0</v>
      </c>
      <c r="Z253" s="95">
        <v>0</v>
      </c>
      <c r="AA253" s="95">
        <v>0</v>
      </c>
      <c r="AB253" s="95">
        <v>0</v>
      </c>
      <c r="AC253" s="95">
        <v>0</v>
      </c>
      <c r="AD253" s="95">
        <v>0</v>
      </c>
      <c r="AE253" s="95">
        <v>0</v>
      </c>
      <c r="AF253" s="95">
        <v>0</v>
      </c>
      <c r="AG253" s="95">
        <v>0</v>
      </c>
      <c r="AH253" s="95">
        <v>0</v>
      </c>
      <c r="AI253" s="95">
        <v>0</v>
      </c>
      <c r="AJ253" s="95">
        <v>0</v>
      </c>
      <c r="AK253" s="95">
        <v>0</v>
      </c>
      <c r="AL253" s="95">
        <v>0</v>
      </c>
      <c r="AM253" s="95">
        <v>0</v>
      </c>
    </row>
    <row r="254" spans="1:39">
      <c r="A254" s="391" t="s">
        <v>372</v>
      </c>
      <c r="B254" s="442">
        <v>82736.296879999994</v>
      </c>
      <c r="C254" s="442">
        <v>22775.047500000001</v>
      </c>
      <c r="D254" s="442">
        <v>53721.951350000003</v>
      </c>
      <c r="E254" s="442">
        <v>19822.39345</v>
      </c>
      <c r="F254" s="442">
        <v>10453.015720000001</v>
      </c>
      <c r="G254" s="442">
        <v>9675.2414399999998</v>
      </c>
      <c r="H254" s="442">
        <v>7467.6758</v>
      </c>
      <c r="I254" s="442">
        <v>11429.14076</v>
      </c>
      <c r="J254" s="442">
        <v>10955.20622</v>
      </c>
      <c r="K254" s="442">
        <v>16940.618920000001</v>
      </c>
      <c r="L254" s="442">
        <v>5620.1887900000002</v>
      </c>
      <c r="M254" s="442">
        <v>16761.599200000001</v>
      </c>
      <c r="N254" s="442">
        <v>17403.978090000001</v>
      </c>
      <c r="O254" s="442">
        <v>8640.1463499999991</v>
      </c>
      <c r="P254" s="442">
        <v>8684.4318000000003</v>
      </c>
      <c r="Q254" s="442">
        <v>5234.9166799999994</v>
      </c>
      <c r="R254" s="442">
        <v>5409.6872400000002</v>
      </c>
      <c r="S254" s="442">
        <v>4829.0180599999994</v>
      </c>
      <c r="T254" s="442">
        <v>8962.9673999999995</v>
      </c>
      <c r="U254" s="442">
        <v>12314.10435</v>
      </c>
      <c r="V254" s="442">
        <v>3578.8202000000001</v>
      </c>
      <c r="W254" s="442">
        <v>5346.5368399999998</v>
      </c>
      <c r="X254" s="442">
        <v>17010.936040000001</v>
      </c>
      <c r="Y254" s="442">
        <v>7362.3085499999997</v>
      </c>
      <c r="Z254" s="442">
        <v>15081.760249999999</v>
      </c>
      <c r="AA254" s="442">
        <v>6924.85322</v>
      </c>
      <c r="AB254" s="442">
        <v>16437.04434</v>
      </c>
      <c r="AC254" s="442">
        <v>16018.59777</v>
      </c>
      <c r="AD254" s="442">
        <v>7261.2911799999993</v>
      </c>
      <c r="AE254" s="442">
        <v>17331.317260000003</v>
      </c>
      <c r="AF254" s="442">
        <v>4203.1343399999996</v>
      </c>
      <c r="AG254" s="442">
        <v>3791.74287</v>
      </c>
      <c r="AH254" s="442">
        <v>4313.8186900000001</v>
      </c>
      <c r="AI254" s="442">
        <v>1684.77396</v>
      </c>
      <c r="AJ254" s="442">
        <v>2418.0627400000003</v>
      </c>
      <c r="AK254" s="442">
        <v>1889.9805700000002</v>
      </c>
      <c r="AL254" s="442">
        <v>6569.7408700000005</v>
      </c>
      <c r="AM254" s="442">
        <v>477062.34568999999</v>
      </c>
    </row>
    <row r="255" spans="1:39">
      <c r="A255" s="64" t="s">
        <v>373</v>
      </c>
      <c r="B255" s="59">
        <v>960.47817000000009</v>
      </c>
      <c r="C255" s="59">
        <v>0.23371</v>
      </c>
      <c r="D255" s="59">
        <v>575.09630000000004</v>
      </c>
      <c r="E255" s="59">
        <v>0</v>
      </c>
      <c r="F255" s="59">
        <v>33.588769999999997</v>
      </c>
      <c r="G255" s="59">
        <v>13.470879999999999</v>
      </c>
      <c r="H255" s="59">
        <v>0.96530999999999989</v>
      </c>
      <c r="I255" s="59">
        <v>77.88355</v>
      </c>
      <c r="J255" s="59">
        <v>0.13121000000000002</v>
      </c>
      <c r="K255" s="59">
        <v>88.118870000000001</v>
      </c>
      <c r="L255" s="59">
        <v>52.578420000000001</v>
      </c>
      <c r="M255" s="59">
        <v>52.322629999999997</v>
      </c>
      <c r="N255" s="59">
        <v>0</v>
      </c>
      <c r="O255" s="59">
        <v>0</v>
      </c>
      <c r="P255" s="59">
        <v>6.37364</v>
      </c>
      <c r="Q255" s="59">
        <v>0</v>
      </c>
      <c r="R255" s="59">
        <v>0</v>
      </c>
      <c r="S255" s="59">
        <v>0</v>
      </c>
      <c r="T255" s="59">
        <v>0</v>
      </c>
      <c r="U255" s="59">
        <v>0</v>
      </c>
      <c r="V255" s="59">
        <v>0</v>
      </c>
      <c r="W255" s="59">
        <v>1.24E-3</v>
      </c>
      <c r="X255" s="59">
        <v>57.284910000000004</v>
      </c>
      <c r="Y255" s="59">
        <v>0</v>
      </c>
      <c r="Z255" s="59">
        <v>12.19951</v>
      </c>
      <c r="AA255" s="59">
        <v>0</v>
      </c>
      <c r="AB255" s="59">
        <v>1.24E-2</v>
      </c>
      <c r="AC255" s="59">
        <v>30.66705</v>
      </c>
      <c r="AD255" s="59">
        <v>0</v>
      </c>
      <c r="AE255" s="59">
        <v>92.38391</v>
      </c>
      <c r="AF255" s="59">
        <v>0</v>
      </c>
      <c r="AG255" s="59">
        <v>4.9610000000000001E-2</v>
      </c>
      <c r="AH255" s="59">
        <v>0</v>
      </c>
      <c r="AI255" s="59">
        <v>0</v>
      </c>
      <c r="AJ255" s="59">
        <v>0</v>
      </c>
      <c r="AK255" s="59">
        <v>0</v>
      </c>
      <c r="AL255" s="59">
        <v>8.727E-2</v>
      </c>
      <c r="AM255" s="59">
        <v>2053.9273600000001</v>
      </c>
    </row>
    <row r="256" spans="1:39">
      <c r="A256" s="64" t="s">
        <v>374</v>
      </c>
      <c r="B256" s="59">
        <v>1347.22226</v>
      </c>
      <c r="C256" s="59">
        <v>63.122370000000004</v>
      </c>
      <c r="D256" s="59">
        <v>121.98894</v>
      </c>
      <c r="E256" s="59">
        <v>434.17859000000004</v>
      </c>
      <c r="F256" s="59">
        <v>177.60454999999999</v>
      </c>
      <c r="G256" s="59">
        <v>329.94948999999997</v>
      </c>
      <c r="H256" s="59">
        <v>114.21104</v>
      </c>
      <c r="I256" s="59">
        <v>303.09935999999999</v>
      </c>
      <c r="J256" s="59">
        <v>33.645050000000005</v>
      </c>
      <c r="K256" s="59">
        <v>165.94974999999999</v>
      </c>
      <c r="L256" s="59">
        <v>171.02322000000001</v>
      </c>
      <c r="M256" s="59">
        <v>188.02356</v>
      </c>
      <c r="N256" s="59">
        <v>651.08506000000011</v>
      </c>
      <c r="O256" s="59">
        <v>52.623170000000002</v>
      </c>
      <c r="P256" s="59">
        <v>104.31241</v>
      </c>
      <c r="Q256" s="59">
        <v>1.2012400000000001</v>
      </c>
      <c r="R256" s="59">
        <v>1.2959499999999999</v>
      </c>
      <c r="S256" s="59">
        <v>28.68422</v>
      </c>
      <c r="T256" s="59">
        <v>69.928089999999997</v>
      </c>
      <c r="U256" s="59">
        <v>151.11064000000002</v>
      </c>
      <c r="V256" s="59">
        <v>3.8717600000000001</v>
      </c>
      <c r="W256" s="59">
        <v>54.039949999999997</v>
      </c>
      <c r="X256" s="59">
        <v>133.71942000000001</v>
      </c>
      <c r="Y256" s="59">
        <v>101.37024000000001</v>
      </c>
      <c r="Z256" s="59">
        <v>19.434249999999999</v>
      </c>
      <c r="AA256" s="59">
        <v>198.43847</v>
      </c>
      <c r="AB256" s="59">
        <v>421.73902000000004</v>
      </c>
      <c r="AC256" s="59">
        <v>39.401230000000005</v>
      </c>
      <c r="AD256" s="59">
        <v>63.90493</v>
      </c>
      <c r="AE256" s="59">
        <v>737.62479000000008</v>
      </c>
      <c r="AF256" s="59">
        <v>3.8439399999999999</v>
      </c>
      <c r="AG256" s="59">
        <v>51.771010000000004</v>
      </c>
      <c r="AH256" s="59">
        <v>5.6894</v>
      </c>
      <c r="AI256" s="59">
        <v>3.82091</v>
      </c>
      <c r="AJ256" s="59">
        <v>43.078199999999995</v>
      </c>
      <c r="AK256" s="59">
        <v>14.02576</v>
      </c>
      <c r="AL256" s="59">
        <v>12.225680000000001</v>
      </c>
      <c r="AM256" s="59">
        <v>6418.25792</v>
      </c>
    </row>
    <row r="257" spans="1:39">
      <c r="A257" s="64" t="s">
        <v>375</v>
      </c>
      <c r="B257" s="59">
        <v>62547.462060000005</v>
      </c>
      <c r="C257" s="59">
        <v>10105.686300000001</v>
      </c>
      <c r="D257" s="59">
        <v>28107.034829999997</v>
      </c>
      <c r="E257" s="59">
        <v>15218.05442</v>
      </c>
      <c r="F257" s="59">
        <v>7698.55368</v>
      </c>
      <c r="G257" s="59">
        <v>7491.4702900000002</v>
      </c>
      <c r="H257" s="59">
        <v>6753.19049</v>
      </c>
      <c r="I257" s="59">
        <v>10170.94111</v>
      </c>
      <c r="J257" s="59">
        <v>10831.24092</v>
      </c>
      <c r="K257" s="59">
        <v>14465.815789999999</v>
      </c>
      <c r="L257" s="59">
        <v>5179.2866299999996</v>
      </c>
      <c r="M257" s="59">
        <v>16520.351210000001</v>
      </c>
      <c r="N257" s="59">
        <v>15958.819710000002</v>
      </c>
      <c r="O257" s="59">
        <v>6213.2319299999999</v>
      </c>
      <c r="P257" s="59">
        <v>8512.9505600000011</v>
      </c>
      <c r="Q257" s="59">
        <v>3973.7992100000001</v>
      </c>
      <c r="R257" s="59">
        <v>3412.7545599999999</v>
      </c>
      <c r="S257" s="59">
        <v>3002.71495</v>
      </c>
      <c r="T257" s="59">
        <v>8184.3832899999998</v>
      </c>
      <c r="U257" s="59">
        <v>10071.30796</v>
      </c>
      <c r="V257" s="59">
        <v>2051.29612</v>
      </c>
      <c r="W257" s="59">
        <v>3938.7278799999999</v>
      </c>
      <c r="X257" s="59">
        <v>14743.08959</v>
      </c>
      <c r="Y257" s="59">
        <v>5665.26782</v>
      </c>
      <c r="Z257" s="59">
        <v>6450.8773300000003</v>
      </c>
      <c r="AA257" s="59">
        <v>3461.94031</v>
      </c>
      <c r="AB257" s="59">
        <v>12378.643789999998</v>
      </c>
      <c r="AC257" s="59">
        <v>12217.7714</v>
      </c>
      <c r="AD257" s="59">
        <v>4432.9872999999998</v>
      </c>
      <c r="AE257" s="59">
        <v>15124.451130000001</v>
      </c>
      <c r="AF257" s="59">
        <v>3997.7150200000001</v>
      </c>
      <c r="AG257" s="59">
        <v>2948.6313700000001</v>
      </c>
      <c r="AH257" s="59">
        <v>2763.2982099999999</v>
      </c>
      <c r="AI257" s="59">
        <v>1100.9192700000001</v>
      </c>
      <c r="AJ257" s="59">
        <v>2280.2324900000003</v>
      </c>
      <c r="AK257" s="59">
        <v>1580.1516799999999</v>
      </c>
      <c r="AL257" s="59">
        <v>4259.0832099999998</v>
      </c>
      <c r="AM257" s="59">
        <v>353814.13381999999</v>
      </c>
    </row>
    <row r="258" spans="1:39">
      <c r="A258" s="64" t="s">
        <v>376</v>
      </c>
      <c r="B258" s="59">
        <v>15989.98963</v>
      </c>
      <c r="C258" s="59">
        <v>9585.3589900000006</v>
      </c>
      <c r="D258" s="59">
        <v>22741.943899999998</v>
      </c>
      <c r="E258" s="59">
        <v>3972.8668299999999</v>
      </c>
      <c r="F258" s="59">
        <v>2387.3342799999996</v>
      </c>
      <c r="G258" s="59">
        <v>1655.92572</v>
      </c>
      <c r="H258" s="59">
        <v>462.09967999999998</v>
      </c>
      <c r="I258" s="59">
        <v>0</v>
      </c>
      <c r="J258" s="59">
        <v>0</v>
      </c>
      <c r="K258" s="59">
        <v>1721.6728999999998</v>
      </c>
      <c r="L258" s="59">
        <v>0</v>
      </c>
      <c r="M258" s="59">
        <v>0</v>
      </c>
      <c r="N258" s="59">
        <v>0</v>
      </c>
      <c r="O258" s="59">
        <v>2336.0752000000002</v>
      </c>
      <c r="P258" s="59">
        <v>0</v>
      </c>
      <c r="Q258" s="59">
        <v>942.84695999999997</v>
      </c>
      <c r="R258" s="59">
        <v>1505.6889900000001</v>
      </c>
      <c r="S258" s="59">
        <v>1730.5212200000001</v>
      </c>
      <c r="T258" s="59">
        <v>602.86270999999999</v>
      </c>
      <c r="U258" s="59">
        <v>2091.6857500000001</v>
      </c>
      <c r="V258" s="59">
        <v>1475.3626000000002</v>
      </c>
      <c r="W258" s="59">
        <v>1206.99938</v>
      </c>
      <c r="X258" s="59">
        <v>93.835729999999998</v>
      </c>
      <c r="Y258" s="59">
        <v>1568.539</v>
      </c>
      <c r="Z258" s="59">
        <v>8224.97516</v>
      </c>
      <c r="AA258" s="59">
        <v>3082.4805499999998</v>
      </c>
      <c r="AB258" s="59">
        <v>3400.62194</v>
      </c>
      <c r="AC258" s="59">
        <v>3359.6702700000001</v>
      </c>
      <c r="AD258" s="59">
        <v>2576.6967200000004</v>
      </c>
      <c r="AE258" s="59">
        <v>1350.90822</v>
      </c>
      <c r="AF258" s="59">
        <v>9.1856799999999996</v>
      </c>
      <c r="AG258" s="59">
        <v>763.33346999999992</v>
      </c>
      <c r="AH258" s="59">
        <v>1366.0491200000001</v>
      </c>
      <c r="AI258" s="59">
        <v>523.91910999999993</v>
      </c>
      <c r="AJ258" s="59">
        <v>92.809309999999996</v>
      </c>
      <c r="AK258" s="59">
        <v>275.13204999999999</v>
      </c>
      <c r="AL258" s="59">
        <v>1284.9110700000001</v>
      </c>
      <c r="AM258" s="59">
        <v>98382.30214</v>
      </c>
    </row>
    <row r="259" spans="1:39">
      <c r="A259" s="64" t="s">
        <v>377</v>
      </c>
      <c r="B259" s="59">
        <v>517.00735999999995</v>
      </c>
      <c r="C259" s="59">
        <v>169.19229000000001</v>
      </c>
      <c r="D259" s="59">
        <v>498.87078000000002</v>
      </c>
      <c r="E259" s="59">
        <v>34.618430000000004</v>
      </c>
      <c r="F259" s="59">
        <v>33.540870000000005</v>
      </c>
      <c r="G259" s="59">
        <v>8.7733799999999995</v>
      </c>
      <c r="H259" s="59">
        <v>109.89532000000001</v>
      </c>
      <c r="I259" s="59">
        <v>352.41586999999998</v>
      </c>
      <c r="J259" s="59">
        <v>3.55362</v>
      </c>
      <c r="K259" s="59">
        <v>241.9896</v>
      </c>
      <c r="L259" s="59">
        <v>138.92500000000001</v>
      </c>
      <c r="M259" s="59">
        <v>1.6320000000000001E-2</v>
      </c>
      <c r="N259" s="59">
        <v>29.692049999999998</v>
      </c>
      <c r="O259" s="59">
        <v>9.7855900000000009</v>
      </c>
      <c r="P259" s="59">
        <v>18.995249999999999</v>
      </c>
      <c r="Q259" s="59">
        <v>151.90100000000001</v>
      </c>
      <c r="R259" s="59">
        <v>23.637080000000001</v>
      </c>
      <c r="S259" s="59">
        <v>0.25118000000000001</v>
      </c>
      <c r="T259" s="59">
        <v>62.466610000000003</v>
      </c>
      <c r="U259" s="59">
        <v>0</v>
      </c>
      <c r="V259" s="59">
        <v>23.445589999999999</v>
      </c>
      <c r="W259" s="59">
        <v>1.82541</v>
      </c>
      <c r="X259" s="59">
        <v>1077.712</v>
      </c>
      <c r="Y259" s="59">
        <v>9.4181799999999996</v>
      </c>
      <c r="Z259" s="59">
        <v>14.22725</v>
      </c>
      <c r="AA259" s="59">
        <v>44.207360000000001</v>
      </c>
      <c r="AB259" s="59">
        <v>93.736380000000011</v>
      </c>
      <c r="AC259" s="59">
        <v>95.588070000000002</v>
      </c>
      <c r="AD259" s="59">
        <v>147.91893999999999</v>
      </c>
      <c r="AE259" s="59">
        <v>14.402419999999999</v>
      </c>
      <c r="AF259" s="59">
        <v>27.737279999999998</v>
      </c>
      <c r="AG259" s="59">
        <v>2.5601500000000001</v>
      </c>
      <c r="AH259" s="59">
        <v>27.357110000000002</v>
      </c>
      <c r="AI259" s="59">
        <v>14.567290000000002</v>
      </c>
      <c r="AJ259" s="59">
        <v>1.74573</v>
      </c>
      <c r="AK259" s="59">
        <v>17.745369999999998</v>
      </c>
      <c r="AL259" s="59">
        <v>31.319669999999999</v>
      </c>
      <c r="AM259" s="59">
        <v>4051.0418</v>
      </c>
    </row>
    <row r="260" spans="1:39">
      <c r="A260" s="64" t="s">
        <v>378</v>
      </c>
      <c r="B260" s="59">
        <v>610.72040000000004</v>
      </c>
      <c r="C260" s="59">
        <v>815.61357999999996</v>
      </c>
      <c r="D260" s="59">
        <v>820.15072999999995</v>
      </c>
      <c r="E260" s="59">
        <v>0</v>
      </c>
      <c r="F260" s="59">
        <v>0.42952999999999997</v>
      </c>
      <c r="G260" s="59">
        <v>3.4120900000000001</v>
      </c>
      <c r="H260" s="59">
        <v>5.6374799999999992</v>
      </c>
      <c r="I260" s="59">
        <v>0</v>
      </c>
      <c r="J260" s="59">
        <v>0</v>
      </c>
      <c r="K260" s="59">
        <v>15.29556</v>
      </c>
      <c r="L260" s="59">
        <v>0</v>
      </c>
      <c r="M260" s="59">
        <v>0</v>
      </c>
      <c r="N260" s="59">
        <v>0</v>
      </c>
      <c r="O260" s="59">
        <v>7.7007599999999998</v>
      </c>
      <c r="P260" s="59">
        <v>2.8005200000000001</v>
      </c>
      <c r="Q260" s="59">
        <v>147.11160999999998</v>
      </c>
      <c r="R260" s="59">
        <v>41.762819999999998</v>
      </c>
      <c r="S260" s="59">
        <v>2.68791</v>
      </c>
      <c r="T260" s="59">
        <v>1.9273199999999999</v>
      </c>
      <c r="U260" s="59">
        <v>0</v>
      </c>
      <c r="V260" s="59">
        <v>9.3538399999999999</v>
      </c>
      <c r="W260" s="59">
        <v>10.279870000000001</v>
      </c>
      <c r="X260" s="59">
        <v>0</v>
      </c>
      <c r="Y260" s="59">
        <v>8.1426099999999995</v>
      </c>
      <c r="Z260" s="59">
        <v>9.2667599999999997</v>
      </c>
      <c r="AA260" s="59">
        <v>7.5674899999999994</v>
      </c>
      <c r="AB260" s="59">
        <v>21.74662</v>
      </c>
      <c r="AC260" s="59">
        <v>134.63065</v>
      </c>
      <c r="AD260" s="59">
        <v>21.17145</v>
      </c>
      <c r="AE260" s="59">
        <v>0</v>
      </c>
      <c r="AF260" s="59">
        <v>63.40898</v>
      </c>
      <c r="AG260" s="59">
        <v>7.3357900000000003</v>
      </c>
      <c r="AH260" s="59">
        <v>74.085539999999995</v>
      </c>
      <c r="AI260" s="59">
        <v>13.123059999999999</v>
      </c>
      <c r="AJ260" s="59">
        <v>0</v>
      </c>
      <c r="AK260" s="59">
        <v>0.37519000000000002</v>
      </c>
      <c r="AL260" s="59">
        <v>747.61833999999999</v>
      </c>
      <c r="AM260" s="59">
        <v>3603.3564999999999</v>
      </c>
    </row>
    <row r="261" spans="1:39">
      <c r="A261" s="64" t="s">
        <v>379</v>
      </c>
      <c r="B261" s="59">
        <v>525.53611999999998</v>
      </c>
      <c r="C261" s="59">
        <v>899.95170999999993</v>
      </c>
      <c r="D261" s="59">
        <v>110.41923</v>
      </c>
      <c r="E261" s="59">
        <v>145.17517999999998</v>
      </c>
      <c r="F261" s="59">
        <v>82.887240000000006</v>
      </c>
      <c r="G261" s="59">
        <v>29.61505</v>
      </c>
      <c r="H261" s="59">
        <v>21.676479999999998</v>
      </c>
      <c r="I261" s="59">
        <v>368.06084000000004</v>
      </c>
      <c r="J261" s="59">
        <v>86.635419999999996</v>
      </c>
      <c r="K261" s="59">
        <v>130.97438</v>
      </c>
      <c r="L261" s="59">
        <v>61.085349999999998</v>
      </c>
      <c r="M261" s="59">
        <v>0.38004000000000004</v>
      </c>
      <c r="N261" s="59">
        <v>83.703759999999988</v>
      </c>
      <c r="O261" s="59">
        <v>10.696290000000001</v>
      </c>
      <c r="P261" s="59">
        <v>37.405110000000001</v>
      </c>
      <c r="Q261" s="59">
        <v>13.147780000000001</v>
      </c>
      <c r="R261" s="59">
        <v>18.256869999999999</v>
      </c>
      <c r="S261" s="59">
        <v>33.495110000000004</v>
      </c>
      <c r="T261" s="59">
        <v>41.293790000000001</v>
      </c>
      <c r="U261" s="59">
        <v>0</v>
      </c>
      <c r="V261" s="59">
        <v>11.30203</v>
      </c>
      <c r="W261" s="59">
        <v>18.91601</v>
      </c>
      <c r="X261" s="59">
        <v>587.90469999999993</v>
      </c>
      <c r="Y261" s="59">
        <v>8.0121199999999995</v>
      </c>
      <c r="Z261" s="59">
        <v>19.931439999999998</v>
      </c>
      <c r="AA261" s="59">
        <v>123.14487</v>
      </c>
      <c r="AB261" s="59">
        <v>81.073490000000007</v>
      </c>
      <c r="AC261" s="59">
        <v>48.472410000000004</v>
      </c>
      <c r="AD261" s="59">
        <v>18.611840000000001</v>
      </c>
      <c r="AE261" s="59">
        <v>11.546790000000001</v>
      </c>
      <c r="AF261" s="59">
        <v>26.944950000000002</v>
      </c>
      <c r="AG261" s="59">
        <v>15.65183</v>
      </c>
      <c r="AH261" s="59">
        <v>35.21913</v>
      </c>
      <c r="AI261" s="59">
        <v>18.457650000000001</v>
      </c>
      <c r="AJ261" s="59">
        <v>0.19700999999999999</v>
      </c>
      <c r="AK261" s="59">
        <v>2.5505200000000001</v>
      </c>
      <c r="AL261" s="59">
        <v>103.81889</v>
      </c>
      <c r="AM261" s="59">
        <v>3832.1514300000003</v>
      </c>
    </row>
    <row r="262" spans="1:39">
      <c r="A262" s="64" t="s">
        <v>380</v>
      </c>
      <c r="B262" s="59">
        <v>119.31782000000001</v>
      </c>
      <c r="C262" s="59">
        <v>968.49967000000004</v>
      </c>
      <c r="D262" s="59">
        <v>579.38586999999995</v>
      </c>
      <c r="E262" s="59">
        <v>0</v>
      </c>
      <c r="F262" s="59">
        <v>0</v>
      </c>
      <c r="G262" s="59">
        <v>0</v>
      </c>
      <c r="H262" s="59">
        <v>0</v>
      </c>
      <c r="I262" s="59">
        <v>0</v>
      </c>
      <c r="J262" s="59">
        <v>0</v>
      </c>
      <c r="K262" s="59">
        <v>103.13539999999999</v>
      </c>
      <c r="L262" s="59">
        <v>0</v>
      </c>
      <c r="M262" s="59">
        <v>0</v>
      </c>
      <c r="N262" s="59">
        <v>0</v>
      </c>
      <c r="O262" s="59">
        <v>10.03341</v>
      </c>
      <c r="P262" s="59">
        <v>1.5943099999999999</v>
      </c>
      <c r="Q262" s="59">
        <v>4.9088799999999999</v>
      </c>
      <c r="R262" s="59">
        <v>406.29096999999996</v>
      </c>
      <c r="S262" s="59">
        <v>30.66347</v>
      </c>
      <c r="T262" s="59">
        <v>0</v>
      </c>
      <c r="U262" s="59">
        <v>0</v>
      </c>
      <c r="V262" s="59">
        <v>4.1882600000000005</v>
      </c>
      <c r="W262" s="59">
        <v>1.5749500000000001</v>
      </c>
      <c r="X262" s="59">
        <v>0</v>
      </c>
      <c r="Y262" s="59">
        <v>1.5585799999999999</v>
      </c>
      <c r="Z262" s="59">
        <v>304.90708000000001</v>
      </c>
      <c r="AA262" s="59">
        <v>0</v>
      </c>
      <c r="AB262" s="59">
        <v>1.72027</v>
      </c>
      <c r="AC262" s="59">
        <v>8.26891</v>
      </c>
      <c r="AD262" s="59">
        <v>0</v>
      </c>
      <c r="AE262" s="59">
        <v>0</v>
      </c>
      <c r="AF262" s="59">
        <v>74.298490000000001</v>
      </c>
      <c r="AG262" s="59">
        <v>2.40964</v>
      </c>
      <c r="AH262" s="59">
        <v>31.364630000000002</v>
      </c>
      <c r="AI262" s="59">
        <v>4.4666600000000001</v>
      </c>
      <c r="AJ262" s="59">
        <v>0</v>
      </c>
      <c r="AK262" s="59">
        <v>0</v>
      </c>
      <c r="AL262" s="59">
        <v>56.664089999999995</v>
      </c>
      <c r="AM262" s="59">
        <v>2715.2513599999997</v>
      </c>
    </row>
    <row r="263" spans="1:39">
      <c r="A263" s="64" t="s">
        <v>381</v>
      </c>
      <c r="B263" s="59">
        <v>0</v>
      </c>
      <c r="C263" s="59">
        <v>0</v>
      </c>
      <c r="D263" s="59">
        <v>0</v>
      </c>
      <c r="E263" s="59">
        <v>0</v>
      </c>
      <c r="F263" s="59">
        <v>0</v>
      </c>
      <c r="G263" s="59">
        <v>0</v>
      </c>
      <c r="H263" s="59">
        <v>0</v>
      </c>
      <c r="I263" s="59">
        <v>0</v>
      </c>
      <c r="J263" s="59">
        <v>0</v>
      </c>
      <c r="K263" s="59">
        <v>0</v>
      </c>
      <c r="L263" s="59">
        <v>0</v>
      </c>
      <c r="M263" s="59">
        <v>0</v>
      </c>
      <c r="N263" s="59">
        <v>0</v>
      </c>
      <c r="O263" s="59">
        <v>0</v>
      </c>
      <c r="P263" s="59">
        <v>0</v>
      </c>
      <c r="Q263" s="59">
        <v>0</v>
      </c>
      <c r="R263" s="59">
        <v>0</v>
      </c>
      <c r="S263" s="59">
        <v>0</v>
      </c>
      <c r="T263" s="59">
        <v>0</v>
      </c>
      <c r="U263" s="59">
        <v>0</v>
      </c>
      <c r="V263" s="59">
        <v>0</v>
      </c>
      <c r="W263" s="59">
        <v>0</v>
      </c>
      <c r="X263" s="59">
        <v>0</v>
      </c>
      <c r="Y263" s="59">
        <v>0</v>
      </c>
      <c r="Z263" s="59">
        <v>0</v>
      </c>
      <c r="AA263" s="59">
        <v>0</v>
      </c>
      <c r="AB263" s="59">
        <v>0</v>
      </c>
      <c r="AC263" s="59">
        <v>0</v>
      </c>
      <c r="AD263" s="59">
        <v>0</v>
      </c>
      <c r="AE263" s="59">
        <v>0</v>
      </c>
      <c r="AF263" s="59">
        <v>0</v>
      </c>
      <c r="AG263" s="59">
        <v>0</v>
      </c>
      <c r="AH263" s="59">
        <v>0</v>
      </c>
      <c r="AI263" s="59">
        <v>0</v>
      </c>
      <c r="AJ263" s="59">
        <v>0</v>
      </c>
      <c r="AK263" s="59">
        <v>0</v>
      </c>
      <c r="AL263" s="59">
        <v>0</v>
      </c>
      <c r="AM263" s="59">
        <v>0</v>
      </c>
    </row>
    <row r="264" spans="1:39">
      <c r="A264" s="64" t="s">
        <v>382</v>
      </c>
      <c r="B264" s="59">
        <v>79.301289999999995</v>
      </c>
      <c r="C264" s="59">
        <v>167.38888</v>
      </c>
      <c r="D264" s="59">
        <v>167.06076999999999</v>
      </c>
      <c r="E264" s="59">
        <v>17.5</v>
      </c>
      <c r="F264" s="59">
        <v>39.076800000000006</v>
      </c>
      <c r="G264" s="59">
        <v>142.62454</v>
      </c>
      <c r="H264" s="59">
        <v>0</v>
      </c>
      <c r="I264" s="59">
        <v>156.74002999999999</v>
      </c>
      <c r="J264" s="59">
        <v>0</v>
      </c>
      <c r="K264" s="59">
        <v>7.6666699999999999</v>
      </c>
      <c r="L264" s="59">
        <v>17.29017</v>
      </c>
      <c r="M264" s="59">
        <v>0</v>
      </c>
      <c r="N264" s="59">
        <v>680.67750999999998</v>
      </c>
      <c r="O264" s="59">
        <v>0</v>
      </c>
      <c r="P264" s="59">
        <v>0</v>
      </c>
      <c r="Q264" s="59">
        <v>0</v>
      </c>
      <c r="R264" s="59">
        <v>0</v>
      </c>
      <c r="S264" s="59">
        <v>0</v>
      </c>
      <c r="T264" s="59">
        <v>0.10559</v>
      </c>
      <c r="U264" s="59">
        <v>0</v>
      </c>
      <c r="V264" s="59">
        <v>0</v>
      </c>
      <c r="W264" s="59">
        <v>114.17214999999999</v>
      </c>
      <c r="X264" s="59">
        <v>317.38969000000003</v>
      </c>
      <c r="Y264" s="59">
        <v>0</v>
      </c>
      <c r="Z264" s="59">
        <v>25.941470000000002</v>
      </c>
      <c r="AA264" s="59">
        <v>7.0741700000000005</v>
      </c>
      <c r="AB264" s="59">
        <v>37.750430000000001</v>
      </c>
      <c r="AC264" s="59">
        <v>84.127780000000001</v>
      </c>
      <c r="AD264" s="59">
        <v>0</v>
      </c>
      <c r="AE264" s="59">
        <v>0</v>
      </c>
      <c r="AF264" s="59">
        <v>0</v>
      </c>
      <c r="AG264" s="59">
        <v>0</v>
      </c>
      <c r="AH264" s="59">
        <v>10.755549999999999</v>
      </c>
      <c r="AI264" s="59">
        <v>5.5000100000000005</v>
      </c>
      <c r="AJ264" s="59">
        <v>0</v>
      </c>
      <c r="AK264" s="59">
        <v>0</v>
      </c>
      <c r="AL264" s="59">
        <v>74.012649999999994</v>
      </c>
      <c r="AM264" s="59">
        <v>2152.1561499999998</v>
      </c>
    </row>
    <row r="265" spans="1:39">
      <c r="A265" s="64" t="s">
        <v>383</v>
      </c>
      <c r="B265" s="59">
        <v>39.261769999999999</v>
      </c>
      <c r="C265" s="59">
        <v>0</v>
      </c>
      <c r="D265" s="59">
        <v>0</v>
      </c>
      <c r="E265" s="59">
        <v>0</v>
      </c>
      <c r="F265" s="59">
        <v>0</v>
      </c>
      <c r="G265" s="59">
        <v>0</v>
      </c>
      <c r="H265" s="59">
        <v>0</v>
      </c>
      <c r="I265" s="59">
        <v>0</v>
      </c>
      <c r="J265" s="59">
        <v>0</v>
      </c>
      <c r="K265" s="59">
        <v>0</v>
      </c>
      <c r="L265" s="59">
        <v>0</v>
      </c>
      <c r="M265" s="59">
        <v>0.50544</v>
      </c>
      <c r="N265" s="59">
        <v>0</v>
      </c>
      <c r="O265" s="59">
        <v>0</v>
      </c>
      <c r="P265" s="59">
        <v>0</v>
      </c>
      <c r="Q265" s="59">
        <v>0</v>
      </c>
      <c r="R265" s="59">
        <v>0</v>
      </c>
      <c r="S265" s="59">
        <v>0</v>
      </c>
      <c r="T265" s="59">
        <v>0</v>
      </c>
      <c r="U265" s="59">
        <v>0</v>
      </c>
      <c r="V265" s="59">
        <v>0</v>
      </c>
      <c r="W265" s="59">
        <v>0</v>
      </c>
      <c r="X265" s="59">
        <v>0</v>
      </c>
      <c r="Y265" s="59">
        <v>0</v>
      </c>
      <c r="Z265" s="59">
        <v>0</v>
      </c>
      <c r="AA265" s="59">
        <v>0</v>
      </c>
      <c r="AB265" s="59">
        <v>0</v>
      </c>
      <c r="AC265" s="59">
        <v>0</v>
      </c>
      <c r="AD265" s="59">
        <v>0</v>
      </c>
      <c r="AE265" s="59">
        <v>0</v>
      </c>
      <c r="AF265" s="59">
        <v>0</v>
      </c>
      <c r="AG265" s="59">
        <v>0</v>
      </c>
      <c r="AH265" s="59">
        <v>0</v>
      </c>
      <c r="AI265" s="59">
        <v>0</v>
      </c>
      <c r="AJ265" s="59">
        <v>0</v>
      </c>
      <c r="AK265" s="59">
        <v>0</v>
      </c>
      <c r="AL265" s="59">
        <v>0</v>
      </c>
      <c r="AM265" s="59">
        <v>39.767209999999999</v>
      </c>
    </row>
    <row r="266" spans="1:39">
      <c r="A266" s="391" t="s">
        <v>384</v>
      </c>
      <c r="B266" s="442">
        <v>-28075.639159999999</v>
      </c>
      <c r="C266" s="442">
        <v>-6603.1586299999999</v>
      </c>
      <c r="D266" s="442">
        <v>-21278.267929999998</v>
      </c>
      <c r="E266" s="442">
        <v>-6232.6453899999997</v>
      </c>
      <c r="F266" s="442">
        <v>-3721.44533</v>
      </c>
      <c r="G266" s="442">
        <v>-3715.18532</v>
      </c>
      <c r="H266" s="442">
        <v>-1931.3615199999999</v>
      </c>
      <c r="I266" s="442">
        <v>-4952.9713899999997</v>
      </c>
      <c r="J266" s="442">
        <v>-4738.8042999999998</v>
      </c>
      <c r="K266" s="442">
        <v>-6176.4251799999993</v>
      </c>
      <c r="L266" s="442">
        <v>-1148.79369</v>
      </c>
      <c r="M266" s="442">
        <v>-6794.2618200000006</v>
      </c>
      <c r="N266" s="442">
        <v>-6085.7652900000003</v>
      </c>
      <c r="O266" s="442">
        <v>-2422.26818</v>
      </c>
      <c r="P266" s="442">
        <v>-2950.12192</v>
      </c>
      <c r="Q266" s="442">
        <v>-1529.8937700000001</v>
      </c>
      <c r="R266" s="442">
        <v>-1744.0146200000001</v>
      </c>
      <c r="S266" s="442">
        <v>-1749.5944199999999</v>
      </c>
      <c r="T266" s="442">
        <v>-1412.7307900000001</v>
      </c>
      <c r="U266" s="442">
        <v>-4632.8918400000002</v>
      </c>
      <c r="V266" s="442">
        <v>-1456.9494199999999</v>
      </c>
      <c r="W266" s="442">
        <v>-2008.8266299999998</v>
      </c>
      <c r="X266" s="442">
        <v>-7076.9450399999996</v>
      </c>
      <c r="Y266" s="442">
        <v>-2437.98398</v>
      </c>
      <c r="Z266" s="442">
        <v>-6084.7153499999995</v>
      </c>
      <c r="AA266" s="442">
        <v>-3356.2671399999999</v>
      </c>
      <c r="AB266" s="442">
        <v>-7401.7761100000007</v>
      </c>
      <c r="AC266" s="442">
        <v>-4607.0519400000003</v>
      </c>
      <c r="AD266" s="442">
        <v>-2073.0994799999999</v>
      </c>
      <c r="AE266" s="442">
        <v>-5342.8826500000005</v>
      </c>
      <c r="AF266" s="442">
        <v>-925.41831000000002</v>
      </c>
      <c r="AG266" s="442">
        <v>-1170.5343400000002</v>
      </c>
      <c r="AH266" s="442">
        <v>-1679.7331799999999</v>
      </c>
      <c r="AI266" s="442">
        <v>-410.44940000000003</v>
      </c>
      <c r="AJ266" s="442">
        <v>-1009.43227</v>
      </c>
      <c r="AK266" s="442">
        <v>-130.37072000000001</v>
      </c>
      <c r="AL266" s="442">
        <v>-2524.9340899999997</v>
      </c>
      <c r="AM266" s="442">
        <v>-167593.61053999999</v>
      </c>
    </row>
    <row r="267" spans="1:39">
      <c r="A267" s="64" t="s">
        <v>385</v>
      </c>
      <c r="B267" s="59">
        <v>-16486.851259999999</v>
      </c>
      <c r="C267" s="59">
        <v>-6603.0892999999996</v>
      </c>
      <c r="D267" s="59">
        <v>-18617.876760000003</v>
      </c>
      <c r="E267" s="59">
        <v>-5737.02934</v>
      </c>
      <c r="F267" s="59">
        <v>-3676.4764700000001</v>
      </c>
      <c r="G267" s="59">
        <v>-3548.3424500000001</v>
      </c>
      <c r="H267" s="59">
        <v>-1931.3615199999999</v>
      </c>
      <c r="I267" s="59">
        <v>-4686.5352899999998</v>
      </c>
      <c r="J267" s="59">
        <v>-4491.47505</v>
      </c>
      <c r="K267" s="59">
        <v>-6167.64293</v>
      </c>
      <c r="L267" s="59">
        <v>-1075.56834</v>
      </c>
      <c r="M267" s="59">
        <v>-6124.14959</v>
      </c>
      <c r="N267" s="59">
        <v>-6081.6767</v>
      </c>
      <c r="O267" s="59">
        <v>-2321.6439799999998</v>
      </c>
      <c r="P267" s="59">
        <v>-2899.6727599999999</v>
      </c>
      <c r="Q267" s="59">
        <v>-1348.35285</v>
      </c>
      <c r="R267" s="59">
        <v>-1637.0785600000002</v>
      </c>
      <c r="S267" s="59">
        <v>-1749.5944199999999</v>
      </c>
      <c r="T267" s="59">
        <v>-1397.6081299999998</v>
      </c>
      <c r="U267" s="59">
        <v>-4481.4956099999999</v>
      </c>
      <c r="V267" s="59">
        <v>-1439.2331299999998</v>
      </c>
      <c r="W267" s="59">
        <v>-1906.3197399999999</v>
      </c>
      <c r="X267" s="59">
        <v>-6674.8554400000003</v>
      </c>
      <c r="Y267" s="59">
        <v>-2383.3432200000002</v>
      </c>
      <c r="Z267" s="59">
        <v>-5859.7265499999994</v>
      </c>
      <c r="AA267" s="59">
        <v>-3126.2685899999997</v>
      </c>
      <c r="AB267" s="59">
        <v>-6458.4585999999999</v>
      </c>
      <c r="AC267" s="59">
        <v>-4404.0270999999993</v>
      </c>
      <c r="AD267" s="59">
        <v>-1903.8610700000002</v>
      </c>
      <c r="AE267" s="59">
        <v>-5192.3882100000001</v>
      </c>
      <c r="AF267" s="59">
        <v>-420.38909000000001</v>
      </c>
      <c r="AG267" s="59">
        <v>-1101.7573</v>
      </c>
      <c r="AH267" s="59">
        <v>-1659.2108700000001</v>
      </c>
      <c r="AI267" s="59">
        <v>-390.47629000000001</v>
      </c>
      <c r="AJ267" s="59">
        <v>-92.379779999999997</v>
      </c>
      <c r="AK267" s="59">
        <v>-130.37072000000001</v>
      </c>
      <c r="AL267" s="59">
        <v>-1453.65066</v>
      </c>
      <c r="AM267" s="59">
        <v>-145660.23766999997</v>
      </c>
    </row>
    <row r="268" spans="1:39">
      <c r="A268" s="64" t="s">
        <v>386</v>
      </c>
      <c r="B268" s="59">
        <v>0</v>
      </c>
      <c r="C268" s="59">
        <v>0</v>
      </c>
      <c r="D268" s="59">
        <v>0</v>
      </c>
      <c r="E268" s="59">
        <v>0</v>
      </c>
      <c r="F268" s="59">
        <v>0</v>
      </c>
      <c r="G268" s="59">
        <v>0</v>
      </c>
      <c r="H268" s="59">
        <v>0</v>
      </c>
      <c r="I268" s="59">
        <v>0</v>
      </c>
      <c r="J268" s="59">
        <v>0</v>
      </c>
      <c r="K268" s="59">
        <v>0</v>
      </c>
      <c r="L268" s="59">
        <v>0</v>
      </c>
      <c r="M268" s="59">
        <v>0</v>
      </c>
      <c r="N268" s="59">
        <v>0</v>
      </c>
      <c r="O268" s="59">
        <v>0</v>
      </c>
      <c r="P268" s="59">
        <v>0</v>
      </c>
      <c r="Q268" s="59">
        <v>0</v>
      </c>
      <c r="R268" s="59">
        <v>0</v>
      </c>
      <c r="S268" s="59">
        <v>0</v>
      </c>
      <c r="T268" s="59">
        <v>0</v>
      </c>
      <c r="U268" s="59">
        <v>0</v>
      </c>
      <c r="V268" s="59">
        <v>0</v>
      </c>
      <c r="W268" s="59">
        <v>0</v>
      </c>
      <c r="X268" s="59">
        <v>0</v>
      </c>
      <c r="Y268" s="59">
        <v>0</v>
      </c>
      <c r="Z268" s="59">
        <v>0</v>
      </c>
      <c r="AA268" s="59">
        <v>0</v>
      </c>
      <c r="AB268" s="59">
        <v>0</v>
      </c>
      <c r="AC268" s="59">
        <v>0</v>
      </c>
      <c r="AD268" s="59">
        <v>0</v>
      </c>
      <c r="AE268" s="59">
        <v>0</v>
      </c>
      <c r="AF268" s="59">
        <v>0</v>
      </c>
      <c r="AG268" s="59">
        <v>0</v>
      </c>
      <c r="AH268" s="59">
        <v>0</v>
      </c>
      <c r="AI268" s="59">
        <v>0</v>
      </c>
      <c r="AJ268" s="59">
        <v>0</v>
      </c>
      <c r="AK268" s="59">
        <v>0</v>
      </c>
      <c r="AL268" s="59">
        <v>0</v>
      </c>
      <c r="AM268" s="59">
        <v>0</v>
      </c>
    </row>
    <row r="269" spans="1:39">
      <c r="A269" s="64" t="s">
        <v>387</v>
      </c>
      <c r="B269" s="59">
        <v>-5557.3103600000004</v>
      </c>
      <c r="C269" s="59">
        <v>0</v>
      </c>
      <c r="D269" s="59">
        <v>-2660.3911699999999</v>
      </c>
      <c r="E269" s="59">
        <v>-494.93004999999999</v>
      </c>
      <c r="F269" s="59">
        <v>-30.421830000000003</v>
      </c>
      <c r="G269" s="59">
        <v>-160.01435000000001</v>
      </c>
      <c r="H269" s="59">
        <v>0</v>
      </c>
      <c r="I269" s="59">
        <v>-265.51565999999997</v>
      </c>
      <c r="J269" s="59">
        <v>-245.99664000000001</v>
      </c>
      <c r="K269" s="59">
        <v>0</v>
      </c>
      <c r="L269" s="59">
        <v>-65.361099999999993</v>
      </c>
      <c r="M269" s="59">
        <v>-670.11222999999995</v>
      </c>
      <c r="N269" s="59">
        <v>0</v>
      </c>
      <c r="O269" s="59">
        <v>-100.6242</v>
      </c>
      <c r="P269" s="59">
        <v>-50.449160000000006</v>
      </c>
      <c r="Q269" s="59">
        <v>-181.4658</v>
      </c>
      <c r="R269" s="59">
        <v>-106.66472999999999</v>
      </c>
      <c r="S269" s="59">
        <v>0</v>
      </c>
      <c r="T269" s="59">
        <v>-7.6666699999999999</v>
      </c>
      <c r="U269" s="59">
        <v>-128.28461999999999</v>
      </c>
      <c r="V269" s="59">
        <v>-17.714179999999999</v>
      </c>
      <c r="W269" s="59">
        <v>-102.06069000000001</v>
      </c>
      <c r="X269" s="59">
        <v>-402.08959999999996</v>
      </c>
      <c r="Y269" s="59">
        <v>-54.64076</v>
      </c>
      <c r="Z269" s="59">
        <v>-224.65648999999999</v>
      </c>
      <c r="AA269" s="59">
        <v>-229.99854999999999</v>
      </c>
      <c r="AB269" s="59">
        <v>-943.31750999999997</v>
      </c>
      <c r="AC269" s="59">
        <v>-203.02483999999998</v>
      </c>
      <c r="AD269" s="59">
        <v>-169.18189999999998</v>
      </c>
      <c r="AE269" s="59">
        <v>-150.49444</v>
      </c>
      <c r="AF269" s="59">
        <v>-380.19965000000002</v>
      </c>
      <c r="AG269" s="59">
        <v>-52.974969999999999</v>
      </c>
      <c r="AH269" s="59">
        <v>-20.522310000000001</v>
      </c>
      <c r="AI269" s="59">
        <v>-19.973110000000002</v>
      </c>
      <c r="AJ269" s="59">
        <v>0</v>
      </c>
      <c r="AK269" s="59">
        <v>0</v>
      </c>
      <c r="AL269" s="59">
        <v>-284.65782999999999</v>
      </c>
      <c r="AM269" s="59">
        <v>-13980.715400000001</v>
      </c>
    </row>
    <row r="270" spans="1:39">
      <c r="A270" s="64" t="s">
        <v>388</v>
      </c>
      <c r="B270" s="59">
        <v>-2082.35329</v>
      </c>
      <c r="C270" s="59">
        <v>0</v>
      </c>
      <c r="D270" s="59">
        <v>0</v>
      </c>
      <c r="E270" s="59">
        <v>-0.68600000000000005</v>
      </c>
      <c r="F270" s="59">
        <v>-14.547030000000001</v>
      </c>
      <c r="G270" s="59">
        <v>-6.8285200000000001</v>
      </c>
      <c r="H270" s="59">
        <v>0</v>
      </c>
      <c r="I270" s="59">
        <v>0</v>
      </c>
      <c r="J270" s="59">
        <v>0</v>
      </c>
      <c r="K270" s="59">
        <v>-8.7728099999999998</v>
      </c>
      <c r="L270" s="59">
        <v>-7.8642500000000002</v>
      </c>
      <c r="M270" s="59">
        <v>0</v>
      </c>
      <c r="N270" s="59">
        <v>-2.5421100000000001</v>
      </c>
      <c r="O270" s="59">
        <v>0</v>
      </c>
      <c r="P270" s="59">
        <v>0</v>
      </c>
      <c r="Q270" s="59">
        <v>0</v>
      </c>
      <c r="R270" s="59">
        <v>0</v>
      </c>
      <c r="S270" s="59">
        <v>0</v>
      </c>
      <c r="T270" s="59">
        <v>-7.4546000000000001</v>
      </c>
      <c r="U270" s="59">
        <v>-23.111609999999999</v>
      </c>
      <c r="V270" s="59">
        <v>0</v>
      </c>
      <c r="W270" s="59">
        <v>0</v>
      </c>
      <c r="X270" s="59">
        <v>0</v>
      </c>
      <c r="Y270" s="59">
        <v>0</v>
      </c>
      <c r="Z270" s="59">
        <v>-5.0000000000000001E-3</v>
      </c>
      <c r="AA270" s="59">
        <v>0</v>
      </c>
      <c r="AB270" s="59">
        <v>0</v>
      </c>
      <c r="AC270" s="59">
        <v>0</v>
      </c>
      <c r="AD270" s="59">
        <v>0</v>
      </c>
      <c r="AE270" s="59">
        <v>0</v>
      </c>
      <c r="AF270" s="59">
        <v>-124.82957</v>
      </c>
      <c r="AG270" s="59">
        <v>-15.802070000000001</v>
      </c>
      <c r="AH270" s="59">
        <v>0</v>
      </c>
      <c r="AI270" s="59">
        <v>0</v>
      </c>
      <c r="AJ270" s="59">
        <v>-917.05249000000003</v>
      </c>
      <c r="AK270" s="59">
        <v>0</v>
      </c>
      <c r="AL270" s="59">
        <v>-786.62559999999996</v>
      </c>
      <c r="AM270" s="59">
        <v>-3998.4749500000003</v>
      </c>
    </row>
    <row r="271" spans="1:39">
      <c r="A271" s="64" t="s">
        <v>389</v>
      </c>
      <c r="B271" s="59">
        <v>-3949.1242499999998</v>
      </c>
      <c r="C271" s="59">
        <v>0</v>
      </c>
      <c r="D271" s="59">
        <v>0</v>
      </c>
      <c r="E271" s="59">
        <v>0</v>
      </c>
      <c r="F271" s="59">
        <v>0</v>
      </c>
      <c r="G271" s="59">
        <v>0</v>
      </c>
      <c r="H271" s="59">
        <v>0</v>
      </c>
      <c r="I271" s="59">
        <v>0</v>
      </c>
      <c r="J271" s="59">
        <v>0</v>
      </c>
      <c r="K271" s="59">
        <v>0</v>
      </c>
      <c r="L271" s="59">
        <v>0</v>
      </c>
      <c r="M271" s="59">
        <v>0</v>
      </c>
      <c r="N271" s="59">
        <v>0</v>
      </c>
      <c r="O271" s="59">
        <v>0</v>
      </c>
      <c r="P271" s="59">
        <v>0</v>
      </c>
      <c r="Q271" s="59">
        <v>0</v>
      </c>
      <c r="R271" s="59">
        <v>0</v>
      </c>
      <c r="S271" s="59">
        <v>0</v>
      </c>
      <c r="T271" s="59">
        <v>0</v>
      </c>
      <c r="U271" s="59">
        <v>0</v>
      </c>
      <c r="V271" s="59">
        <v>0</v>
      </c>
      <c r="W271" s="59">
        <v>0</v>
      </c>
      <c r="X271" s="59">
        <v>0</v>
      </c>
      <c r="Y271" s="59">
        <v>0</v>
      </c>
      <c r="Z271" s="59">
        <v>0</v>
      </c>
      <c r="AA271" s="59">
        <v>0</v>
      </c>
      <c r="AB271" s="59">
        <v>0</v>
      </c>
      <c r="AC271" s="59">
        <v>0</v>
      </c>
      <c r="AD271" s="59">
        <v>0</v>
      </c>
      <c r="AE271" s="59">
        <v>0</v>
      </c>
      <c r="AF271" s="59">
        <v>0</v>
      </c>
      <c r="AG271" s="59">
        <v>0</v>
      </c>
      <c r="AH271" s="59">
        <v>0</v>
      </c>
      <c r="AI271" s="59">
        <v>0</v>
      </c>
      <c r="AJ271" s="59">
        <v>0</v>
      </c>
      <c r="AK271" s="59">
        <v>0</v>
      </c>
      <c r="AL271" s="59">
        <v>0</v>
      </c>
      <c r="AM271" s="59">
        <v>-3949.1242499999998</v>
      </c>
    </row>
    <row r="272" spans="1:39">
      <c r="A272" s="65" t="s">
        <v>390</v>
      </c>
      <c r="B272" s="59">
        <v>0</v>
      </c>
      <c r="C272" s="59">
        <v>0</v>
      </c>
      <c r="D272" s="59">
        <v>0</v>
      </c>
      <c r="E272" s="59">
        <v>0</v>
      </c>
      <c r="F272" s="59">
        <v>0</v>
      </c>
      <c r="G272" s="59">
        <v>0</v>
      </c>
      <c r="H272" s="59">
        <v>0</v>
      </c>
      <c r="I272" s="59">
        <v>0</v>
      </c>
      <c r="J272" s="59">
        <v>0</v>
      </c>
      <c r="K272" s="59">
        <v>0</v>
      </c>
      <c r="L272" s="59">
        <v>0</v>
      </c>
      <c r="M272" s="59">
        <v>0</v>
      </c>
      <c r="N272" s="59">
        <v>0</v>
      </c>
      <c r="O272" s="59">
        <v>0</v>
      </c>
      <c r="P272" s="59">
        <v>0</v>
      </c>
      <c r="Q272" s="59">
        <v>0</v>
      </c>
      <c r="R272" s="59">
        <v>0</v>
      </c>
      <c r="S272" s="59">
        <v>0</v>
      </c>
      <c r="T272" s="59">
        <v>0</v>
      </c>
      <c r="U272" s="59">
        <v>0</v>
      </c>
      <c r="V272" s="59">
        <v>0</v>
      </c>
      <c r="W272" s="59">
        <v>0</v>
      </c>
      <c r="X272" s="59">
        <v>0</v>
      </c>
      <c r="Y272" s="59">
        <v>0</v>
      </c>
      <c r="Z272" s="59">
        <v>0</v>
      </c>
      <c r="AA272" s="59">
        <v>0</v>
      </c>
      <c r="AB272" s="59">
        <v>0</v>
      </c>
      <c r="AC272" s="59">
        <v>0</v>
      </c>
      <c r="AD272" s="59">
        <v>0</v>
      </c>
      <c r="AE272" s="59">
        <v>0</v>
      </c>
      <c r="AF272" s="59">
        <v>0</v>
      </c>
      <c r="AG272" s="59">
        <v>0</v>
      </c>
      <c r="AH272" s="59">
        <v>0</v>
      </c>
      <c r="AI272" s="59">
        <v>0</v>
      </c>
      <c r="AJ272" s="59">
        <v>0</v>
      </c>
      <c r="AK272" s="59">
        <v>0</v>
      </c>
      <c r="AL272" s="59">
        <v>0</v>
      </c>
      <c r="AM272" s="59">
        <v>0</v>
      </c>
    </row>
    <row r="273" spans="1:39">
      <c r="A273" s="65" t="s">
        <v>461</v>
      </c>
      <c r="B273" s="59">
        <v>0</v>
      </c>
      <c r="C273" s="59">
        <v>-6.9330000000000003E-2</v>
      </c>
      <c r="D273" s="59">
        <v>0</v>
      </c>
      <c r="E273" s="59">
        <v>0</v>
      </c>
      <c r="F273" s="59">
        <v>0</v>
      </c>
      <c r="G273" s="59">
        <v>0</v>
      </c>
      <c r="H273" s="59">
        <v>0</v>
      </c>
      <c r="I273" s="59">
        <v>-0.92044000000000004</v>
      </c>
      <c r="J273" s="59">
        <v>-1.3326099999999999</v>
      </c>
      <c r="K273" s="59">
        <v>-9.4399999999999987E-3</v>
      </c>
      <c r="L273" s="59">
        <v>0</v>
      </c>
      <c r="M273" s="59">
        <v>0</v>
      </c>
      <c r="N273" s="59">
        <v>-1.5464800000000001</v>
      </c>
      <c r="O273" s="59">
        <v>0</v>
      </c>
      <c r="P273" s="59">
        <v>0</v>
      </c>
      <c r="Q273" s="59">
        <v>-7.5120000000000006E-2</v>
      </c>
      <c r="R273" s="59">
        <v>-0.27132999999999996</v>
      </c>
      <c r="S273" s="59">
        <v>0</v>
      </c>
      <c r="T273" s="59">
        <v>-1.39E-3</v>
      </c>
      <c r="U273" s="59">
        <v>0</v>
      </c>
      <c r="V273" s="59">
        <v>-2.1099999999999999E-3</v>
      </c>
      <c r="W273" s="59">
        <v>-0.44619999999999999</v>
      </c>
      <c r="X273" s="59">
        <v>0</v>
      </c>
      <c r="Y273" s="59">
        <v>0</v>
      </c>
      <c r="Z273" s="59">
        <v>-0.32730999999999999</v>
      </c>
      <c r="AA273" s="59">
        <v>0</v>
      </c>
      <c r="AB273" s="59">
        <v>0</v>
      </c>
      <c r="AC273" s="59">
        <v>0</v>
      </c>
      <c r="AD273" s="59">
        <v>-5.6509999999999998E-2</v>
      </c>
      <c r="AE273" s="59">
        <v>0</v>
      </c>
      <c r="AF273" s="59">
        <v>0</v>
      </c>
      <c r="AG273" s="59">
        <v>0</v>
      </c>
      <c r="AH273" s="59">
        <v>0</v>
      </c>
      <c r="AI273" s="59">
        <v>0</v>
      </c>
      <c r="AJ273" s="59">
        <v>0</v>
      </c>
      <c r="AK273" s="59">
        <v>0</v>
      </c>
      <c r="AL273" s="59">
        <v>0</v>
      </c>
      <c r="AM273" s="59">
        <v>-5.0582700000000003</v>
      </c>
    </row>
    <row r="274" spans="1:39">
      <c r="A274" s="391" t="s">
        <v>975</v>
      </c>
      <c r="B274" s="442">
        <v>54660.657719999996</v>
      </c>
      <c r="C274" s="442">
        <v>16171.888869999999</v>
      </c>
      <c r="D274" s="442">
        <v>32443.683420000001</v>
      </c>
      <c r="E274" s="442">
        <v>13589.74806</v>
      </c>
      <c r="F274" s="442">
        <v>6731.5703899999999</v>
      </c>
      <c r="G274" s="442">
        <v>5960.0561200000002</v>
      </c>
      <c r="H274" s="442">
        <v>5536.3142800000005</v>
      </c>
      <c r="I274" s="442">
        <v>6476.1693700000005</v>
      </c>
      <c r="J274" s="442">
        <v>6216.4019200000002</v>
      </c>
      <c r="K274" s="442">
        <v>10764.193740000001</v>
      </c>
      <c r="L274" s="442">
        <v>4471.3950999999997</v>
      </c>
      <c r="M274" s="442">
        <v>9967.3373800000008</v>
      </c>
      <c r="N274" s="442">
        <v>11318.212800000001</v>
      </c>
      <c r="O274" s="442">
        <v>6217.87817</v>
      </c>
      <c r="P274" s="442">
        <v>5734.3098799999998</v>
      </c>
      <c r="Q274" s="442">
        <v>3705.0229100000001</v>
      </c>
      <c r="R274" s="442">
        <v>3665.6726200000003</v>
      </c>
      <c r="S274" s="442">
        <v>3079.42364</v>
      </c>
      <c r="T274" s="442">
        <v>7550.2366099999999</v>
      </c>
      <c r="U274" s="442">
        <v>7681.2125099999994</v>
      </c>
      <c r="V274" s="442">
        <v>2121.8707799999997</v>
      </c>
      <c r="W274" s="442">
        <v>3337.7102100000002</v>
      </c>
      <c r="X274" s="442">
        <v>9933.991</v>
      </c>
      <c r="Y274" s="442">
        <v>4924.3245700000007</v>
      </c>
      <c r="Z274" s="442">
        <v>8997.0449000000008</v>
      </c>
      <c r="AA274" s="442">
        <v>3568.58608</v>
      </c>
      <c r="AB274" s="442">
        <v>9035.2682299999997</v>
      </c>
      <c r="AC274" s="442">
        <v>11411.545830000001</v>
      </c>
      <c r="AD274" s="442">
        <v>5188.1917000000003</v>
      </c>
      <c r="AE274" s="442">
        <v>11988.43461</v>
      </c>
      <c r="AF274" s="442">
        <v>3277.7160299999996</v>
      </c>
      <c r="AG274" s="442">
        <v>2621.2085299999999</v>
      </c>
      <c r="AH274" s="442">
        <v>2634.0855099999999</v>
      </c>
      <c r="AI274" s="442">
        <v>1274.32456</v>
      </c>
      <c r="AJ274" s="442">
        <v>1408.6304700000001</v>
      </c>
      <c r="AK274" s="442">
        <v>1759.6098500000001</v>
      </c>
      <c r="AL274" s="442">
        <v>4044.8067799999999</v>
      </c>
      <c r="AM274" s="442">
        <v>309468.73514999996</v>
      </c>
    </row>
    <row r="275" spans="1:39">
      <c r="A275" s="387" t="s">
        <v>391</v>
      </c>
      <c r="B275" s="442">
        <v>7708.7936900000004</v>
      </c>
      <c r="C275" s="442">
        <v>2065.74341</v>
      </c>
      <c r="D275" s="442">
        <v>6451.8403799999996</v>
      </c>
      <c r="E275" s="442">
        <v>585.71576000000005</v>
      </c>
      <c r="F275" s="442">
        <v>156.58881</v>
      </c>
      <c r="G275" s="442">
        <v>158.53545000000003</v>
      </c>
      <c r="H275" s="442">
        <v>163.75214000000003</v>
      </c>
      <c r="I275" s="442">
        <v>782.05124000000001</v>
      </c>
      <c r="J275" s="442">
        <v>1301.77829</v>
      </c>
      <c r="K275" s="442">
        <v>107.51241</v>
      </c>
      <c r="L275" s="442">
        <v>216.94235</v>
      </c>
      <c r="M275" s="442">
        <v>131.8853</v>
      </c>
      <c r="N275" s="442">
        <v>105.38030999999999</v>
      </c>
      <c r="O275" s="442">
        <v>46.388779999999997</v>
      </c>
      <c r="P275" s="442">
        <v>714.40523999999994</v>
      </c>
      <c r="Q275" s="442">
        <v>168.08688000000001</v>
      </c>
      <c r="R275" s="442">
        <v>79.827789999999993</v>
      </c>
      <c r="S275" s="442">
        <v>41.45167</v>
      </c>
      <c r="T275" s="442">
        <v>22.67895</v>
      </c>
      <c r="U275" s="442">
        <v>53.160170000000001</v>
      </c>
      <c r="V275" s="442">
        <v>19.706709999999998</v>
      </c>
      <c r="W275" s="442">
        <v>174.93298000000001</v>
      </c>
      <c r="X275" s="442">
        <v>72.382249999999999</v>
      </c>
      <c r="Y275" s="442">
        <v>30.107599999999998</v>
      </c>
      <c r="Z275" s="442">
        <v>1073.92128</v>
      </c>
      <c r="AA275" s="442">
        <v>182.36688000000001</v>
      </c>
      <c r="AB275" s="442">
        <v>143.09159</v>
      </c>
      <c r="AC275" s="442">
        <v>928.01377000000002</v>
      </c>
      <c r="AD275" s="442">
        <v>158.87754000000001</v>
      </c>
      <c r="AE275" s="442">
        <v>278.19245000000001</v>
      </c>
      <c r="AF275" s="442">
        <v>64.852170000000001</v>
      </c>
      <c r="AG275" s="442">
        <v>38.993960000000001</v>
      </c>
      <c r="AH275" s="442">
        <v>144.96677</v>
      </c>
      <c r="AI275" s="442">
        <v>7.4340900000000003</v>
      </c>
      <c r="AJ275" s="442">
        <v>156.40621999999999</v>
      </c>
      <c r="AK275" s="442">
        <v>15.0784</v>
      </c>
      <c r="AL275" s="442">
        <v>262.03704999999997</v>
      </c>
      <c r="AM275" s="442">
        <v>24813.880730000001</v>
      </c>
    </row>
    <row r="276" spans="1:39">
      <c r="A276" s="64" t="s">
        <v>392</v>
      </c>
      <c r="B276" s="59">
        <v>3148.0124900000001</v>
      </c>
      <c r="C276" s="59">
        <v>206.90439000000001</v>
      </c>
      <c r="D276" s="59">
        <v>2519.8664100000001</v>
      </c>
      <c r="E276" s="59">
        <v>364.73289</v>
      </c>
      <c r="F276" s="59">
        <v>104.60888</v>
      </c>
      <c r="G276" s="59">
        <v>151.11976999999999</v>
      </c>
      <c r="H276" s="59">
        <v>152.84317999999999</v>
      </c>
      <c r="I276" s="59">
        <v>202.81969000000001</v>
      </c>
      <c r="J276" s="59">
        <v>296.47914000000003</v>
      </c>
      <c r="K276" s="59">
        <v>79.039829999999995</v>
      </c>
      <c r="L276" s="59">
        <v>73.918139999999994</v>
      </c>
      <c r="M276" s="59">
        <v>100.56699</v>
      </c>
      <c r="N276" s="59">
        <v>95.32687</v>
      </c>
      <c r="O276" s="59">
        <v>25.424169999999997</v>
      </c>
      <c r="P276" s="59">
        <v>215.95759000000001</v>
      </c>
      <c r="Q276" s="59">
        <v>158.83485000000002</v>
      </c>
      <c r="R276" s="59">
        <v>75.707689999999999</v>
      </c>
      <c r="S276" s="59">
        <v>32.281799999999997</v>
      </c>
      <c r="T276" s="59">
        <v>21.096130000000002</v>
      </c>
      <c r="U276" s="59">
        <v>32.734090000000002</v>
      </c>
      <c r="V276" s="59">
        <v>10.995479999999999</v>
      </c>
      <c r="W276" s="59">
        <v>161.93472</v>
      </c>
      <c r="X276" s="59">
        <v>49.616349999999997</v>
      </c>
      <c r="Y276" s="59">
        <v>24.93732</v>
      </c>
      <c r="Z276" s="59">
        <v>383.64296999999999</v>
      </c>
      <c r="AA276" s="59">
        <v>147.87155999999999</v>
      </c>
      <c r="AB276" s="59">
        <v>110.26562</v>
      </c>
      <c r="AC276" s="59">
        <v>935.53866000000005</v>
      </c>
      <c r="AD276" s="59">
        <v>154.22104000000002</v>
      </c>
      <c r="AE276" s="59">
        <v>269.30853000000002</v>
      </c>
      <c r="AF276" s="59">
        <v>8.0924700000000005</v>
      </c>
      <c r="AG276" s="59">
        <v>35.916609999999999</v>
      </c>
      <c r="AH276" s="59">
        <v>86.604470000000006</v>
      </c>
      <c r="AI276" s="59">
        <v>3.8010799999999998</v>
      </c>
      <c r="AJ276" s="59">
        <v>148.51737</v>
      </c>
      <c r="AK276" s="59">
        <v>12.84301</v>
      </c>
      <c r="AL276" s="59">
        <v>173.49504999999999</v>
      </c>
      <c r="AM276" s="59">
        <v>10775.8773</v>
      </c>
    </row>
    <row r="277" spans="1:39">
      <c r="A277" s="64" t="s">
        <v>393</v>
      </c>
      <c r="B277" s="59">
        <v>880.2449499999999</v>
      </c>
      <c r="C277" s="59">
        <v>305.85884000000004</v>
      </c>
      <c r="D277" s="59">
        <v>479.20939000000004</v>
      </c>
      <c r="E277" s="59">
        <v>55.864319999999999</v>
      </c>
      <c r="F277" s="59">
        <v>37.750629999999994</v>
      </c>
      <c r="G277" s="59">
        <v>2.2694699999999997</v>
      </c>
      <c r="H277" s="59">
        <v>6.2237</v>
      </c>
      <c r="I277" s="59">
        <v>29.767939999999999</v>
      </c>
      <c r="J277" s="59">
        <v>3.39907</v>
      </c>
      <c r="K277" s="59">
        <v>8.7273799999999984</v>
      </c>
      <c r="L277" s="59">
        <v>139.76995000000002</v>
      </c>
      <c r="M277" s="59">
        <v>27.861889999999999</v>
      </c>
      <c r="N277" s="59">
        <v>6.0026800000000007</v>
      </c>
      <c r="O277" s="59">
        <v>9.7930200000000003</v>
      </c>
      <c r="P277" s="59">
        <v>24.022729999999999</v>
      </c>
      <c r="Q277" s="59">
        <v>3.6904899999999996</v>
      </c>
      <c r="R277" s="59">
        <v>0.43254999999999999</v>
      </c>
      <c r="S277" s="59">
        <v>0</v>
      </c>
      <c r="T277" s="59">
        <v>1.0348199999999999</v>
      </c>
      <c r="U277" s="59">
        <v>1.76549</v>
      </c>
      <c r="V277" s="59">
        <v>1.6582300000000001</v>
      </c>
      <c r="W277" s="59">
        <v>6.3504700000000005</v>
      </c>
      <c r="X277" s="59">
        <v>17.444560000000003</v>
      </c>
      <c r="Y277" s="59">
        <v>4.3248699999999998</v>
      </c>
      <c r="Z277" s="59">
        <v>111.20641999999999</v>
      </c>
      <c r="AA277" s="59">
        <v>1.4006500000000002</v>
      </c>
      <c r="AB277" s="59">
        <v>27.412430000000001</v>
      </c>
      <c r="AC277" s="59">
        <v>-24.09027</v>
      </c>
      <c r="AD277" s="59">
        <v>0.31297000000000003</v>
      </c>
      <c r="AE277" s="59">
        <v>0.78898000000000001</v>
      </c>
      <c r="AF277" s="59">
        <v>56.506680000000003</v>
      </c>
      <c r="AG277" s="59">
        <v>1.78369</v>
      </c>
      <c r="AH277" s="59">
        <v>0.65810000000000002</v>
      </c>
      <c r="AI277" s="59">
        <v>2.5012800000000004</v>
      </c>
      <c r="AJ277" s="59">
        <v>2.5758000000000001</v>
      </c>
      <c r="AK277" s="59">
        <v>3.6700000000000001E-3</v>
      </c>
      <c r="AL277" s="59">
        <v>82.670699999999997</v>
      </c>
      <c r="AM277" s="59">
        <v>2317.1985399999999</v>
      </c>
    </row>
    <row r="278" spans="1:39">
      <c r="A278" s="64" t="s">
        <v>394</v>
      </c>
      <c r="B278" s="59">
        <v>1851.24623</v>
      </c>
      <c r="C278" s="59">
        <v>1314.4446699999999</v>
      </c>
      <c r="D278" s="59">
        <v>3312.8879999999999</v>
      </c>
      <c r="E278" s="59">
        <v>0</v>
      </c>
      <c r="F278" s="59">
        <v>0</v>
      </c>
      <c r="G278" s="59">
        <v>0</v>
      </c>
      <c r="H278" s="59">
        <v>0.25730000000000003</v>
      </c>
      <c r="I278" s="59">
        <v>377.35133000000002</v>
      </c>
      <c r="J278" s="59">
        <v>989.74</v>
      </c>
      <c r="K278" s="59">
        <v>18.767240000000001</v>
      </c>
      <c r="L278" s="59">
        <v>1E-4</v>
      </c>
      <c r="M278" s="59">
        <v>0</v>
      </c>
      <c r="N278" s="59">
        <v>0</v>
      </c>
      <c r="O278" s="59">
        <v>0</v>
      </c>
      <c r="P278" s="59">
        <v>154.99168</v>
      </c>
      <c r="Q278" s="59">
        <v>0</v>
      </c>
      <c r="R278" s="59">
        <v>0</v>
      </c>
      <c r="S278" s="59">
        <v>0</v>
      </c>
      <c r="T278" s="59">
        <v>0</v>
      </c>
      <c r="U278" s="59">
        <v>0</v>
      </c>
      <c r="V278" s="59">
        <v>0</v>
      </c>
      <c r="W278" s="59">
        <v>0.51100000000000001</v>
      </c>
      <c r="X278" s="59">
        <v>0</v>
      </c>
      <c r="Y278" s="59">
        <v>0</v>
      </c>
      <c r="Z278" s="59">
        <v>539.80899999999997</v>
      </c>
      <c r="AA278" s="59">
        <v>0</v>
      </c>
      <c r="AB278" s="59">
        <v>0</v>
      </c>
      <c r="AC278" s="59">
        <v>0</v>
      </c>
      <c r="AD278" s="59">
        <v>0</v>
      </c>
      <c r="AE278" s="59">
        <v>0</v>
      </c>
      <c r="AF278" s="59">
        <v>0</v>
      </c>
      <c r="AG278" s="59">
        <v>0</v>
      </c>
      <c r="AH278" s="59">
        <v>55.105199999999996</v>
      </c>
      <c r="AI278" s="59">
        <v>0</v>
      </c>
      <c r="AJ278" s="59">
        <v>0</v>
      </c>
      <c r="AK278" s="59">
        <v>1.9484999999999999</v>
      </c>
      <c r="AL278" s="59">
        <v>0</v>
      </c>
      <c r="AM278" s="59">
        <v>8617.0602500000005</v>
      </c>
    </row>
    <row r="279" spans="1:39">
      <c r="A279" s="64" t="s">
        <v>395</v>
      </c>
      <c r="B279" s="59">
        <v>0</v>
      </c>
      <c r="C279" s="59">
        <v>0</v>
      </c>
      <c r="D279" s="59">
        <v>0</v>
      </c>
      <c r="E279" s="59">
        <v>0</v>
      </c>
      <c r="F279" s="59">
        <v>0</v>
      </c>
      <c r="G279" s="59">
        <v>0</v>
      </c>
      <c r="H279" s="59">
        <v>0</v>
      </c>
      <c r="I279" s="59">
        <v>0</v>
      </c>
      <c r="J279" s="59">
        <v>0</v>
      </c>
      <c r="K279" s="59">
        <v>0</v>
      </c>
      <c r="L279" s="59">
        <v>0</v>
      </c>
      <c r="M279" s="59">
        <v>0</v>
      </c>
      <c r="N279" s="59">
        <v>0</v>
      </c>
      <c r="O279" s="59">
        <v>0</v>
      </c>
      <c r="P279" s="59">
        <v>0</v>
      </c>
      <c r="Q279" s="59">
        <v>0</v>
      </c>
      <c r="R279" s="59">
        <v>0</v>
      </c>
      <c r="S279" s="59">
        <v>0</v>
      </c>
      <c r="T279" s="59">
        <v>0</v>
      </c>
      <c r="U279" s="59">
        <v>0</v>
      </c>
      <c r="V279" s="59">
        <v>0</v>
      </c>
      <c r="W279" s="59">
        <v>0</v>
      </c>
      <c r="X279" s="59">
        <v>0</v>
      </c>
      <c r="Y279" s="59">
        <v>0</v>
      </c>
      <c r="Z279" s="59">
        <v>0</v>
      </c>
      <c r="AA279" s="59">
        <v>0</v>
      </c>
      <c r="AB279" s="59">
        <v>0</v>
      </c>
      <c r="AC279" s="59">
        <v>0</v>
      </c>
      <c r="AD279" s="59">
        <v>0</v>
      </c>
      <c r="AE279" s="59">
        <v>0</v>
      </c>
      <c r="AF279" s="59">
        <v>0</v>
      </c>
      <c r="AG279" s="59">
        <v>0</v>
      </c>
      <c r="AH279" s="59">
        <v>0</v>
      </c>
      <c r="AI279" s="59">
        <v>0</v>
      </c>
      <c r="AJ279" s="59">
        <v>0</v>
      </c>
      <c r="AK279" s="59">
        <v>0</v>
      </c>
      <c r="AL279" s="59">
        <v>0</v>
      </c>
      <c r="AM279" s="59">
        <v>0</v>
      </c>
    </row>
    <row r="280" spans="1:39">
      <c r="A280" s="62" t="s">
        <v>396</v>
      </c>
      <c r="B280" s="59">
        <v>1829.2900199999999</v>
      </c>
      <c r="C280" s="59">
        <v>238.53551000000002</v>
      </c>
      <c r="D280" s="59">
        <v>139.87657999999999</v>
      </c>
      <c r="E280" s="59">
        <v>165.11855</v>
      </c>
      <c r="F280" s="59">
        <v>14.229299999999999</v>
      </c>
      <c r="G280" s="59">
        <v>5.14621</v>
      </c>
      <c r="H280" s="59">
        <v>4.4279599999999997</v>
      </c>
      <c r="I280" s="59">
        <v>172.11228</v>
      </c>
      <c r="J280" s="59">
        <v>12.160080000000001</v>
      </c>
      <c r="K280" s="59">
        <v>0.97796000000000005</v>
      </c>
      <c r="L280" s="59">
        <v>3.2541599999999997</v>
      </c>
      <c r="M280" s="59">
        <v>3.45642</v>
      </c>
      <c r="N280" s="59">
        <v>4.0507600000000004</v>
      </c>
      <c r="O280" s="59">
        <v>11.17159</v>
      </c>
      <c r="P280" s="59">
        <v>319.43324000000001</v>
      </c>
      <c r="Q280" s="59">
        <v>5.5615399999999999</v>
      </c>
      <c r="R280" s="59">
        <v>3.6875500000000003</v>
      </c>
      <c r="S280" s="59">
        <v>9.1698700000000013</v>
      </c>
      <c r="T280" s="59">
        <v>0.54800000000000004</v>
      </c>
      <c r="U280" s="59">
        <v>18.660589999999999</v>
      </c>
      <c r="V280" s="59">
        <v>7.0529999999999999</v>
      </c>
      <c r="W280" s="59">
        <v>6.1367899999999995</v>
      </c>
      <c r="X280" s="59">
        <v>5.3213400000000002</v>
      </c>
      <c r="Y280" s="59">
        <v>0.84540999999999999</v>
      </c>
      <c r="Z280" s="59">
        <v>39.262889999999999</v>
      </c>
      <c r="AA280" s="59">
        <v>33.094670000000001</v>
      </c>
      <c r="AB280" s="59">
        <v>5.4135400000000002</v>
      </c>
      <c r="AC280" s="59">
        <v>16.565380000000001</v>
      </c>
      <c r="AD280" s="59">
        <v>4.3435299999999994</v>
      </c>
      <c r="AE280" s="59">
        <v>8.0949399999999994</v>
      </c>
      <c r="AF280" s="59">
        <v>0.25302000000000002</v>
      </c>
      <c r="AG280" s="59">
        <v>1.29366</v>
      </c>
      <c r="AH280" s="59">
        <v>2.5990000000000002</v>
      </c>
      <c r="AI280" s="59">
        <v>1.1317300000000001</v>
      </c>
      <c r="AJ280" s="59">
        <v>5.3130500000000005</v>
      </c>
      <c r="AK280" s="59">
        <v>0.28322000000000003</v>
      </c>
      <c r="AL280" s="59">
        <v>5.8712999999999997</v>
      </c>
      <c r="AM280" s="59">
        <v>3103.7446400000003</v>
      </c>
    </row>
    <row r="281" spans="1:39">
      <c r="A281" s="62" t="s">
        <v>397</v>
      </c>
      <c r="B281" s="59">
        <v>0</v>
      </c>
      <c r="C281" s="59">
        <v>0</v>
      </c>
      <c r="D281" s="59">
        <v>0</v>
      </c>
      <c r="E281" s="59">
        <v>0</v>
      </c>
      <c r="F281" s="59">
        <v>0</v>
      </c>
      <c r="G281" s="59">
        <v>0</v>
      </c>
      <c r="H281" s="59">
        <v>0</v>
      </c>
      <c r="I281" s="59">
        <v>0</v>
      </c>
      <c r="J281" s="59">
        <v>0</v>
      </c>
      <c r="K281" s="59">
        <v>0</v>
      </c>
      <c r="L281" s="59">
        <v>0</v>
      </c>
      <c r="M281" s="59">
        <v>0</v>
      </c>
      <c r="N281" s="59">
        <v>0</v>
      </c>
      <c r="O281" s="59">
        <v>0</v>
      </c>
      <c r="P281" s="59">
        <v>0</v>
      </c>
      <c r="Q281" s="59">
        <v>0</v>
      </c>
      <c r="R281" s="59">
        <v>0</v>
      </c>
      <c r="S281" s="59">
        <v>0</v>
      </c>
      <c r="T281" s="59">
        <v>0</v>
      </c>
      <c r="U281" s="59">
        <v>0</v>
      </c>
      <c r="V281" s="59">
        <v>0</v>
      </c>
      <c r="W281" s="59">
        <v>0</v>
      </c>
      <c r="X281" s="59">
        <v>0</v>
      </c>
      <c r="Y281" s="59">
        <v>0</v>
      </c>
      <c r="Z281" s="59">
        <v>0</v>
      </c>
      <c r="AA281" s="59">
        <v>0</v>
      </c>
      <c r="AB281" s="59">
        <v>0</v>
      </c>
      <c r="AC281" s="59">
        <v>0</v>
      </c>
      <c r="AD281" s="59">
        <v>0</v>
      </c>
      <c r="AE281" s="59">
        <v>0</v>
      </c>
      <c r="AF281" s="59">
        <v>0</v>
      </c>
      <c r="AG281" s="59">
        <v>0</v>
      </c>
      <c r="AH281" s="59">
        <v>0</v>
      </c>
      <c r="AI281" s="59">
        <v>0</v>
      </c>
      <c r="AJ281" s="59">
        <v>0</v>
      </c>
      <c r="AK281" s="59">
        <v>0</v>
      </c>
      <c r="AL281" s="59">
        <v>0</v>
      </c>
      <c r="AM281" s="59">
        <v>0</v>
      </c>
    </row>
    <row r="282" spans="1:39">
      <c r="A282" s="391" t="s">
        <v>398</v>
      </c>
      <c r="B282" s="442">
        <v>-3279.36697</v>
      </c>
      <c r="C282" s="442">
        <v>-1544.69389</v>
      </c>
      <c r="D282" s="442">
        <v>-3763.0901899999999</v>
      </c>
      <c r="E282" s="442">
        <v>-173.23813000000001</v>
      </c>
      <c r="F282" s="442">
        <v>-5.2459799999999994</v>
      </c>
      <c r="G282" s="442">
        <v>-133.03077999999999</v>
      </c>
      <c r="H282" s="442">
        <v>-45.008769999999998</v>
      </c>
      <c r="I282" s="442">
        <v>-136.16557999999998</v>
      </c>
      <c r="J282" s="442">
        <v>-216.12769</v>
      </c>
      <c r="K282" s="442">
        <v>-330.74203</v>
      </c>
      <c r="L282" s="442">
        <v>-92.344820000000013</v>
      </c>
      <c r="M282" s="442">
        <v>-47.260769999999994</v>
      </c>
      <c r="N282" s="442">
        <v>-26.027470000000001</v>
      </c>
      <c r="O282" s="442">
        <v>-84.509460000000004</v>
      </c>
      <c r="P282" s="442">
        <v>-30.803709999999999</v>
      </c>
      <c r="Q282" s="442">
        <v>-55.032809999999998</v>
      </c>
      <c r="R282" s="442">
        <v>-68.854929999999996</v>
      </c>
      <c r="S282" s="442">
        <v>-28.93871</v>
      </c>
      <c r="T282" s="442">
        <v>-703.50969999999995</v>
      </c>
      <c r="U282" s="442">
        <v>-1.4338299999999999</v>
      </c>
      <c r="V282" s="442">
        <v>-21.62378</v>
      </c>
      <c r="W282" s="442">
        <v>-43.294669999999996</v>
      </c>
      <c r="X282" s="442">
        <v>-206.56595000000002</v>
      </c>
      <c r="Y282" s="442">
        <v>-79.441009999999991</v>
      </c>
      <c r="Z282" s="442">
        <v>-243.24439000000001</v>
      </c>
      <c r="AA282" s="442">
        <v>-49.762339999999995</v>
      </c>
      <c r="AB282" s="442">
        <v>-309.02284999999995</v>
      </c>
      <c r="AC282" s="442">
        <v>-560.98779000000002</v>
      </c>
      <c r="AD282" s="442">
        <v>-15.746450000000001</v>
      </c>
      <c r="AE282" s="442">
        <v>-349.28242999999998</v>
      </c>
      <c r="AF282" s="442">
        <v>-124.42367999999999</v>
      </c>
      <c r="AG282" s="442">
        <v>-1.44428</v>
      </c>
      <c r="AH282" s="442">
        <v>-93.989149999999995</v>
      </c>
      <c r="AI282" s="442">
        <v>-9.4131499999999999</v>
      </c>
      <c r="AJ282" s="442">
        <v>-7.1877399999999998</v>
      </c>
      <c r="AK282" s="442">
        <v>-9.9757999999999996</v>
      </c>
      <c r="AL282" s="442">
        <v>-97.905050000000003</v>
      </c>
      <c r="AM282" s="442">
        <v>-12988.736730000001</v>
      </c>
    </row>
    <row r="283" spans="1:39">
      <c r="A283" s="64" t="s">
        <v>392</v>
      </c>
      <c r="B283" s="59">
        <v>-854.37803000000008</v>
      </c>
      <c r="C283" s="59">
        <v>-30.50666</v>
      </c>
      <c r="D283" s="59">
        <v>-514.01612999999998</v>
      </c>
      <c r="E283" s="59">
        <v>-60.645940000000003</v>
      </c>
      <c r="F283" s="59">
        <v>0</v>
      </c>
      <c r="G283" s="59">
        <v>-31.429169999999999</v>
      </c>
      <c r="H283" s="59">
        <v>-44.744870000000006</v>
      </c>
      <c r="I283" s="59">
        <v>-24.774750000000001</v>
      </c>
      <c r="J283" s="59">
        <v>-74.777210000000011</v>
      </c>
      <c r="K283" s="59">
        <v>-41.581540000000004</v>
      </c>
      <c r="L283" s="59">
        <v>-4.83873</v>
      </c>
      <c r="M283" s="59">
        <v>-26.4297</v>
      </c>
      <c r="N283" s="59">
        <v>-8.5125100000000007</v>
      </c>
      <c r="O283" s="59">
        <v>0</v>
      </c>
      <c r="P283" s="59">
        <v>-29.93702</v>
      </c>
      <c r="Q283" s="59">
        <v>-34.272959999999998</v>
      </c>
      <c r="R283" s="59">
        <v>-27.257020000000001</v>
      </c>
      <c r="S283" s="59">
        <v>-22.21162</v>
      </c>
      <c r="T283" s="59">
        <v>0</v>
      </c>
      <c r="U283" s="59">
        <v>0</v>
      </c>
      <c r="V283" s="59">
        <v>-8.9392099999999992</v>
      </c>
      <c r="W283" s="59">
        <v>-20.500310000000002</v>
      </c>
      <c r="X283" s="59">
        <v>-144.84389000000002</v>
      </c>
      <c r="Y283" s="59">
        <v>-40.178110000000004</v>
      </c>
      <c r="Z283" s="59">
        <v>-143.44278</v>
      </c>
      <c r="AA283" s="59">
        <v>-28.173549999999999</v>
      </c>
      <c r="AB283" s="59">
        <v>-78.23845</v>
      </c>
      <c r="AC283" s="59">
        <v>-113.80098</v>
      </c>
      <c r="AD283" s="59">
        <v>-14.84235</v>
      </c>
      <c r="AE283" s="59">
        <v>-166.65776</v>
      </c>
      <c r="AF283" s="59">
        <v>-8.7135499999999997</v>
      </c>
      <c r="AG283" s="59">
        <v>0</v>
      </c>
      <c r="AH283" s="59">
        <v>-15.883520000000001</v>
      </c>
      <c r="AI283" s="59">
        <v>-7.2882299999999995</v>
      </c>
      <c r="AJ283" s="59">
        <v>-7.1077399999999997</v>
      </c>
      <c r="AK283" s="59">
        <v>-6.6728199999999998</v>
      </c>
      <c r="AL283" s="59">
        <v>-3.7959699999999996</v>
      </c>
      <c r="AM283" s="59">
        <v>-2639.3930800000003</v>
      </c>
    </row>
    <row r="284" spans="1:39">
      <c r="A284" s="64" t="s">
        <v>399</v>
      </c>
      <c r="B284" s="59">
        <v>-988.37384999999995</v>
      </c>
      <c r="C284" s="59">
        <v>-1256.69994</v>
      </c>
      <c r="D284" s="59">
        <v>-1782.8534399999999</v>
      </c>
      <c r="E284" s="59">
        <v>-0.214</v>
      </c>
      <c r="F284" s="59">
        <v>0</v>
      </c>
      <c r="G284" s="59">
        <v>0</v>
      </c>
      <c r="H284" s="59">
        <v>-0.21390000000000001</v>
      </c>
      <c r="I284" s="59">
        <v>-109.5185</v>
      </c>
      <c r="J284" s="59">
        <v>-107.37072000000001</v>
      </c>
      <c r="K284" s="59">
        <v>-47.369970000000002</v>
      </c>
      <c r="L284" s="59">
        <v>-24.131910000000001</v>
      </c>
      <c r="M284" s="59">
        <v>0</v>
      </c>
      <c r="N284" s="59">
        <v>0</v>
      </c>
      <c r="O284" s="59">
        <v>-8.6999999999999993</v>
      </c>
      <c r="P284" s="59">
        <v>-0.23669000000000001</v>
      </c>
      <c r="Q284" s="59">
        <v>-4.0057600000000004</v>
      </c>
      <c r="R284" s="59">
        <v>-38.220129999999997</v>
      </c>
      <c r="S284" s="59">
        <v>0</v>
      </c>
      <c r="T284" s="59">
        <v>-1E-3</v>
      </c>
      <c r="U284" s="59">
        <v>0</v>
      </c>
      <c r="V284" s="59">
        <v>0</v>
      </c>
      <c r="W284" s="59">
        <v>-0.66866999999999999</v>
      </c>
      <c r="X284" s="59">
        <v>-19.28257</v>
      </c>
      <c r="Y284" s="59">
        <v>0</v>
      </c>
      <c r="Z284" s="59">
        <v>-89.771230000000003</v>
      </c>
      <c r="AA284" s="59">
        <v>0</v>
      </c>
      <c r="AB284" s="59">
        <v>-6.3949999999999996</v>
      </c>
      <c r="AC284" s="59">
        <v>-322.59628999999995</v>
      </c>
      <c r="AD284" s="59">
        <v>-0.13200000000000001</v>
      </c>
      <c r="AE284" s="59">
        <v>-85.507259999999988</v>
      </c>
      <c r="AF284" s="59">
        <v>-17.59929</v>
      </c>
      <c r="AG284" s="59">
        <v>0</v>
      </c>
      <c r="AH284" s="59">
        <v>-75.551640000000006</v>
      </c>
      <c r="AI284" s="59">
        <v>0</v>
      </c>
      <c r="AJ284" s="59">
        <v>0</v>
      </c>
      <c r="AK284" s="59">
        <v>0</v>
      </c>
      <c r="AL284" s="59">
        <v>-79.378550000000004</v>
      </c>
      <c r="AM284" s="59">
        <v>-5064.7923099999998</v>
      </c>
    </row>
    <row r="285" spans="1:39">
      <c r="A285" s="64" t="s">
        <v>400</v>
      </c>
      <c r="B285" s="59">
        <v>0</v>
      </c>
      <c r="C285" s="59">
        <v>0</v>
      </c>
      <c r="D285" s="59">
        <v>0</v>
      </c>
      <c r="E285" s="59">
        <v>0</v>
      </c>
      <c r="F285" s="59">
        <v>0</v>
      </c>
      <c r="G285" s="59">
        <v>0</v>
      </c>
      <c r="H285" s="59">
        <v>0</v>
      </c>
      <c r="I285" s="59">
        <v>0</v>
      </c>
      <c r="J285" s="59">
        <v>0</v>
      </c>
      <c r="K285" s="59">
        <v>0</v>
      </c>
      <c r="L285" s="59">
        <v>0</v>
      </c>
      <c r="M285" s="59">
        <v>0</v>
      </c>
      <c r="N285" s="59">
        <v>0</v>
      </c>
      <c r="O285" s="59">
        <v>0</v>
      </c>
      <c r="P285" s="59">
        <v>0</v>
      </c>
      <c r="Q285" s="59">
        <v>0</v>
      </c>
      <c r="R285" s="59">
        <v>0</v>
      </c>
      <c r="S285" s="59">
        <v>0</v>
      </c>
      <c r="T285" s="59">
        <v>0</v>
      </c>
      <c r="U285" s="59">
        <v>0</v>
      </c>
      <c r="V285" s="59">
        <v>0</v>
      </c>
      <c r="W285" s="59">
        <v>0</v>
      </c>
      <c r="X285" s="59">
        <v>0</v>
      </c>
      <c r="Y285" s="59">
        <v>-0.33202999999999999</v>
      </c>
      <c r="Z285" s="59">
        <v>0</v>
      </c>
      <c r="AA285" s="59">
        <v>0</v>
      </c>
      <c r="AB285" s="59">
        <v>0</v>
      </c>
      <c r="AC285" s="59">
        <v>0</v>
      </c>
      <c r="AD285" s="59">
        <v>0</v>
      </c>
      <c r="AE285" s="59">
        <v>0</v>
      </c>
      <c r="AF285" s="59">
        <v>0</v>
      </c>
      <c r="AG285" s="59">
        <v>0</v>
      </c>
      <c r="AH285" s="59">
        <v>0</v>
      </c>
      <c r="AI285" s="59">
        <v>0</v>
      </c>
      <c r="AJ285" s="59">
        <v>-0.08</v>
      </c>
      <c r="AK285" s="59">
        <v>0</v>
      </c>
      <c r="AL285" s="59">
        <v>-0.82969000000000004</v>
      </c>
      <c r="AM285" s="59">
        <v>-1.2417199999999999</v>
      </c>
    </row>
    <row r="286" spans="1:39">
      <c r="A286" s="64" t="s">
        <v>401</v>
      </c>
      <c r="B286" s="59">
        <v>0</v>
      </c>
      <c r="C286" s="59">
        <v>0</v>
      </c>
      <c r="D286" s="59">
        <v>0</v>
      </c>
      <c r="E286" s="59">
        <v>-37.974150000000002</v>
      </c>
      <c r="F286" s="59">
        <v>0</v>
      </c>
      <c r="G286" s="59">
        <v>0</v>
      </c>
      <c r="H286" s="59">
        <v>0</v>
      </c>
      <c r="I286" s="59">
        <v>0</v>
      </c>
      <c r="J286" s="59">
        <v>0</v>
      </c>
      <c r="K286" s="59">
        <v>0</v>
      </c>
      <c r="L286" s="59">
        <v>0</v>
      </c>
      <c r="M286" s="59">
        <v>0</v>
      </c>
      <c r="N286" s="59">
        <v>0</v>
      </c>
      <c r="O286" s="59">
        <v>0</v>
      </c>
      <c r="P286" s="59">
        <v>0</v>
      </c>
      <c r="Q286" s="59">
        <v>0</v>
      </c>
      <c r="R286" s="59">
        <v>0</v>
      </c>
      <c r="S286" s="59">
        <v>0</v>
      </c>
      <c r="T286" s="59">
        <v>0</v>
      </c>
      <c r="U286" s="59">
        <v>0</v>
      </c>
      <c r="V286" s="59">
        <v>0</v>
      </c>
      <c r="W286" s="59">
        <v>0</v>
      </c>
      <c r="X286" s="59">
        <v>0</v>
      </c>
      <c r="Y286" s="59">
        <v>0</v>
      </c>
      <c r="Z286" s="59">
        <v>0</v>
      </c>
      <c r="AA286" s="59">
        <v>0</v>
      </c>
      <c r="AB286" s="59">
        <v>0</v>
      </c>
      <c r="AC286" s="59">
        <v>0</v>
      </c>
      <c r="AD286" s="59">
        <v>0</v>
      </c>
      <c r="AE286" s="59">
        <v>0</v>
      </c>
      <c r="AF286" s="59">
        <v>0</v>
      </c>
      <c r="AG286" s="59">
        <v>0</v>
      </c>
      <c r="AH286" s="59">
        <v>0</v>
      </c>
      <c r="AI286" s="59">
        <v>0</v>
      </c>
      <c r="AJ286" s="59">
        <v>0</v>
      </c>
      <c r="AK286" s="59">
        <v>0</v>
      </c>
      <c r="AL286" s="59">
        <v>0</v>
      </c>
      <c r="AM286" s="59">
        <v>-37.974150000000002</v>
      </c>
    </row>
    <row r="287" spans="1:39">
      <c r="A287" s="65" t="s">
        <v>402</v>
      </c>
      <c r="B287" s="59">
        <v>-1436.61509</v>
      </c>
      <c r="C287" s="59">
        <v>-257.48729000000003</v>
      </c>
      <c r="D287" s="59">
        <v>-1466.2206200000001</v>
      </c>
      <c r="E287" s="59">
        <v>-74.404039999999995</v>
      </c>
      <c r="F287" s="59">
        <v>-5.2459799999999994</v>
      </c>
      <c r="G287" s="59">
        <v>-101.60160999999999</v>
      </c>
      <c r="H287" s="59">
        <v>-0.05</v>
      </c>
      <c r="I287" s="59">
        <v>-1.8723299999999998</v>
      </c>
      <c r="J287" s="59">
        <v>-33.979759999999999</v>
      </c>
      <c r="K287" s="59">
        <v>-241.79051999999999</v>
      </c>
      <c r="L287" s="59">
        <v>-63.374180000000003</v>
      </c>
      <c r="M287" s="59">
        <v>-20.83107</v>
      </c>
      <c r="N287" s="59">
        <v>-17.514959999999999</v>
      </c>
      <c r="O287" s="59">
        <v>-75.809460000000001</v>
      </c>
      <c r="P287" s="59">
        <v>-0.63</v>
      </c>
      <c r="Q287" s="59">
        <v>-16.754090000000001</v>
      </c>
      <c r="R287" s="59">
        <v>-3.37778</v>
      </c>
      <c r="S287" s="59">
        <v>-6.7270900000000005</v>
      </c>
      <c r="T287" s="59">
        <v>-703.50869999999998</v>
      </c>
      <c r="U287" s="59">
        <v>-1.4338299999999999</v>
      </c>
      <c r="V287" s="59">
        <v>-12.684569999999999</v>
      </c>
      <c r="W287" s="59">
        <v>-22.125689999999999</v>
      </c>
      <c r="X287" s="59">
        <v>-42.439489999999999</v>
      </c>
      <c r="Y287" s="59">
        <v>-38.930870000000006</v>
      </c>
      <c r="Z287" s="59">
        <v>-10.030379999999999</v>
      </c>
      <c r="AA287" s="59">
        <v>-21.588789999999999</v>
      </c>
      <c r="AB287" s="59">
        <v>-224.38939999999999</v>
      </c>
      <c r="AC287" s="59">
        <v>-124.59052</v>
      </c>
      <c r="AD287" s="59">
        <v>-0.77210000000000001</v>
      </c>
      <c r="AE287" s="59">
        <v>-97.117410000000007</v>
      </c>
      <c r="AF287" s="59">
        <v>-98.110839999999996</v>
      </c>
      <c r="AG287" s="59">
        <v>-1.44428</v>
      </c>
      <c r="AH287" s="59">
        <v>-2.5539899999999998</v>
      </c>
      <c r="AI287" s="59">
        <v>-2.1249199999999999</v>
      </c>
      <c r="AJ287" s="59">
        <v>0</v>
      </c>
      <c r="AK287" s="59">
        <v>-3.3029799999999998</v>
      </c>
      <c r="AL287" s="59">
        <v>-13.900840000000001</v>
      </c>
      <c r="AM287" s="59">
        <v>-5245.33547</v>
      </c>
    </row>
    <row r="288" spans="1:39">
      <c r="A288" s="65" t="s">
        <v>403</v>
      </c>
      <c r="B288" s="59">
        <v>0</v>
      </c>
      <c r="C288" s="59">
        <v>0</v>
      </c>
      <c r="D288" s="59">
        <v>0</v>
      </c>
      <c r="E288" s="59">
        <v>0</v>
      </c>
      <c r="F288" s="59">
        <v>0</v>
      </c>
      <c r="G288" s="59">
        <v>0</v>
      </c>
      <c r="H288" s="59">
        <v>0</v>
      </c>
      <c r="I288" s="59">
        <v>0</v>
      </c>
      <c r="J288" s="59">
        <v>0</v>
      </c>
      <c r="K288" s="59">
        <v>0</v>
      </c>
      <c r="L288" s="59">
        <v>0</v>
      </c>
      <c r="M288" s="59">
        <v>0</v>
      </c>
      <c r="N288" s="59">
        <v>0</v>
      </c>
      <c r="O288" s="59">
        <v>0</v>
      </c>
      <c r="P288" s="59">
        <v>0</v>
      </c>
      <c r="Q288" s="59">
        <v>0</v>
      </c>
      <c r="R288" s="59">
        <v>0</v>
      </c>
      <c r="S288" s="59">
        <v>0</v>
      </c>
      <c r="T288" s="59">
        <v>0</v>
      </c>
      <c r="U288" s="59">
        <v>0</v>
      </c>
      <c r="V288" s="59">
        <v>0</v>
      </c>
      <c r="W288" s="59">
        <v>0</v>
      </c>
      <c r="X288" s="59">
        <v>0</v>
      </c>
      <c r="Y288" s="59">
        <v>0</v>
      </c>
      <c r="Z288" s="59">
        <v>0</v>
      </c>
      <c r="AA288" s="59">
        <v>0</v>
      </c>
      <c r="AB288" s="59">
        <v>0</v>
      </c>
      <c r="AC288" s="59">
        <v>0</v>
      </c>
      <c r="AD288" s="59">
        <v>0</v>
      </c>
      <c r="AE288" s="59">
        <v>0</v>
      </c>
      <c r="AF288" s="59">
        <v>0</v>
      </c>
      <c r="AG288" s="59">
        <v>0</v>
      </c>
      <c r="AH288" s="59">
        <v>0</v>
      </c>
      <c r="AI288" s="59">
        <v>0</v>
      </c>
      <c r="AJ288" s="59">
        <v>0</v>
      </c>
      <c r="AK288" s="59">
        <v>0</v>
      </c>
      <c r="AL288" s="59">
        <v>0</v>
      </c>
      <c r="AM288" s="59">
        <v>0</v>
      </c>
    </row>
    <row r="289" spans="1:39">
      <c r="A289" s="391" t="s">
        <v>974</v>
      </c>
      <c r="B289" s="442">
        <v>59090.084439999999</v>
      </c>
      <c r="C289" s="442">
        <v>16692.938389999999</v>
      </c>
      <c r="D289" s="442">
        <v>35132.43361</v>
      </c>
      <c r="E289" s="442">
        <v>14002.225689999999</v>
      </c>
      <c r="F289" s="442">
        <v>6882.9132199999995</v>
      </c>
      <c r="G289" s="442">
        <v>5985.5607900000005</v>
      </c>
      <c r="H289" s="442">
        <v>5655.0576500000006</v>
      </c>
      <c r="I289" s="442">
        <v>7122.0550300000004</v>
      </c>
      <c r="J289" s="442">
        <v>7302.0525199999993</v>
      </c>
      <c r="K289" s="442">
        <v>10540.964119999999</v>
      </c>
      <c r="L289" s="442">
        <v>4595.9926299999997</v>
      </c>
      <c r="M289" s="442">
        <v>10051.96191</v>
      </c>
      <c r="N289" s="442">
        <v>11397.565640000001</v>
      </c>
      <c r="O289" s="442">
        <v>6179.75749</v>
      </c>
      <c r="P289" s="442">
        <v>6417.9114099999997</v>
      </c>
      <c r="Q289" s="442">
        <v>3818.0769799999998</v>
      </c>
      <c r="R289" s="442">
        <v>3676.6454800000001</v>
      </c>
      <c r="S289" s="442">
        <v>3091.9366</v>
      </c>
      <c r="T289" s="442">
        <v>6869.4058600000008</v>
      </c>
      <c r="U289" s="442">
        <v>7732.9388499999995</v>
      </c>
      <c r="V289" s="442">
        <v>2119.9537099999998</v>
      </c>
      <c r="W289" s="442">
        <v>3469.34852</v>
      </c>
      <c r="X289" s="442">
        <v>9799.8073000000004</v>
      </c>
      <c r="Y289" s="442">
        <v>4874.9911600000005</v>
      </c>
      <c r="Z289" s="442">
        <v>9827.7217899999996</v>
      </c>
      <c r="AA289" s="442">
        <v>3701.1906200000003</v>
      </c>
      <c r="AB289" s="442">
        <v>8869.3369700000003</v>
      </c>
      <c r="AC289" s="442">
        <v>11778.571810000001</v>
      </c>
      <c r="AD289" s="442">
        <v>5331.3227900000002</v>
      </c>
      <c r="AE289" s="442">
        <v>11917.344630000001</v>
      </c>
      <c r="AF289" s="442">
        <v>3218.1445199999998</v>
      </c>
      <c r="AG289" s="442">
        <v>2658.75821</v>
      </c>
      <c r="AH289" s="442">
        <v>2685.06313</v>
      </c>
      <c r="AI289" s="442">
        <v>1272.3454999999999</v>
      </c>
      <c r="AJ289" s="442">
        <v>1557.8489500000001</v>
      </c>
      <c r="AK289" s="442">
        <v>1764.71245</v>
      </c>
      <c r="AL289" s="442">
        <v>4208.9387800000004</v>
      </c>
      <c r="AM289" s="442">
        <v>321293.87914999999</v>
      </c>
    </row>
    <row r="290" spans="1:39">
      <c r="A290" s="64" t="s">
        <v>404</v>
      </c>
      <c r="B290" s="59">
        <v>7616.8292300000003</v>
      </c>
      <c r="C290" s="59">
        <v>22860.4496</v>
      </c>
      <c r="D290" s="59">
        <v>10888.68268</v>
      </c>
      <c r="E290" s="59">
        <v>8576.9377899999999</v>
      </c>
      <c r="F290" s="59">
        <v>1681.6313700000001</v>
      </c>
      <c r="G290" s="59">
        <v>133.86176</v>
      </c>
      <c r="H290" s="59">
        <v>2524.4797699999999</v>
      </c>
      <c r="I290" s="59">
        <v>2250.7394900000004</v>
      </c>
      <c r="J290" s="59">
        <v>896.18403999999998</v>
      </c>
      <c r="K290" s="59">
        <v>782.57634999999993</v>
      </c>
      <c r="L290" s="59">
        <v>6094.1568099999995</v>
      </c>
      <c r="M290" s="59">
        <v>287.87097</v>
      </c>
      <c r="N290" s="59">
        <v>936.74779000000001</v>
      </c>
      <c r="O290" s="59">
        <v>1376.9793200000001</v>
      </c>
      <c r="P290" s="59">
        <v>561.11835999999994</v>
      </c>
      <c r="Q290" s="59">
        <v>73.643679999999989</v>
      </c>
      <c r="R290" s="59">
        <v>1855.7830900000001</v>
      </c>
      <c r="S290" s="59">
        <v>329.95512000000002</v>
      </c>
      <c r="T290" s="59">
        <v>596.52956999999992</v>
      </c>
      <c r="U290" s="59">
        <v>870.7155600000001</v>
      </c>
      <c r="V290" s="59">
        <v>851.75068999999996</v>
      </c>
      <c r="W290" s="59">
        <v>312.01863000000003</v>
      </c>
      <c r="X290" s="59">
        <v>5985.3176599999997</v>
      </c>
      <c r="Y290" s="59">
        <v>943.04331999999999</v>
      </c>
      <c r="Z290" s="59">
        <v>1146.3770500000001</v>
      </c>
      <c r="AA290" s="59">
        <v>738.24567000000002</v>
      </c>
      <c r="AB290" s="59">
        <v>1111.7877800000001</v>
      </c>
      <c r="AC290" s="59">
        <v>41701.085679999997</v>
      </c>
      <c r="AD290" s="59">
        <v>394.69797</v>
      </c>
      <c r="AE290" s="59">
        <v>592.93776000000003</v>
      </c>
      <c r="AF290" s="59">
        <v>1833.0791999999999</v>
      </c>
      <c r="AG290" s="59">
        <v>503.26233000000002</v>
      </c>
      <c r="AH290" s="59">
        <v>729.88393000000008</v>
      </c>
      <c r="AI290" s="59">
        <v>206.05578</v>
      </c>
      <c r="AJ290" s="59">
        <v>61.991500000000002</v>
      </c>
      <c r="AK290" s="59">
        <v>393.71040999999997</v>
      </c>
      <c r="AL290" s="59">
        <v>4406.4697000000006</v>
      </c>
      <c r="AM290" s="59">
        <v>133107.58741000001</v>
      </c>
    </row>
    <row r="291" spans="1:39">
      <c r="A291" s="64" t="s">
        <v>405</v>
      </c>
      <c r="B291" s="59">
        <v>1159.9388300000001</v>
      </c>
      <c r="C291" s="59">
        <v>12549.176710000002</v>
      </c>
      <c r="D291" s="59">
        <v>1906.9135200000001</v>
      </c>
      <c r="E291" s="59">
        <v>1826.02118</v>
      </c>
      <c r="F291" s="59">
        <v>0</v>
      </c>
      <c r="G291" s="59">
        <v>36.561109999999999</v>
      </c>
      <c r="H291" s="59">
        <v>55.747219999999999</v>
      </c>
      <c r="I291" s="59">
        <v>915.00143000000003</v>
      </c>
      <c r="J291" s="59">
        <v>18.468499999999999</v>
      </c>
      <c r="K291" s="59">
        <v>35.344889999999999</v>
      </c>
      <c r="L291" s="59">
        <v>647.93813999999998</v>
      </c>
      <c r="M291" s="59">
        <v>0.26863999999999999</v>
      </c>
      <c r="N291" s="59">
        <v>142.07612</v>
      </c>
      <c r="O291" s="59">
        <v>358.95165000000003</v>
      </c>
      <c r="P291" s="59">
        <v>35.971339999999998</v>
      </c>
      <c r="Q291" s="59">
        <v>4.5378599999999993</v>
      </c>
      <c r="R291" s="59">
        <v>39.002690000000001</v>
      </c>
      <c r="S291" s="59">
        <v>0</v>
      </c>
      <c r="T291" s="59">
        <v>160.16864999999999</v>
      </c>
      <c r="U291" s="59">
        <v>2.5010700000000003</v>
      </c>
      <c r="V291" s="59">
        <v>0.19303999999999999</v>
      </c>
      <c r="W291" s="59">
        <v>4.0331900000000003</v>
      </c>
      <c r="X291" s="59">
        <v>1205.0610200000001</v>
      </c>
      <c r="Y291" s="59">
        <v>14.441979999999999</v>
      </c>
      <c r="Z291" s="59">
        <v>51.195140000000002</v>
      </c>
      <c r="AA291" s="59">
        <v>279.98023000000001</v>
      </c>
      <c r="AB291" s="59">
        <v>159.39795000000001</v>
      </c>
      <c r="AC291" s="59">
        <v>383.09084000000001</v>
      </c>
      <c r="AD291" s="59">
        <v>91.337910000000008</v>
      </c>
      <c r="AE291" s="59">
        <v>37.485699999999994</v>
      </c>
      <c r="AF291" s="59">
        <v>696.44641000000001</v>
      </c>
      <c r="AG291" s="59">
        <v>2.0837699999999999</v>
      </c>
      <c r="AH291" s="59">
        <v>116.67196000000001</v>
      </c>
      <c r="AI291" s="59">
        <v>12.772920000000001</v>
      </c>
      <c r="AJ291" s="59">
        <v>0</v>
      </c>
      <c r="AK291" s="59">
        <v>19.18234</v>
      </c>
      <c r="AL291" s="59">
        <v>713.30405000000007</v>
      </c>
      <c r="AM291" s="59">
        <v>23681.268</v>
      </c>
    </row>
    <row r="292" spans="1:39">
      <c r="A292" s="64" t="s">
        <v>406</v>
      </c>
      <c r="B292" s="59">
        <v>6456.8904000000002</v>
      </c>
      <c r="C292" s="59">
        <v>10311.27289</v>
      </c>
      <c r="D292" s="59">
        <v>8981.7691599999998</v>
      </c>
      <c r="E292" s="59">
        <v>6750.9166100000002</v>
      </c>
      <c r="F292" s="59">
        <v>1681.6313700000001</v>
      </c>
      <c r="G292" s="59">
        <v>97.30064999999999</v>
      </c>
      <c r="H292" s="59">
        <v>2468.7325499999997</v>
      </c>
      <c r="I292" s="59">
        <v>1335.7380600000001</v>
      </c>
      <c r="J292" s="59">
        <v>877.71554000000003</v>
      </c>
      <c r="K292" s="59">
        <v>747.23145999999997</v>
      </c>
      <c r="L292" s="59">
        <v>5446.2186700000002</v>
      </c>
      <c r="M292" s="59">
        <v>287.60232999999999</v>
      </c>
      <c r="N292" s="59">
        <v>794.67167000000006</v>
      </c>
      <c r="O292" s="59">
        <v>1018.0276700000001</v>
      </c>
      <c r="P292" s="59">
        <v>525.14702</v>
      </c>
      <c r="Q292" s="59">
        <v>69.105820000000008</v>
      </c>
      <c r="R292" s="59">
        <v>1816.7803999999999</v>
      </c>
      <c r="S292" s="59">
        <v>329.95512000000002</v>
      </c>
      <c r="T292" s="59">
        <v>436.36091999999996</v>
      </c>
      <c r="U292" s="59">
        <v>868.21448999999996</v>
      </c>
      <c r="V292" s="59">
        <v>851.55764999999997</v>
      </c>
      <c r="W292" s="59">
        <v>307.98543999999998</v>
      </c>
      <c r="X292" s="59">
        <v>4780.2566399999996</v>
      </c>
      <c r="Y292" s="59">
        <v>928.60133999999994</v>
      </c>
      <c r="Z292" s="59">
        <v>1095.18191</v>
      </c>
      <c r="AA292" s="59">
        <v>458.26544000000001</v>
      </c>
      <c r="AB292" s="59">
        <v>952.38982999999996</v>
      </c>
      <c r="AC292" s="59">
        <v>41317.994840000007</v>
      </c>
      <c r="AD292" s="59">
        <v>303.36005999999998</v>
      </c>
      <c r="AE292" s="59">
        <v>555.45206000000007</v>
      </c>
      <c r="AF292" s="59">
        <v>1136.6327900000001</v>
      </c>
      <c r="AG292" s="59">
        <v>501.17856</v>
      </c>
      <c r="AH292" s="59">
        <v>613.21196999999995</v>
      </c>
      <c r="AI292" s="59">
        <v>193.28286</v>
      </c>
      <c r="AJ292" s="59">
        <v>61.991500000000002</v>
      </c>
      <c r="AK292" s="59">
        <v>374.52807000000001</v>
      </c>
      <c r="AL292" s="59">
        <v>3693.1656499999999</v>
      </c>
      <c r="AM292" s="59">
        <v>109426.31941</v>
      </c>
    </row>
    <row r="293" spans="1:39">
      <c r="A293" s="64" t="s">
        <v>407</v>
      </c>
      <c r="B293" s="59">
        <v>0</v>
      </c>
      <c r="C293" s="59">
        <v>0</v>
      </c>
      <c r="D293" s="59">
        <v>0</v>
      </c>
      <c r="E293" s="59">
        <v>0</v>
      </c>
      <c r="F293" s="59">
        <v>0</v>
      </c>
      <c r="G293" s="59">
        <v>0</v>
      </c>
      <c r="H293" s="59">
        <v>0</v>
      </c>
      <c r="I293" s="59">
        <v>0</v>
      </c>
      <c r="J293" s="59">
        <v>0</v>
      </c>
      <c r="K293" s="59">
        <v>0</v>
      </c>
      <c r="L293" s="59">
        <v>0</v>
      </c>
      <c r="M293" s="59">
        <v>0</v>
      </c>
      <c r="N293" s="59">
        <v>0</v>
      </c>
      <c r="O293" s="59">
        <v>0</v>
      </c>
      <c r="P293" s="59">
        <v>0</v>
      </c>
      <c r="Q293" s="59">
        <v>0</v>
      </c>
      <c r="R293" s="59">
        <v>0</v>
      </c>
      <c r="S293" s="59">
        <v>0</v>
      </c>
      <c r="T293" s="59">
        <v>0</v>
      </c>
      <c r="U293" s="59">
        <v>0</v>
      </c>
      <c r="V293" s="59">
        <v>0</v>
      </c>
      <c r="W293" s="59">
        <v>0</v>
      </c>
      <c r="X293" s="59">
        <v>0</v>
      </c>
      <c r="Y293" s="59">
        <v>0</v>
      </c>
      <c r="Z293" s="59">
        <v>0</v>
      </c>
      <c r="AA293" s="59">
        <v>0</v>
      </c>
      <c r="AB293" s="59">
        <v>0</v>
      </c>
      <c r="AC293" s="59">
        <v>0</v>
      </c>
      <c r="AD293" s="59">
        <v>0</v>
      </c>
      <c r="AE293" s="59">
        <v>0</v>
      </c>
      <c r="AF293" s="59">
        <v>0</v>
      </c>
      <c r="AG293" s="59">
        <v>0</v>
      </c>
      <c r="AH293" s="59">
        <v>0</v>
      </c>
      <c r="AI293" s="59">
        <v>0</v>
      </c>
      <c r="AJ293" s="59">
        <v>0</v>
      </c>
      <c r="AK293" s="59">
        <v>0</v>
      </c>
      <c r="AL293" s="59">
        <v>0</v>
      </c>
      <c r="AM293" s="59">
        <v>0</v>
      </c>
    </row>
    <row r="294" spans="1:39">
      <c r="A294" s="64" t="s">
        <v>408</v>
      </c>
      <c r="B294" s="59">
        <v>0</v>
      </c>
      <c r="C294" s="59">
        <v>0</v>
      </c>
      <c r="D294" s="59">
        <v>0</v>
      </c>
      <c r="E294" s="59">
        <v>0</v>
      </c>
      <c r="F294" s="59">
        <v>0</v>
      </c>
      <c r="G294" s="59">
        <v>0</v>
      </c>
      <c r="H294" s="59">
        <v>0</v>
      </c>
      <c r="I294" s="59">
        <v>0</v>
      </c>
      <c r="J294" s="59">
        <v>0</v>
      </c>
      <c r="K294" s="59">
        <v>0</v>
      </c>
      <c r="L294" s="59">
        <v>0</v>
      </c>
      <c r="M294" s="59">
        <v>0</v>
      </c>
      <c r="N294" s="59">
        <v>0</v>
      </c>
      <c r="O294" s="59">
        <v>0</v>
      </c>
      <c r="P294" s="59">
        <v>0</v>
      </c>
      <c r="Q294" s="59">
        <v>0</v>
      </c>
      <c r="R294" s="59">
        <v>0</v>
      </c>
      <c r="S294" s="59">
        <v>0</v>
      </c>
      <c r="T294" s="59">
        <v>0</v>
      </c>
      <c r="U294" s="59">
        <v>0</v>
      </c>
      <c r="V294" s="59">
        <v>0</v>
      </c>
      <c r="W294" s="59">
        <v>0</v>
      </c>
      <c r="X294" s="59">
        <v>0</v>
      </c>
      <c r="Y294" s="59">
        <v>0</v>
      </c>
      <c r="Z294" s="59">
        <v>0</v>
      </c>
      <c r="AA294" s="59">
        <v>0</v>
      </c>
      <c r="AB294" s="59">
        <v>0</v>
      </c>
      <c r="AC294" s="59">
        <v>0</v>
      </c>
      <c r="AD294" s="59">
        <v>0</v>
      </c>
      <c r="AE294" s="59">
        <v>0</v>
      </c>
      <c r="AF294" s="59">
        <v>0</v>
      </c>
      <c r="AG294" s="59">
        <v>0</v>
      </c>
      <c r="AH294" s="59">
        <v>0</v>
      </c>
      <c r="AI294" s="59">
        <v>0</v>
      </c>
      <c r="AJ294" s="59">
        <v>0</v>
      </c>
      <c r="AK294" s="59">
        <v>0</v>
      </c>
      <c r="AL294" s="59">
        <v>0</v>
      </c>
      <c r="AM294" s="59">
        <v>0</v>
      </c>
    </row>
    <row r="295" spans="1:39">
      <c r="A295" s="64" t="s">
        <v>409</v>
      </c>
      <c r="B295" s="59">
        <v>0</v>
      </c>
      <c r="C295" s="59">
        <v>0</v>
      </c>
      <c r="D295" s="59">
        <v>0</v>
      </c>
      <c r="E295" s="59">
        <v>0</v>
      </c>
      <c r="F295" s="59">
        <v>0</v>
      </c>
      <c r="G295" s="59">
        <v>0</v>
      </c>
      <c r="H295" s="59">
        <v>0</v>
      </c>
      <c r="I295" s="59">
        <v>0</v>
      </c>
      <c r="J295" s="59">
        <v>0</v>
      </c>
      <c r="K295" s="59">
        <v>0</v>
      </c>
      <c r="L295" s="59">
        <v>0</v>
      </c>
      <c r="M295" s="59">
        <v>0</v>
      </c>
      <c r="N295" s="59">
        <v>0</v>
      </c>
      <c r="O295" s="59">
        <v>0</v>
      </c>
      <c r="P295" s="59">
        <v>0</v>
      </c>
      <c r="Q295" s="59">
        <v>0</v>
      </c>
      <c r="R295" s="59">
        <v>0</v>
      </c>
      <c r="S295" s="59">
        <v>0</v>
      </c>
      <c r="T295" s="59">
        <v>0</v>
      </c>
      <c r="U295" s="59">
        <v>0</v>
      </c>
      <c r="V295" s="59">
        <v>0</v>
      </c>
      <c r="W295" s="59">
        <v>0</v>
      </c>
      <c r="X295" s="59">
        <v>0</v>
      </c>
      <c r="Y295" s="59">
        <v>0</v>
      </c>
      <c r="Z295" s="59">
        <v>0</v>
      </c>
      <c r="AA295" s="59">
        <v>0</v>
      </c>
      <c r="AB295" s="59">
        <v>0</v>
      </c>
      <c r="AC295" s="59">
        <v>0</v>
      </c>
      <c r="AD295" s="59">
        <v>0</v>
      </c>
      <c r="AE295" s="59">
        <v>0</v>
      </c>
      <c r="AF295" s="59">
        <v>0</v>
      </c>
      <c r="AG295" s="59">
        <v>0</v>
      </c>
      <c r="AH295" s="59">
        <v>0</v>
      </c>
      <c r="AI295" s="59">
        <v>0</v>
      </c>
      <c r="AJ295" s="59">
        <v>0</v>
      </c>
      <c r="AK295" s="59">
        <v>0</v>
      </c>
      <c r="AL295" s="59">
        <v>0</v>
      </c>
      <c r="AM295" s="59">
        <v>0</v>
      </c>
    </row>
    <row r="296" spans="1:39">
      <c r="A296" s="64" t="s">
        <v>410</v>
      </c>
      <c r="B296" s="59">
        <v>0</v>
      </c>
      <c r="C296" s="59">
        <v>0</v>
      </c>
      <c r="D296" s="59">
        <v>0</v>
      </c>
      <c r="E296" s="59">
        <v>0</v>
      </c>
      <c r="F296" s="59">
        <v>0</v>
      </c>
      <c r="G296" s="59">
        <v>0</v>
      </c>
      <c r="H296" s="59">
        <v>0</v>
      </c>
      <c r="I296" s="59">
        <v>0</v>
      </c>
      <c r="J296" s="59">
        <v>0</v>
      </c>
      <c r="K296" s="59">
        <v>0</v>
      </c>
      <c r="L296" s="59">
        <v>0</v>
      </c>
      <c r="M296" s="59">
        <v>0</v>
      </c>
      <c r="N296" s="59">
        <v>0</v>
      </c>
      <c r="O296" s="59">
        <v>0</v>
      </c>
      <c r="P296" s="59">
        <v>0</v>
      </c>
      <c r="Q296" s="59">
        <v>0</v>
      </c>
      <c r="R296" s="59">
        <v>0</v>
      </c>
      <c r="S296" s="59">
        <v>0</v>
      </c>
      <c r="T296" s="59">
        <v>0</v>
      </c>
      <c r="U296" s="59">
        <v>0</v>
      </c>
      <c r="V296" s="59">
        <v>0</v>
      </c>
      <c r="W296" s="59">
        <v>0</v>
      </c>
      <c r="X296" s="59">
        <v>0</v>
      </c>
      <c r="Y296" s="59">
        <v>0</v>
      </c>
      <c r="Z296" s="59">
        <v>0</v>
      </c>
      <c r="AA296" s="59">
        <v>0</v>
      </c>
      <c r="AB296" s="59">
        <v>0</v>
      </c>
      <c r="AC296" s="59">
        <v>0</v>
      </c>
      <c r="AD296" s="59">
        <v>0</v>
      </c>
      <c r="AE296" s="59">
        <v>0</v>
      </c>
      <c r="AF296" s="59">
        <v>0</v>
      </c>
      <c r="AG296" s="59">
        <v>0</v>
      </c>
      <c r="AH296" s="59">
        <v>0</v>
      </c>
      <c r="AI296" s="59">
        <v>0</v>
      </c>
      <c r="AJ296" s="59">
        <v>0</v>
      </c>
      <c r="AK296" s="59">
        <v>0</v>
      </c>
      <c r="AL296" s="59">
        <v>0</v>
      </c>
      <c r="AM296" s="59">
        <v>0</v>
      </c>
    </row>
    <row r="297" spans="1:39">
      <c r="A297" s="64" t="s">
        <v>411</v>
      </c>
      <c r="B297" s="59">
        <v>0</v>
      </c>
      <c r="C297" s="59">
        <v>0</v>
      </c>
      <c r="D297" s="59">
        <v>0</v>
      </c>
      <c r="E297" s="59">
        <v>0</v>
      </c>
      <c r="F297" s="59">
        <v>0</v>
      </c>
      <c r="G297" s="59">
        <v>0</v>
      </c>
      <c r="H297" s="59">
        <v>0</v>
      </c>
      <c r="I297" s="59">
        <v>0</v>
      </c>
      <c r="J297" s="59">
        <v>0</v>
      </c>
      <c r="K297" s="59">
        <v>0</v>
      </c>
      <c r="L297" s="59">
        <v>0</v>
      </c>
      <c r="M297" s="59">
        <v>0</v>
      </c>
      <c r="N297" s="59">
        <v>0</v>
      </c>
      <c r="O297" s="59">
        <v>0</v>
      </c>
      <c r="P297" s="59">
        <v>0</v>
      </c>
      <c r="Q297" s="59">
        <v>0</v>
      </c>
      <c r="R297" s="59">
        <v>0</v>
      </c>
      <c r="S297" s="59">
        <v>0</v>
      </c>
      <c r="T297" s="59">
        <v>0</v>
      </c>
      <c r="U297" s="59">
        <v>0</v>
      </c>
      <c r="V297" s="59">
        <v>0</v>
      </c>
      <c r="W297" s="59">
        <v>0</v>
      </c>
      <c r="X297" s="59">
        <v>0</v>
      </c>
      <c r="Y297" s="59">
        <v>0</v>
      </c>
      <c r="Z297" s="59">
        <v>0</v>
      </c>
      <c r="AA297" s="59">
        <v>0</v>
      </c>
      <c r="AB297" s="59">
        <v>0</v>
      </c>
      <c r="AC297" s="59">
        <v>0</v>
      </c>
      <c r="AD297" s="59">
        <v>0</v>
      </c>
      <c r="AE297" s="59">
        <v>0</v>
      </c>
      <c r="AF297" s="59">
        <v>0</v>
      </c>
      <c r="AG297" s="59">
        <v>0</v>
      </c>
      <c r="AH297" s="59">
        <v>0</v>
      </c>
      <c r="AI297" s="59">
        <v>0</v>
      </c>
      <c r="AJ297" s="59">
        <v>0</v>
      </c>
      <c r="AK297" s="59">
        <v>0</v>
      </c>
      <c r="AL297" s="59">
        <v>0</v>
      </c>
      <c r="AM297" s="59">
        <v>0</v>
      </c>
    </row>
    <row r="298" spans="1:39">
      <c r="A298" s="64" t="s">
        <v>412</v>
      </c>
      <c r="B298" s="59">
        <v>-24523.05659</v>
      </c>
      <c r="C298" s="59">
        <v>-21630.85427</v>
      </c>
      <c r="D298" s="59">
        <v>-11960.7881</v>
      </c>
      <c r="E298" s="59">
        <v>-9173.8315700000003</v>
      </c>
      <c r="F298" s="59">
        <v>-1854.0913600000001</v>
      </c>
      <c r="G298" s="59">
        <v>-298.01414</v>
      </c>
      <c r="H298" s="59">
        <v>-2673.7449700000002</v>
      </c>
      <c r="I298" s="59">
        <v>-3545.6960099999997</v>
      </c>
      <c r="J298" s="59">
        <v>-1183.69929</v>
      </c>
      <c r="K298" s="59">
        <v>-2677.12826</v>
      </c>
      <c r="L298" s="59">
        <v>-6730.3439699999999</v>
      </c>
      <c r="M298" s="59">
        <v>-1257.30178</v>
      </c>
      <c r="N298" s="59">
        <v>-1136.6880900000001</v>
      </c>
      <c r="O298" s="59">
        <v>-1372.9229399999999</v>
      </c>
      <c r="P298" s="59">
        <v>-1205.0481299999999</v>
      </c>
      <c r="Q298" s="59">
        <v>-188.92850000000001</v>
      </c>
      <c r="R298" s="59">
        <v>-3272.04889</v>
      </c>
      <c r="S298" s="59">
        <v>-284.84449000000001</v>
      </c>
      <c r="T298" s="59">
        <v>-524.17315000000008</v>
      </c>
      <c r="U298" s="59">
        <v>-629.41984000000002</v>
      </c>
      <c r="V298" s="59">
        <v>-811.91547000000003</v>
      </c>
      <c r="W298" s="59">
        <v>-379.49728999999996</v>
      </c>
      <c r="X298" s="59">
        <v>-8671.4427699999997</v>
      </c>
      <c r="Y298" s="59">
        <v>-1074.7376000000002</v>
      </c>
      <c r="Z298" s="59">
        <v>-1676.5318</v>
      </c>
      <c r="AA298" s="59">
        <v>-1374.37724</v>
      </c>
      <c r="AB298" s="59">
        <v>-1670.1063200000001</v>
      </c>
      <c r="AC298" s="59">
        <v>-41712.889670000004</v>
      </c>
      <c r="AD298" s="59">
        <v>-919.51745999999991</v>
      </c>
      <c r="AE298" s="59">
        <v>-522.49046999999996</v>
      </c>
      <c r="AF298" s="59">
        <v>-2820.9334199999998</v>
      </c>
      <c r="AG298" s="59">
        <v>-623.68743000000006</v>
      </c>
      <c r="AH298" s="59">
        <v>-810.32353000000001</v>
      </c>
      <c r="AI298" s="59">
        <v>-235.07343</v>
      </c>
      <c r="AJ298" s="59">
        <v>-137.32079000000002</v>
      </c>
      <c r="AK298" s="59">
        <v>-551.61619999999994</v>
      </c>
      <c r="AL298" s="59">
        <v>-3565.1605099999997</v>
      </c>
      <c r="AM298" s="59">
        <v>-163680.24574000001</v>
      </c>
    </row>
    <row r="299" spans="1:39">
      <c r="A299" s="64" t="s">
        <v>413</v>
      </c>
      <c r="B299" s="59">
        <v>-17386.824489999999</v>
      </c>
      <c r="C299" s="59">
        <v>-6309.0378300000002</v>
      </c>
      <c r="D299" s="59">
        <v>-8215.406570000001</v>
      </c>
      <c r="E299" s="59">
        <v>-6876.5649699999994</v>
      </c>
      <c r="F299" s="59">
        <v>-1799.8047099999999</v>
      </c>
      <c r="G299" s="59">
        <v>-263.11000999999999</v>
      </c>
      <c r="H299" s="59">
        <v>-2634.9487999999997</v>
      </c>
      <c r="I299" s="59">
        <v>-1906.66959</v>
      </c>
      <c r="J299" s="59">
        <v>-1062.3310300000001</v>
      </c>
      <c r="K299" s="59">
        <v>-1882.4662900000001</v>
      </c>
      <c r="L299" s="59">
        <v>-5969.0447999999997</v>
      </c>
      <c r="M299" s="59">
        <v>-1256.07384</v>
      </c>
      <c r="N299" s="59">
        <v>-999.03385000000003</v>
      </c>
      <c r="O299" s="59">
        <v>-865.95015000000001</v>
      </c>
      <c r="P299" s="59">
        <v>-1082.94526</v>
      </c>
      <c r="Q299" s="59">
        <v>-188.92850000000001</v>
      </c>
      <c r="R299" s="59">
        <v>-2470.8720899999998</v>
      </c>
      <c r="S299" s="59">
        <v>-284.84449000000001</v>
      </c>
      <c r="T299" s="59">
        <v>-402.97464000000002</v>
      </c>
      <c r="U299" s="59">
        <v>-622.99242000000004</v>
      </c>
      <c r="V299" s="59">
        <v>-811.51672999999994</v>
      </c>
      <c r="W299" s="59">
        <v>-363.69617</v>
      </c>
      <c r="X299" s="59">
        <v>-4769.9438</v>
      </c>
      <c r="Y299" s="59">
        <v>-1021.20398</v>
      </c>
      <c r="Z299" s="59">
        <v>-1507.94102</v>
      </c>
      <c r="AA299" s="59">
        <v>-792.58591000000001</v>
      </c>
      <c r="AB299" s="59">
        <v>-1478.22477</v>
      </c>
      <c r="AC299" s="59">
        <v>-41075.380349999999</v>
      </c>
      <c r="AD299" s="59">
        <v>-703.58683999999994</v>
      </c>
      <c r="AE299" s="59">
        <v>-444.00289000000004</v>
      </c>
      <c r="AF299" s="59">
        <v>-2052.30942</v>
      </c>
      <c r="AG299" s="59">
        <v>-611.29127000000005</v>
      </c>
      <c r="AH299" s="59">
        <v>-676.96988999999996</v>
      </c>
      <c r="AI299" s="59">
        <v>-191.23752999999999</v>
      </c>
      <c r="AJ299" s="59">
        <v>-135.72917000000001</v>
      </c>
      <c r="AK299" s="59">
        <v>-495.14590000000004</v>
      </c>
      <c r="AL299" s="59">
        <v>-2981.59247</v>
      </c>
      <c r="AM299" s="59">
        <v>-122593.18244</v>
      </c>
    </row>
    <row r="300" spans="1:39">
      <c r="A300" s="64" t="s">
        <v>414</v>
      </c>
      <c r="B300" s="59">
        <v>-22.697110000000002</v>
      </c>
      <c r="C300" s="59">
        <v>-12.93009</v>
      </c>
      <c r="D300" s="59">
        <v>0</v>
      </c>
      <c r="E300" s="59">
        <v>0</v>
      </c>
      <c r="F300" s="59">
        <v>-11.0343</v>
      </c>
      <c r="G300" s="59">
        <v>-1.5990199999999999</v>
      </c>
      <c r="H300" s="59">
        <v>0</v>
      </c>
      <c r="I300" s="59">
        <v>-1.9944200000000001</v>
      </c>
      <c r="J300" s="59">
        <v>0</v>
      </c>
      <c r="K300" s="59">
        <v>0</v>
      </c>
      <c r="L300" s="59">
        <v>-3.0036399999999999</v>
      </c>
      <c r="M300" s="59">
        <v>-0.69065999999999994</v>
      </c>
      <c r="N300" s="59">
        <v>0</v>
      </c>
      <c r="O300" s="59">
        <v>0</v>
      </c>
      <c r="P300" s="59">
        <v>0</v>
      </c>
      <c r="Q300" s="59">
        <v>0</v>
      </c>
      <c r="R300" s="59">
        <v>-0.14765</v>
      </c>
      <c r="S300" s="59">
        <v>0</v>
      </c>
      <c r="T300" s="59">
        <v>-0.24083000000000002</v>
      </c>
      <c r="U300" s="59">
        <v>-9.0650000000000008E-2</v>
      </c>
      <c r="V300" s="59">
        <v>0</v>
      </c>
      <c r="W300" s="59">
        <v>0</v>
      </c>
      <c r="X300" s="59">
        <v>0</v>
      </c>
      <c r="Y300" s="59">
        <v>0</v>
      </c>
      <c r="Z300" s="59">
        <v>-7.21671</v>
      </c>
      <c r="AA300" s="59">
        <v>-0.21559999999999999</v>
      </c>
      <c r="AB300" s="59">
        <v>-1.9759200000000001</v>
      </c>
      <c r="AC300" s="59">
        <v>0</v>
      </c>
      <c r="AD300" s="59">
        <v>0</v>
      </c>
      <c r="AE300" s="59">
        <v>-2.2577699999999998</v>
      </c>
      <c r="AF300" s="59">
        <v>-0.27656999999999998</v>
      </c>
      <c r="AG300" s="59">
        <v>-0.32054000000000005</v>
      </c>
      <c r="AH300" s="59">
        <v>0</v>
      </c>
      <c r="AI300" s="59">
        <v>0</v>
      </c>
      <c r="AJ300" s="59">
        <v>-1.52024</v>
      </c>
      <c r="AK300" s="59">
        <v>-6.5599999999999999E-3</v>
      </c>
      <c r="AL300" s="59">
        <v>0</v>
      </c>
      <c r="AM300" s="59">
        <v>-68.218279999999993</v>
      </c>
    </row>
    <row r="301" spans="1:39">
      <c r="A301" s="65" t="s">
        <v>415</v>
      </c>
      <c r="B301" s="59">
        <v>0</v>
      </c>
      <c r="C301" s="59">
        <v>0</v>
      </c>
      <c r="D301" s="59">
        <v>0</v>
      </c>
      <c r="E301" s="59">
        <v>0</v>
      </c>
      <c r="F301" s="59">
        <v>0</v>
      </c>
      <c r="G301" s="59">
        <v>0</v>
      </c>
      <c r="H301" s="59">
        <v>0</v>
      </c>
      <c r="I301" s="59">
        <v>0</v>
      </c>
      <c r="J301" s="59">
        <v>0</v>
      </c>
      <c r="K301" s="59">
        <v>0</v>
      </c>
      <c r="L301" s="59">
        <v>0</v>
      </c>
      <c r="M301" s="59">
        <v>0</v>
      </c>
      <c r="N301" s="59">
        <v>0</v>
      </c>
      <c r="O301" s="59">
        <v>0</v>
      </c>
      <c r="P301" s="59">
        <v>0</v>
      </c>
      <c r="Q301" s="59">
        <v>0</v>
      </c>
      <c r="R301" s="59">
        <v>0</v>
      </c>
      <c r="S301" s="59">
        <v>0</v>
      </c>
      <c r="T301" s="59">
        <v>0</v>
      </c>
      <c r="U301" s="59">
        <v>0</v>
      </c>
      <c r="V301" s="59">
        <v>0</v>
      </c>
      <c r="W301" s="59">
        <v>0</v>
      </c>
      <c r="X301" s="59">
        <v>0</v>
      </c>
      <c r="Y301" s="59">
        <v>0</v>
      </c>
      <c r="Z301" s="59">
        <v>0</v>
      </c>
      <c r="AA301" s="59">
        <v>0</v>
      </c>
      <c r="AB301" s="59">
        <v>0</v>
      </c>
      <c r="AC301" s="59">
        <v>0</v>
      </c>
      <c r="AD301" s="59">
        <v>0</v>
      </c>
      <c r="AE301" s="59">
        <v>0</v>
      </c>
      <c r="AF301" s="59">
        <v>0</v>
      </c>
      <c r="AG301" s="59">
        <v>0</v>
      </c>
      <c r="AH301" s="59">
        <v>0</v>
      </c>
      <c r="AI301" s="59">
        <v>0</v>
      </c>
      <c r="AJ301" s="59">
        <v>0</v>
      </c>
      <c r="AK301" s="59">
        <v>0</v>
      </c>
      <c r="AL301" s="59">
        <v>-4.1909999999999996E-2</v>
      </c>
      <c r="AM301" s="59">
        <v>-4.1909999999999996E-2</v>
      </c>
    </row>
    <row r="302" spans="1:39">
      <c r="A302" s="65" t="s">
        <v>416</v>
      </c>
      <c r="B302" s="59">
        <v>-7113.5349900000001</v>
      </c>
      <c r="C302" s="59">
        <v>-15308.886349999999</v>
      </c>
      <c r="D302" s="59">
        <v>-3745.3815299999997</v>
      </c>
      <c r="E302" s="59">
        <v>-2297.2665999999999</v>
      </c>
      <c r="F302" s="59">
        <v>-43.25235</v>
      </c>
      <c r="G302" s="59">
        <v>-33.305109999999999</v>
      </c>
      <c r="H302" s="59">
        <v>-38.796169999999996</v>
      </c>
      <c r="I302" s="59">
        <v>-1637.0319999999999</v>
      </c>
      <c r="J302" s="59">
        <v>-121.36825999999999</v>
      </c>
      <c r="K302" s="59">
        <v>-794.66197</v>
      </c>
      <c r="L302" s="59">
        <v>-758.29552999999999</v>
      </c>
      <c r="M302" s="59">
        <v>-0.53727999999999998</v>
      </c>
      <c r="N302" s="59">
        <v>-137.65423999999999</v>
      </c>
      <c r="O302" s="59">
        <v>-506.97278999999997</v>
      </c>
      <c r="P302" s="59">
        <v>-122.10287</v>
      </c>
      <c r="Q302" s="59">
        <v>0</v>
      </c>
      <c r="R302" s="59">
        <v>-801.02915000000007</v>
      </c>
      <c r="S302" s="59">
        <v>0</v>
      </c>
      <c r="T302" s="59">
        <v>-120.95768</v>
      </c>
      <c r="U302" s="59">
        <v>-6.3367700000000005</v>
      </c>
      <c r="V302" s="59">
        <v>-0.39873999999999998</v>
      </c>
      <c r="W302" s="59">
        <v>-15.801120000000001</v>
      </c>
      <c r="X302" s="59">
        <v>-3901.4989700000001</v>
      </c>
      <c r="Y302" s="59">
        <v>-53.533619999999999</v>
      </c>
      <c r="Z302" s="59">
        <v>-161.37407000000002</v>
      </c>
      <c r="AA302" s="59">
        <v>-581.57573000000002</v>
      </c>
      <c r="AB302" s="59">
        <v>-189.90563</v>
      </c>
      <c r="AC302" s="59">
        <v>-637.50932</v>
      </c>
      <c r="AD302" s="59">
        <v>-215.93062</v>
      </c>
      <c r="AE302" s="59">
        <v>-76.229810000000001</v>
      </c>
      <c r="AF302" s="59">
        <v>-768.34743000000003</v>
      </c>
      <c r="AG302" s="59">
        <v>-12.075620000000001</v>
      </c>
      <c r="AH302" s="59">
        <v>-133.35364000000001</v>
      </c>
      <c r="AI302" s="59">
        <v>-43.835900000000002</v>
      </c>
      <c r="AJ302" s="59">
        <v>-7.1379999999999999E-2</v>
      </c>
      <c r="AK302" s="59">
        <v>-56.463740000000001</v>
      </c>
      <c r="AL302" s="59">
        <v>-583.52612999999997</v>
      </c>
      <c r="AM302" s="59">
        <v>-41018.803110000001</v>
      </c>
    </row>
    <row r="303" spans="1:39">
      <c r="A303" s="64" t="s">
        <v>1495</v>
      </c>
      <c r="B303" s="59">
        <v>0</v>
      </c>
      <c r="C303" s="59">
        <v>0</v>
      </c>
      <c r="D303" s="59">
        <v>0</v>
      </c>
      <c r="E303" s="59">
        <v>0</v>
      </c>
      <c r="F303" s="59">
        <v>0</v>
      </c>
      <c r="G303" s="59">
        <v>0</v>
      </c>
      <c r="H303" s="59">
        <v>0</v>
      </c>
      <c r="I303" s="59">
        <v>0</v>
      </c>
      <c r="J303" s="59">
        <v>0</v>
      </c>
      <c r="K303" s="59">
        <v>0</v>
      </c>
      <c r="L303" s="59">
        <v>0</v>
      </c>
      <c r="M303" s="59">
        <v>0</v>
      </c>
      <c r="N303" s="59">
        <v>0</v>
      </c>
      <c r="O303" s="59">
        <v>0</v>
      </c>
      <c r="P303" s="59">
        <v>0</v>
      </c>
      <c r="Q303" s="59">
        <v>0</v>
      </c>
      <c r="R303" s="59">
        <v>0</v>
      </c>
      <c r="S303" s="59">
        <v>0</v>
      </c>
      <c r="T303" s="59">
        <v>0</v>
      </c>
      <c r="U303" s="59">
        <v>0</v>
      </c>
      <c r="V303" s="59">
        <v>0</v>
      </c>
      <c r="W303" s="59">
        <v>0</v>
      </c>
      <c r="X303" s="59">
        <v>0</v>
      </c>
      <c r="Y303" s="59">
        <v>0</v>
      </c>
      <c r="Z303" s="59">
        <v>0</v>
      </c>
      <c r="AA303" s="59">
        <v>0</v>
      </c>
      <c r="AB303" s="59">
        <v>0</v>
      </c>
      <c r="AC303" s="59">
        <v>0</v>
      </c>
      <c r="AD303" s="59">
        <v>0</v>
      </c>
      <c r="AE303" s="59">
        <v>0</v>
      </c>
      <c r="AF303" s="59">
        <v>0</v>
      </c>
      <c r="AG303" s="59">
        <v>0</v>
      </c>
      <c r="AH303" s="59">
        <v>0</v>
      </c>
      <c r="AI303" s="59">
        <v>0</v>
      </c>
      <c r="AJ303" s="59">
        <v>0</v>
      </c>
      <c r="AK303" s="59">
        <v>0</v>
      </c>
      <c r="AL303" s="59">
        <v>0</v>
      </c>
      <c r="AM303" s="59">
        <v>0</v>
      </c>
    </row>
    <row r="304" spans="1:39">
      <c r="A304" s="65" t="s">
        <v>418</v>
      </c>
      <c r="B304" s="59">
        <v>0</v>
      </c>
      <c r="C304" s="59">
        <v>0</v>
      </c>
      <c r="D304" s="59">
        <v>0</v>
      </c>
      <c r="E304" s="59">
        <v>0</v>
      </c>
      <c r="F304" s="59">
        <v>0</v>
      </c>
      <c r="G304" s="59">
        <v>0</v>
      </c>
      <c r="H304" s="59">
        <v>0</v>
      </c>
      <c r="I304" s="59">
        <v>0</v>
      </c>
      <c r="J304" s="59">
        <v>0</v>
      </c>
      <c r="K304" s="59">
        <v>0</v>
      </c>
      <c r="L304" s="59">
        <v>0</v>
      </c>
      <c r="M304" s="59">
        <v>0</v>
      </c>
      <c r="N304" s="59">
        <v>0</v>
      </c>
      <c r="O304" s="59">
        <v>0</v>
      </c>
      <c r="P304" s="59">
        <v>0</v>
      </c>
      <c r="Q304" s="59">
        <v>0</v>
      </c>
      <c r="R304" s="59">
        <v>0</v>
      </c>
      <c r="S304" s="59">
        <v>0</v>
      </c>
      <c r="T304" s="59">
        <v>0</v>
      </c>
      <c r="U304" s="59">
        <v>0</v>
      </c>
      <c r="V304" s="59">
        <v>0</v>
      </c>
      <c r="W304" s="59">
        <v>0</v>
      </c>
      <c r="X304" s="59">
        <v>0</v>
      </c>
      <c r="Y304" s="59">
        <v>0</v>
      </c>
      <c r="Z304" s="59">
        <v>0</v>
      </c>
      <c r="AA304" s="59">
        <v>0</v>
      </c>
      <c r="AB304" s="59">
        <v>0</v>
      </c>
      <c r="AC304" s="59">
        <v>0</v>
      </c>
      <c r="AD304" s="59">
        <v>0</v>
      </c>
      <c r="AE304" s="59">
        <v>0</v>
      </c>
      <c r="AF304" s="59">
        <v>0</v>
      </c>
      <c r="AG304" s="59">
        <v>0</v>
      </c>
      <c r="AH304" s="59">
        <v>0</v>
      </c>
      <c r="AI304" s="59">
        <v>0</v>
      </c>
      <c r="AJ304" s="59">
        <v>0</v>
      </c>
      <c r="AK304" s="59">
        <v>0</v>
      </c>
      <c r="AL304" s="59">
        <v>0</v>
      </c>
      <c r="AM304" s="59">
        <v>0</v>
      </c>
    </row>
    <row r="305" spans="1:39">
      <c r="A305" s="391" t="s">
        <v>973</v>
      </c>
      <c r="B305" s="442">
        <v>42183.857080000002</v>
      </c>
      <c r="C305" s="442">
        <v>17922.533719999999</v>
      </c>
      <c r="D305" s="442">
        <v>34060.32819</v>
      </c>
      <c r="E305" s="442">
        <v>13405.331910000001</v>
      </c>
      <c r="F305" s="442">
        <v>6710.4532300000001</v>
      </c>
      <c r="G305" s="442">
        <v>5821.40841</v>
      </c>
      <c r="H305" s="442">
        <v>5505.7924499999999</v>
      </c>
      <c r="I305" s="442">
        <v>5827.0985099999998</v>
      </c>
      <c r="J305" s="442">
        <v>7014.5372699999998</v>
      </c>
      <c r="K305" s="442">
        <v>8646.4122100000004</v>
      </c>
      <c r="L305" s="442">
        <v>3959.8054700000002</v>
      </c>
      <c r="M305" s="442">
        <v>9082.5311000000002</v>
      </c>
      <c r="N305" s="442">
        <v>11197.625340000001</v>
      </c>
      <c r="O305" s="442">
        <v>6183.81387</v>
      </c>
      <c r="P305" s="442">
        <v>5773.98164</v>
      </c>
      <c r="Q305" s="442">
        <v>3702.79216</v>
      </c>
      <c r="R305" s="442">
        <v>2260.37968</v>
      </c>
      <c r="S305" s="442">
        <v>3137.0472300000001</v>
      </c>
      <c r="T305" s="442">
        <v>6941.7622799999999</v>
      </c>
      <c r="U305" s="442">
        <v>7974.2345700000005</v>
      </c>
      <c r="V305" s="442">
        <v>2159.7889300000002</v>
      </c>
      <c r="W305" s="442">
        <v>3401.8698599999998</v>
      </c>
      <c r="X305" s="442">
        <v>7113.6821900000004</v>
      </c>
      <c r="Y305" s="442">
        <v>4743.2968799999999</v>
      </c>
      <c r="Z305" s="442">
        <v>9297.5670399999999</v>
      </c>
      <c r="AA305" s="442">
        <v>3065.0590499999998</v>
      </c>
      <c r="AB305" s="442">
        <v>8311.0184300000001</v>
      </c>
      <c r="AC305" s="442">
        <v>11766.767820000001</v>
      </c>
      <c r="AD305" s="442">
        <v>4806.5032999999994</v>
      </c>
      <c r="AE305" s="442">
        <v>11987.79192</v>
      </c>
      <c r="AF305" s="442">
        <v>2230.2902999999997</v>
      </c>
      <c r="AG305" s="442">
        <v>2538.33311</v>
      </c>
      <c r="AH305" s="442">
        <v>2604.6235299999998</v>
      </c>
      <c r="AI305" s="442">
        <v>1243.3278500000001</v>
      </c>
      <c r="AJ305" s="442">
        <v>1482.5196599999999</v>
      </c>
      <c r="AK305" s="442">
        <v>1606.80666</v>
      </c>
      <c r="AL305" s="442">
        <v>5050.2479699999994</v>
      </c>
      <c r="AM305" s="442">
        <v>290721.22081999999</v>
      </c>
    </row>
    <row r="306" spans="1:39">
      <c r="A306" s="64" t="s">
        <v>419</v>
      </c>
      <c r="B306" s="59">
        <v>-52147.174340000005</v>
      </c>
      <c r="C306" s="59">
        <v>-13763.43729</v>
      </c>
      <c r="D306" s="59">
        <v>-32366.679899999999</v>
      </c>
      <c r="E306" s="59">
        <v>-12350.10644</v>
      </c>
      <c r="F306" s="59">
        <v>-5865.5382800000007</v>
      </c>
      <c r="G306" s="59">
        <v>-5405.7045699999999</v>
      </c>
      <c r="H306" s="59">
        <v>-4871.6409999999996</v>
      </c>
      <c r="I306" s="59">
        <v>-5759.6249500000004</v>
      </c>
      <c r="J306" s="59">
        <v>-6925.0163499999999</v>
      </c>
      <c r="K306" s="59">
        <v>-7452.7931200000003</v>
      </c>
      <c r="L306" s="59">
        <v>-4555.0214599999999</v>
      </c>
      <c r="M306" s="59">
        <v>-6521.1613799999996</v>
      </c>
      <c r="N306" s="59">
        <v>-9745.1674199999998</v>
      </c>
      <c r="O306" s="59">
        <v>-6109.7792300000001</v>
      </c>
      <c r="P306" s="59">
        <v>-4850.7232199999999</v>
      </c>
      <c r="Q306" s="59">
        <v>-3794.84825</v>
      </c>
      <c r="R306" s="59">
        <v>-3592.5737000000004</v>
      </c>
      <c r="S306" s="59">
        <v>-3522.7080599999999</v>
      </c>
      <c r="T306" s="59">
        <v>-5281.4624199999998</v>
      </c>
      <c r="U306" s="59">
        <v>-6696.3587200000002</v>
      </c>
      <c r="V306" s="59">
        <v>-2825.1962400000002</v>
      </c>
      <c r="W306" s="59">
        <v>-3746.1733399999998</v>
      </c>
      <c r="X306" s="59">
        <v>-6497.69092</v>
      </c>
      <c r="Y306" s="59">
        <v>-4753.3094099999998</v>
      </c>
      <c r="Z306" s="59">
        <v>-10426.87674</v>
      </c>
      <c r="AA306" s="59">
        <v>-4403.2175499999994</v>
      </c>
      <c r="AB306" s="59">
        <v>-7551.8757599999999</v>
      </c>
      <c r="AC306" s="59">
        <v>-11906.36858</v>
      </c>
      <c r="AD306" s="59">
        <v>-4659.7550899999997</v>
      </c>
      <c r="AE306" s="59">
        <v>-10910.9674</v>
      </c>
      <c r="AF306" s="59">
        <v>-1962.89985</v>
      </c>
      <c r="AG306" s="59">
        <v>-2608.8426800000002</v>
      </c>
      <c r="AH306" s="59">
        <v>-3064.6742100000001</v>
      </c>
      <c r="AI306" s="59">
        <v>-1404.0409</v>
      </c>
      <c r="AJ306" s="59">
        <v>-1820.78952</v>
      </c>
      <c r="AK306" s="59">
        <v>-975.65814</v>
      </c>
      <c r="AL306" s="59">
        <v>-5000.3137500000003</v>
      </c>
      <c r="AM306" s="59">
        <v>-286096.17018000002</v>
      </c>
    </row>
    <row r="307" spans="1:39">
      <c r="A307" s="64" t="s">
        <v>420</v>
      </c>
      <c r="B307" s="59">
        <v>-26400.506300000001</v>
      </c>
      <c r="C307" s="59">
        <v>-7945.4020599999994</v>
      </c>
      <c r="D307" s="59">
        <v>-17219.81813</v>
      </c>
      <c r="E307" s="59">
        <v>-6779.4279200000001</v>
      </c>
      <c r="F307" s="59">
        <v>-3658.5736299999999</v>
      </c>
      <c r="G307" s="59">
        <v>-3184.7350200000001</v>
      </c>
      <c r="H307" s="59">
        <v>-3314.64707</v>
      </c>
      <c r="I307" s="59">
        <v>-2762.9666699999998</v>
      </c>
      <c r="J307" s="59">
        <v>-4010.3561800000002</v>
      </c>
      <c r="K307" s="59">
        <v>-4384.8941699999996</v>
      </c>
      <c r="L307" s="59">
        <v>-2992.2819399999998</v>
      </c>
      <c r="M307" s="59">
        <v>-3886.01919</v>
      </c>
      <c r="N307" s="59">
        <v>-4754.7849400000005</v>
      </c>
      <c r="O307" s="59">
        <v>-4586.1351199999999</v>
      </c>
      <c r="P307" s="59">
        <v>-2738.4477299999999</v>
      </c>
      <c r="Q307" s="59">
        <v>-2335.2426499999997</v>
      </c>
      <c r="R307" s="59">
        <v>-2281.6486199999999</v>
      </c>
      <c r="S307" s="59">
        <v>-2099.3397200000004</v>
      </c>
      <c r="T307" s="59">
        <v>-3209.3038900000001</v>
      </c>
      <c r="U307" s="59">
        <v>-3828.3487</v>
      </c>
      <c r="V307" s="59">
        <v>-1923.7475099999999</v>
      </c>
      <c r="W307" s="59">
        <v>-2284.1967300000001</v>
      </c>
      <c r="X307" s="59">
        <v>-3920.7462599999999</v>
      </c>
      <c r="Y307" s="59">
        <v>-3069.98135</v>
      </c>
      <c r="Z307" s="59">
        <v>-5779.4438499999997</v>
      </c>
      <c r="AA307" s="59">
        <v>-2710.8655199999998</v>
      </c>
      <c r="AB307" s="59">
        <v>-4646.9535599999999</v>
      </c>
      <c r="AC307" s="59">
        <v>-7871.7285899999997</v>
      </c>
      <c r="AD307" s="59">
        <v>-3170.0239900000001</v>
      </c>
      <c r="AE307" s="59">
        <v>-5743.4254199999996</v>
      </c>
      <c r="AF307" s="59">
        <v>-1244.24883</v>
      </c>
      <c r="AG307" s="59">
        <v>-1784.09762</v>
      </c>
      <c r="AH307" s="59">
        <v>-1827.6804399999999</v>
      </c>
      <c r="AI307" s="59">
        <v>-889.46568000000002</v>
      </c>
      <c r="AJ307" s="59">
        <v>-1251.1634899999999</v>
      </c>
      <c r="AK307" s="59">
        <v>-657.15843999999993</v>
      </c>
      <c r="AL307" s="59">
        <v>-3096.2891199999999</v>
      </c>
      <c r="AM307" s="59">
        <v>-164244.09605000002</v>
      </c>
    </row>
    <row r="308" spans="1:39">
      <c r="A308" s="64" t="s">
        <v>421</v>
      </c>
      <c r="B308" s="59">
        <v>-5367.67724</v>
      </c>
      <c r="C308" s="59">
        <v>-1149.84042</v>
      </c>
      <c r="D308" s="59">
        <v>-3383.5423599999999</v>
      </c>
      <c r="E308" s="59">
        <v>-1553.01378</v>
      </c>
      <c r="F308" s="59">
        <v>-579.16557</v>
      </c>
      <c r="G308" s="59">
        <v>-471.32062999999999</v>
      </c>
      <c r="H308" s="59">
        <v>-435.00289000000004</v>
      </c>
      <c r="I308" s="59">
        <v>-790.90980000000002</v>
      </c>
      <c r="J308" s="59">
        <v>-559.66512</v>
      </c>
      <c r="K308" s="59">
        <v>-454.45197999999999</v>
      </c>
      <c r="L308" s="59">
        <v>-386.52339000000001</v>
      </c>
      <c r="M308" s="59">
        <v>-400.83898999999997</v>
      </c>
      <c r="N308" s="59">
        <v>-713.41631000000007</v>
      </c>
      <c r="O308" s="59">
        <v>-508.18218000000002</v>
      </c>
      <c r="P308" s="59">
        <v>-127.93469</v>
      </c>
      <c r="Q308" s="59">
        <v>-348.45612</v>
      </c>
      <c r="R308" s="59">
        <v>-313.39059999999995</v>
      </c>
      <c r="S308" s="59">
        <v>-306.03402</v>
      </c>
      <c r="T308" s="59">
        <v>-333.73187999999999</v>
      </c>
      <c r="U308" s="59">
        <v>-665.34893999999997</v>
      </c>
      <c r="V308" s="59">
        <v>-123.03402</v>
      </c>
      <c r="W308" s="59">
        <v>-343.60475000000002</v>
      </c>
      <c r="X308" s="59">
        <v>-348.52663000000001</v>
      </c>
      <c r="Y308" s="59">
        <v>-362.54376000000002</v>
      </c>
      <c r="Z308" s="59">
        <v>-1422.2902199999999</v>
      </c>
      <c r="AA308" s="59">
        <v>-306.75398999999999</v>
      </c>
      <c r="AB308" s="59">
        <v>-347.68688000000003</v>
      </c>
      <c r="AC308" s="59">
        <v>-516.78161</v>
      </c>
      <c r="AD308" s="59">
        <v>-299.98993999999999</v>
      </c>
      <c r="AE308" s="59">
        <v>-966.25495000000001</v>
      </c>
      <c r="AF308" s="59">
        <v>-100.03236</v>
      </c>
      <c r="AG308" s="59">
        <v>-139.06504000000001</v>
      </c>
      <c r="AH308" s="59">
        <v>-334.91371000000004</v>
      </c>
      <c r="AI308" s="59">
        <v>-133.07345000000001</v>
      </c>
      <c r="AJ308" s="59">
        <v>-184.15445000000003</v>
      </c>
      <c r="AK308" s="59">
        <v>-92.055960000000013</v>
      </c>
      <c r="AL308" s="59">
        <v>-325.00130999999999</v>
      </c>
      <c r="AM308" s="59">
        <v>-25194.209940000001</v>
      </c>
    </row>
    <row r="309" spans="1:39">
      <c r="A309" s="64" t="s">
        <v>422</v>
      </c>
      <c r="B309" s="59">
        <v>-4098.0413099999996</v>
      </c>
      <c r="C309" s="59">
        <v>-313.76576</v>
      </c>
      <c r="D309" s="59">
        <v>-223.34467999999998</v>
      </c>
      <c r="E309" s="59">
        <v>-136.54939000000002</v>
      </c>
      <c r="F309" s="59">
        <v>-75.377859999999998</v>
      </c>
      <c r="G309" s="59">
        <v>-49.701260000000005</v>
      </c>
      <c r="H309" s="59">
        <v>-44.397089999999999</v>
      </c>
      <c r="I309" s="59">
        <v>-75.872450000000001</v>
      </c>
      <c r="J309" s="59">
        <v>-118.69575999999999</v>
      </c>
      <c r="K309" s="59">
        <v>-53.696169999999995</v>
      </c>
      <c r="L309" s="59">
        <v>-66.74730000000001</v>
      </c>
      <c r="M309" s="59">
        <v>-57.497949999999996</v>
      </c>
      <c r="N309" s="59">
        <v>-526.66900999999996</v>
      </c>
      <c r="O309" s="59">
        <v>-102.24366000000001</v>
      </c>
      <c r="P309" s="59">
        <v>-181.68082000000001</v>
      </c>
      <c r="Q309" s="59">
        <v>-63.670879999999997</v>
      </c>
      <c r="R309" s="59">
        <v>-50.686129999999999</v>
      </c>
      <c r="S309" s="59">
        <v>-27.308529999999998</v>
      </c>
      <c r="T309" s="59">
        <v>-62.253949999999996</v>
      </c>
      <c r="U309" s="59">
        <v>-169.25178</v>
      </c>
      <c r="V309" s="59">
        <v>-72.526409999999998</v>
      </c>
      <c r="W309" s="59">
        <v>-31.39132</v>
      </c>
      <c r="X309" s="59">
        <v>-82.464320000000001</v>
      </c>
      <c r="Y309" s="59">
        <v>-54.254580000000004</v>
      </c>
      <c r="Z309" s="59">
        <v>-360.17574999999999</v>
      </c>
      <c r="AA309" s="59">
        <v>-57.749099999999999</v>
      </c>
      <c r="AB309" s="59">
        <v>-81.13421000000001</v>
      </c>
      <c r="AC309" s="59">
        <v>-327.98629</v>
      </c>
      <c r="AD309" s="59">
        <v>-27.946330000000003</v>
      </c>
      <c r="AE309" s="59">
        <v>-119.35458</v>
      </c>
      <c r="AF309" s="59">
        <v>-52.950139999999998</v>
      </c>
      <c r="AG309" s="59">
        <v>-20.442509999999999</v>
      </c>
      <c r="AH309" s="59">
        <v>-66.297660000000008</v>
      </c>
      <c r="AI309" s="59">
        <v>-22.659569999999999</v>
      </c>
      <c r="AJ309" s="59">
        <v>-44.480350000000001</v>
      </c>
      <c r="AK309" s="59">
        <v>-17.79973</v>
      </c>
      <c r="AL309" s="59">
        <v>-46.36768</v>
      </c>
      <c r="AM309" s="59">
        <v>-7983.4322699999993</v>
      </c>
    </row>
    <row r="310" spans="1:39">
      <c r="A310" s="64" t="s">
        <v>423</v>
      </c>
      <c r="B310" s="59">
        <v>-2307.0457799999999</v>
      </c>
      <c r="C310" s="59">
        <v>-209.29047</v>
      </c>
      <c r="D310" s="59">
        <v>-1577.1861000000001</v>
      </c>
      <c r="E310" s="59">
        <v>-374.63729000000001</v>
      </c>
      <c r="F310" s="59">
        <v>-84.575100000000006</v>
      </c>
      <c r="G310" s="59">
        <v>-92.444789999999998</v>
      </c>
      <c r="H310" s="59">
        <v>-54.669510000000002</v>
      </c>
      <c r="I310" s="59">
        <v>-112.32347999999999</v>
      </c>
      <c r="J310" s="59">
        <v>-165.54542000000001</v>
      </c>
      <c r="K310" s="59">
        <v>-108.27405</v>
      </c>
      <c r="L310" s="59">
        <v>-60.564800000000005</v>
      </c>
      <c r="M310" s="59">
        <v>-135.52722</v>
      </c>
      <c r="N310" s="59">
        <v>-174.65120999999999</v>
      </c>
      <c r="O310" s="59">
        <v>-89.024899999999988</v>
      </c>
      <c r="P310" s="59">
        <v>-225.31556</v>
      </c>
      <c r="Q310" s="59">
        <v>-123.67228999999999</v>
      </c>
      <c r="R310" s="59">
        <v>-72.539880000000011</v>
      </c>
      <c r="S310" s="59">
        <v>-122.20281</v>
      </c>
      <c r="T310" s="59">
        <v>-139.51224999999999</v>
      </c>
      <c r="U310" s="59">
        <v>-180.06704999999999</v>
      </c>
      <c r="V310" s="59">
        <v>-54.043599999999998</v>
      </c>
      <c r="W310" s="59">
        <v>-73.848219999999998</v>
      </c>
      <c r="X310" s="59">
        <v>-218.44905</v>
      </c>
      <c r="Y310" s="59">
        <v>-81.459389999999999</v>
      </c>
      <c r="Z310" s="59">
        <v>-115.96258</v>
      </c>
      <c r="AA310" s="59">
        <v>-81.20338000000001</v>
      </c>
      <c r="AB310" s="59">
        <v>-157.19548</v>
      </c>
      <c r="AC310" s="59">
        <v>-452.43333000000001</v>
      </c>
      <c r="AD310" s="59">
        <v>-133.37282000000002</v>
      </c>
      <c r="AE310" s="59">
        <v>-252.40126000000001</v>
      </c>
      <c r="AF310" s="59">
        <v>-19.589650000000002</v>
      </c>
      <c r="AG310" s="59">
        <v>-56.015929999999997</v>
      </c>
      <c r="AH310" s="59">
        <v>-72.576899999999995</v>
      </c>
      <c r="AI310" s="59">
        <v>-34.14123</v>
      </c>
      <c r="AJ310" s="59">
        <v>-45.059609999999999</v>
      </c>
      <c r="AK310" s="59">
        <v>-7.7950499999999998</v>
      </c>
      <c r="AL310" s="59">
        <v>-133.73671999999999</v>
      </c>
      <c r="AM310" s="59">
        <v>-8398.3541600000008</v>
      </c>
    </row>
    <row r="311" spans="1:39">
      <c r="A311" s="64" t="s">
        <v>424</v>
      </c>
      <c r="B311" s="59">
        <v>-1897.63552</v>
      </c>
      <c r="C311" s="59">
        <v>-837.66822000000002</v>
      </c>
      <c r="D311" s="59">
        <v>-1851.2857200000001</v>
      </c>
      <c r="E311" s="59">
        <v>-733.91889000000003</v>
      </c>
      <c r="F311" s="59">
        <v>-313.37200000000001</v>
      </c>
      <c r="G311" s="59">
        <v>-282.04624000000001</v>
      </c>
      <c r="H311" s="59">
        <v>-226.31227999999999</v>
      </c>
      <c r="I311" s="59">
        <v>-373.339</v>
      </c>
      <c r="J311" s="59">
        <v>-359.08627000000001</v>
      </c>
      <c r="K311" s="59">
        <v>-510.53100000000001</v>
      </c>
      <c r="L311" s="59">
        <v>-275.07943</v>
      </c>
      <c r="M311" s="59">
        <v>-412.86266999999998</v>
      </c>
      <c r="N311" s="59">
        <v>-513.77804000000003</v>
      </c>
      <c r="O311" s="59">
        <v>-77.653999999999996</v>
      </c>
      <c r="P311" s="59">
        <v>-271.06053000000003</v>
      </c>
      <c r="Q311" s="59">
        <v>-188.86666</v>
      </c>
      <c r="R311" s="59">
        <v>-166.32348999999999</v>
      </c>
      <c r="S311" s="59">
        <v>-150.5436</v>
      </c>
      <c r="T311" s="59">
        <v>-276.94042999999999</v>
      </c>
      <c r="U311" s="59">
        <v>-380.50503999999995</v>
      </c>
      <c r="V311" s="59">
        <v>-136.23827</v>
      </c>
      <c r="W311" s="59">
        <v>-191.46009000000001</v>
      </c>
      <c r="X311" s="59">
        <v>-464.20749999999998</v>
      </c>
      <c r="Y311" s="59">
        <v>-227.45865000000001</v>
      </c>
      <c r="Z311" s="59">
        <v>-488.28727000000003</v>
      </c>
      <c r="AA311" s="59">
        <v>-219.32</v>
      </c>
      <c r="AB311" s="59">
        <v>-504.64344</v>
      </c>
      <c r="AC311" s="59">
        <v>-524.49305000000004</v>
      </c>
      <c r="AD311" s="59">
        <v>-239.62864000000002</v>
      </c>
      <c r="AE311" s="59">
        <v>-531.36431000000005</v>
      </c>
      <c r="AF311" s="59">
        <v>-168.09645999999998</v>
      </c>
      <c r="AG311" s="59">
        <v>-114.99061</v>
      </c>
      <c r="AH311" s="59">
        <v>-152.10273000000001</v>
      </c>
      <c r="AI311" s="59">
        <v>-52.432199999999995</v>
      </c>
      <c r="AJ311" s="59">
        <v>-78.765110000000007</v>
      </c>
      <c r="AK311" s="59">
        <v>-57.366999999999997</v>
      </c>
      <c r="AL311" s="59">
        <v>-292.18306000000001</v>
      </c>
      <c r="AM311" s="59">
        <v>-14541.84742</v>
      </c>
    </row>
    <row r="312" spans="1:39">
      <c r="A312" s="64" t="s">
        <v>425</v>
      </c>
      <c r="B312" s="59">
        <v>-1398.9520600000001</v>
      </c>
      <c r="C312" s="59">
        <v>-282.17129</v>
      </c>
      <c r="D312" s="59">
        <v>-899.37338999999997</v>
      </c>
      <c r="E312" s="59">
        <v>-54.392580000000002</v>
      </c>
      <c r="F312" s="59">
        <v>-40.185580000000002</v>
      </c>
      <c r="G312" s="59">
        <v>-55.52834</v>
      </c>
      <c r="H312" s="59">
        <v>-31.397040000000001</v>
      </c>
      <c r="I312" s="59">
        <v>-120.40907000000001</v>
      </c>
      <c r="J312" s="59">
        <v>-90.90133999999999</v>
      </c>
      <c r="K312" s="59">
        <v>-91.827389999999994</v>
      </c>
      <c r="L312" s="59">
        <v>-28.065349999999999</v>
      </c>
      <c r="M312" s="59">
        <v>-38.390410000000003</v>
      </c>
      <c r="N312" s="59">
        <v>-18.708740000000002</v>
      </c>
      <c r="O312" s="59">
        <v>-16.307280000000002</v>
      </c>
      <c r="P312" s="59">
        <v>-73.748519999999999</v>
      </c>
      <c r="Q312" s="59">
        <v>-28.945119999999999</v>
      </c>
      <c r="R312" s="59">
        <v>-11.652809999999999</v>
      </c>
      <c r="S312" s="59">
        <v>-91.538920000000005</v>
      </c>
      <c r="T312" s="59">
        <v>-27.073180000000001</v>
      </c>
      <c r="U312" s="59">
        <v>-93.125169999999997</v>
      </c>
      <c r="V312" s="59">
        <v>-1.45</v>
      </c>
      <c r="W312" s="59">
        <v>-38.144559999999998</v>
      </c>
      <c r="X312" s="59">
        <v>-59.673079999999999</v>
      </c>
      <c r="Y312" s="59">
        <v>-105.19638</v>
      </c>
      <c r="Z312" s="59">
        <v>-104.24841000000001</v>
      </c>
      <c r="AA312" s="59">
        <v>-67.941850000000002</v>
      </c>
      <c r="AB312" s="59">
        <v>-27.907029999999999</v>
      </c>
      <c r="AC312" s="59">
        <v>-198.88682999999997</v>
      </c>
      <c r="AD312" s="59">
        <v>-34.898900000000005</v>
      </c>
      <c r="AE312" s="59">
        <v>-106.18369</v>
      </c>
      <c r="AF312" s="59">
        <v>-18.361240000000002</v>
      </c>
      <c r="AG312" s="59">
        <v>-11.06199</v>
      </c>
      <c r="AH312" s="59">
        <v>-47.519779999999997</v>
      </c>
      <c r="AI312" s="59">
        <v>-22.258700000000001</v>
      </c>
      <c r="AJ312" s="59">
        <v>-6.8084899999999999</v>
      </c>
      <c r="AK312" s="59">
        <v>-4.05335</v>
      </c>
      <c r="AL312" s="59">
        <v>-24.697179999999999</v>
      </c>
      <c r="AM312" s="59">
        <v>-4371.9850400000005</v>
      </c>
    </row>
    <row r="313" spans="1:39">
      <c r="A313" s="64" t="s">
        <v>426</v>
      </c>
      <c r="B313" s="59">
        <v>-2251.2844300000002</v>
      </c>
      <c r="C313" s="59">
        <v>-386.99147999999997</v>
      </c>
      <c r="D313" s="59">
        <v>-1093.37095</v>
      </c>
      <c r="E313" s="59">
        <v>-341.90896000000004</v>
      </c>
      <c r="F313" s="59">
        <v>-133.01756</v>
      </c>
      <c r="G313" s="59">
        <v>-138.60989000000001</v>
      </c>
      <c r="H313" s="59">
        <v>-150.29357999999999</v>
      </c>
      <c r="I313" s="59">
        <v>-231.22173000000001</v>
      </c>
      <c r="J313" s="59">
        <v>-275.60621000000003</v>
      </c>
      <c r="K313" s="59">
        <v>-402.27295000000004</v>
      </c>
      <c r="L313" s="59">
        <v>-97.905770000000004</v>
      </c>
      <c r="M313" s="59">
        <v>-175.91126</v>
      </c>
      <c r="N313" s="59">
        <v>-299.02969000000002</v>
      </c>
      <c r="O313" s="59">
        <v>-96.940479999999994</v>
      </c>
      <c r="P313" s="59">
        <v>-162.33123999999998</v>
      </c>
      <c r="Q313" s="59">
        <v>-80.665270000000007</v>
      </c>
      <c r="R313" s="59">
        <v>-112.37307000000001</v>
      </c>
      <c r="S313" s="59">
        <v>-104.98088</v>
      </c>
      <c r="T313" s="59">
        <v>-382.34726000000001</v>
      </c>
      <c r="U313" s="59">
        <v>-154.36679999999998</v>
      </c>
      <c r="V313" s="59">
        <v>-104.79531</v>
      </c>
      <c r="W313" s="59">
        <v>-97.027050000000003</v>
      </c>
      <c r="X313" s="59">
        <v>-124.26869000000001</v>
      </c>
      <c r="Y313" s="59">
        <v>-140.91602</v>
      </c>
      <c r="Z313" s="59">
        <v>-248.78327999999999</v>
      </c>
      <c r="AA313" s="59">
        <v>-70.939479999999989</v>
      </c>
      <c r="AB313" s="59">
        <v>-152.86415</v>
      </c>
      <c r="AC313" s="59">
        <v>-505.75028000000003</v>
      </c>
      <c r="AD313" s="59">
        <v>-104.77333</v>
      </c>
      <c r="AE313" s="59">
        <v>-383.77584000000002</v>
      </c>
      <c r="AF313" s="59">
        <v>-128.29420999999999</v>
      </c>
      <c r="AG313" s="59">
        <v>-62.18806</v>
      </c>
      <c r="AH313" s="59">
        <v>-128.52216999999999</v>
      </c>
      <c r="AI313" s="59">
        <v>-72.52176</v>
      </c>
      <c r="AJ313" s="59">
        <v>-24.38569</v>
      </c>
      <c r="AK313" s="59">
        <v>-23.359310000000001</v>
      </c>
      <c r="AL313" s="59">
        <v>-184.36048000000002</v>
      </c>
      <c r="AM313" s="59">
        <v>-9628.9545699999999</v>
      </c>
    </row>
    <row r="314" spans="1:39">
      <c r="A314" s="64" t="s">
        <v>427</v>
      </c>
      <c r="B314" s="59">
        <v>-333.69887</v>
      </c>
      <c r="C314" s="59">
        <v>-171.17529999999999</v>
      </c>
      <c r="D314" s="59">
        <v>-485.10447999999997</v>
      </c>
      <c r="E314" s="59">
        <v>-51.140689999999999</v>
      </c>
      <c r="F314" s="59">
        <v>-57.092699999999994</v>
      </c>
      <c r="G314" s="59">
        <v>-71.861999999999995</v>
      </c>
      <c r="H314" s="59">
        <v>-41.453679999999999</v>
      </c>
      <c r="I314" s="59">
        <v>-18.972330000000003</v>
      </c>
      <c r="J314" s="59">
        <v>-13.14259</v>
      </c>
      <c r="K314" s="59">
        <v>-136.22769</v>
      </c>
      <c r="L314" s="59">
        <v>-29.38064</v>
      </c>
      <c r="M314" s="59">
        <v>-32.678100000000001</v>
      </c>
      <c r="N314" s="59">
        <v>-67.485960000000006</v>
      </c>
      <c r="O314" s="59">
        <v>-13.916040000000001</v>
      </c>
      <c r="P314" s="59">
        <v>-63.824669999999998</v>
      </c>
      <c r="Q314" s="59">
        <v>-12.861499999999999</v>
      </c>
      <c r="R314" s="59">
        <v>-72.506520000000009</v>
      </c>
      <c r="S314" s="59">
        <v>-83.254229999999993</v>
      </c>
      <c r="T314" s="59">
        <v>-60.93526</v>
      </c>
      <c r="U314" s="59">
        <v>-22.777819999999998</v>
      </c>
      <c r="V314" s="59">
        <v>-12.209700000000002</v>
      </c>
      <c r="W314" s="59">
        <v>-22.939160000000001</v>
      </c>
      <c r="X314" s="59">
        <v>-33.77431</v>
      </c>
      <c r="Y314" s="59">
        <v>-22.725770000000001</v>
      </c>
      <c r="Z314" s="59">
        <v>-96.385919999999999</v>
      </c>
      <c r="AA314" s="59">
        <v>-76.612130000000008</v>
      </c>
      <c r="AB314" s="59">
        <v>-11.209250000000001</v>
      </c>
      <c r="AC314" s="59">
        <v>-124.679</v>
      </c>
      <c r="AD314" s="59">
        <v>-21.686720000000001</v>
      </c>
      <c r="AE314" s="59">
        <v>-180.61814999999999</v>
      </c>
      <c r="AF314" s="59">
        <v>-20.27421</v>
      </c>
      <c r="AG314" s="59">
        <v>-48.895580000000002</v>
      </c>
      <c r="AH314" s="59">
        <v>-7.0926200000000001</v>
      </c>
      <c r="AI314" s="59">
        <v>-26.284310000000001</v>
      </c>
      <c r="AJ314" s="59">
        <v>-9.730459999999999</v>
      </c>
      <c r="AK314" s="59">
        <v>0</v>
      </c>
      <c r="AL314" s="59">
        <v>-55.336910000000003</v>
      </c>
      <c r="AM314" s="59">
        <v>-2609.9452700000002</v>
      </c>
    </row>
    <row r="315" spans="1:39">
      <c r="A315" s="65" t="s">
        <v>428</v>
      </c>
      <c r="B315" s="59">
        <v>-8092.3328300000003</v>
      </c>
      <c r="C315" s="59">
        <v>-2467.13229</v>
      </c>
      <c r="D315" s="59">
        <v>-5633.65409</v>
      </c>
      <c r="E315" s="59">
        <v>-2325.1169399999999</v>
      </c>
      <c r="F315" s="59">
        <v>-924.17827999999997</v>
      </c>
      <c r="G315" s="59">
        <v>-1059.4563999999998</v>
      </c>
      <c r="H315" s="59">
        <v>-573.46785999999997</v>
      </c>
      <c r="I315" s="59">
        <v>-1273.61042</v>
      </c>
      <c r="J315" s="59">
        <v>-1332.01746</v>
      </c>
      <c r="K315" s="59">
        <v>-1310.61772</v>
      </c>
      <c r="L315" s="59">
        <v>-618.47284000000002</v>
      </c>
      <c r="M315" s="59">
        <v>-1381.43559</v>
      </c>
      <c r="N315" s="59">
        <v>-2676.6435200000001</v>
      </c>
      <c r="O315" s="59">
        <v>-619.37556999999993</v>
      </c>
      <c r="P315" s="59">
        <v>-1006.37946</v>
      </c>
      <c r="Q315" s="59">
        <v>-612.46776</v>
      </c>
      <c r="R315" s="59">
        <v>-511.45258000000001</v>
      </c>
      <c r="S315" s="59">
        <v>-537.50535000000002</v>
      </c>
      <c r="T315" s="59">
        <v>-789.36431999999991</v>
      </c>
      <c r="U315" s="59">
        <v>-1202.5674199999999</v>
      </c>
      <c r="V315" s="59">
        <v>-397.15141999999997</v>
      </c>
      <c r="W315" s="59">
        <v>-663.56146000000001</v>
      </c>
      <c r="X315" s="59">
        <v>-1245.5810800000002</v>
      </c>
      <c r="Y315" s="59">
        <v>-688.77350999999999</v>
      </c>
      <c r="Z315" s="59">
        <v>-1811.29946</v>
      </c>
      <c r="AA315" s="59">
        <v>-811.83209999999997</v>
      </c>
      <c r="AB315" s="59">
        <v>-1622.2817600000001</v>
      </c>
      <c r="AC315" s="59">
        <v>-1383.6296</v>
      </c>
      <c r="AD315" s="59">
        <v>-627.43442000000005</v>
      </c>
      <c r="AE315" s="59">
        <v>-2627.5892000000003</v>
      </c>
      <c r="AF315" s="59">
        <v>-211.05275</v>
      </c>
      <c r="AG315" s="59">
        <v>-372.08534000000003</v>
      </c>
      <c r="AH315" s="59">
        <v>-427.96820000000002</v>
      </c>
      <c r="AI315" s="59">
        <v>-151.20400000000001</v>
      </c>
      <c r="AJ315" s="59">
        <v>-176.24187000000001</v>
      </c>
      <c r="AK315" s="59">
        <v>-116.0693</v>
      </c>
      <c r="AL315" s="59">
        <v>-842.34129000000007</v>
      </c>
      <c r="AM315" s="59">
        <v>-49123.345460000004</v>
      </c>
    </row>
    <row r="316" spans="1:39">
      <c r="A316" s="391" t="s">
        <v>972</v>
      </c>
      <c r="B316" s="442">
        <v>-9963.3172599999998</v>
      </c>
      <c r="C316" s="442">
        <v>4159.0964300000005</v>
      </c>
      <c r="D316" s="442">
        <v>1693.6482900000001</v>
      </c>
      <c r="E316" s="442">
        <v>1055.2254699999999</v>
      </c>
      <c r="F316" s="442">
        <v>844.91494999999998</v>
      </c>
      <c r="G316" s="442">
        <v>415.70384000000001</v>
      </c>
      <c r="H316" s="442">
        <v>634.15144999999995</v>
      </c>
      <c r="I316" s="442">
        <v>67.473559999999992</v>
      </c>
      <c r="J316" s="442">
        <v>89.520920000000004</v>
      </c>
      <c r="K316" s="442">
        <v>1193.6190900000001</v>
      </c>
      <c r="L316" s="442">
        <v>-595.21599000000003</v>
      </c>
      <c r="M316" s="442">
        <v>2561.3697200000001</v>
      </c>
      <c r="N316" s="442">
        <v>1452.4579199999998</v>
      </c>
      <c r="O316" s="442">
        <v>74.034639999999996</v>
      </c>
      <c r="P316" s="442">
        <v>923.25842</v>
      </c>
      <c r="Q316" s="442">
        <v>-92.056089999999998</v>
      </c>
      <c r="R316" s="442">
        <v>-1332.1940199999999</v>
      </c>
      <c r="S316" s="442">
        <v>-385.66083000000003</v>
      </c>
      <c r="T316" s="442">
        <v>1660.2998600000001</v>
      </c>
      <c r="U316" s="442">
        <v>1277.8758500000001</v>
      </c>
      <c r="V316" s="442">
        <v>-665.40731000000005</v>
      </c>
      <c r="W316" s="442">
        <v>-344.30347999999998</v>
      </c>
      <c r="X316" s="442">
        <v>615.99126999999999</v>
      </c>
      <c r="Y316" s="442">
        <v>-10.01253</v>
      </c>
      <c r="Z316" s="442">
        <v>-1129.3097</v>
      </c>
      <c r="AA316" s="442">
        <v>-1338.1585</v>
      </c>
      <c r="AB316" s="442">
        <v>759.14267000000007</v>
      </c>
      <c r="AC316" s="442">
        <v>-139.60076000000001</v>
      </c>
      <c r="AD316" s="442">
        <v>146.74821</v>
      </c>
      <c r="AE316" s="442">
        <v>1076.8245200000001</v>
      </c>
      <c r="AF316" s="442">
        <v>267.39044999999999</v>
      </c>
      <c r="AG316" s="442">
        <v>-70.509570000000011</v>
      </c>
      <c r="AH316" s="442">
        <v>-460.05068</v>
      </c>
      <c r="AI316" s="442">
        <v>-160.71304999999998</v>
      </c>
      <c r="AJ316" s="442">
        <v>-338.26985999999999</v>
      </c>
      <c r="AK316" s="442">
        <v>631.14851999999996</v>
      </c>
      <c r="AL316" s="442">
        <v>49.934220000000003</v>
      </c>
      <c r="AM316" s="442">
        <v>4625.0506399999995</v>
      </c>
    </row>
    <row r="317" spans="1:39">
      <c r="A317" s="65" t="s">
        <v>429</v>
      </c>
      <c r="B317" s="59">
        <v>26.16244</v>
      </c>
      <c r="C317" s="59">
        <v>52.084669999999996</v>
      </c>
      <c r="D317" s="59">
        <v>0</v>
      </c>
      <c r="E317" s="59">
        <v>0</v>
      </c>
      <c r="F317" s="59">
        <v>0</v>
      </c>
      <c r="G317" s="59">
        <v>0</v>
      </c>
      <c r="H317" s="59">
        <v>-0.77760000000000007</v>
      </c>
      <c r="I317" s="59">
        <v>0</v>
      </c>
      <c r="J317" s="59">
        <v>0</v>
      </c>
      <c r="K317" s="59">
        <v>3.2000000000000003E-4</v>
      </c>
      <c r="L317" s="59">
        <v>0</v>
      </c>
      <c r="M317" s="59">
        <v>0</v>
      </c>
      <c r="N317" s="59">
        <v>0.88423000000000007</v>
      </c>
      <c r="O317" s="59">
        <v>0</v>
      </c>
      <c r="P317" s="59">
        <v>0.24434999999999998</v>
      </c>
      <c r="Q317" s="59">
        <v>5.7999999999999996E-3</v>
      </c>
      <c r="R317" s="59">
        <v>0.23755000000000001</v>
      </c>
      <c r="S317" s="59">
        <v>3.4587800000000004</v>
      </c>
      <c r="T317" s="59">
        <v>2.9999999999999997E-5</v>
      </c>
      <c r="U317" s="59">
        <v>-23.296759999999999</v>
      </c>
      <c r="V317" s="59">
        <v>0</v>
      </c>
      <c r="W317" s="59">
        <v>0</v>
      </c>
      <c r="X317" s="59">
        <v>58.636870000000002</v>
      </c>
      <c r="Y317" s="59">
        <v>0</v>
      </c>
      <c r="Z317" s="59">
        <v>0</v>
      </c>
      <c r="AA317" s="59">
        <v>0.22231999999999999</v>
      </c>
      <c r="AB317" s="59">
        <v>0.5608200000000001</v>
      </c>
      <c r="AC317" s="59">
        <v>3.0200000000000001E-3</v>
      </c>
      <c r="AD317" s="59">
        <v>0</v>
      </c>
      <c r="AE317" s="59">
        <v>0</v>
      </c>
      <c r="AF317" s="59">
        <v>0</v>
      </c>
      <c r="AG317" s="59">
        <v>4.9699999999999996E-3</v>
      </c>
      <c r="AH317" s="59">
        <v>1.2099999999999999E-3</v>
      </c>
      <c r="AI317" s="59">
        <v>0</v>
      </c>
      <c r="AJ317" s="59">
        <v>3.9199999999999999E-3</v>
      </c>
      <c r="AK317" s="59">
        <v>0</v>
      </c>
      <c r="AL317" s="59">
        <v>0</v>
      </c>
      <c r="AM317" s="59">
        <v>118.43694000000001</v>
      </c>
    </row>
    <row r="318" spans="1:39">
      <c r="A318" s="65" t="s">
        <v>430</v>
      </c>
      <c r="B318" s="59">
        <v>26.151769999999999</v>
      </c>
      <c r="C318" s="59">
        <v>52.084669999999996</v>
      </c>
      <c r="D318" s="59">
        <v>0</v>
      </c>
      <c r="E318" s="59">
        <v>0</v>
      </c>
      <c r="F318" s="59">
        <v>0</v>
      </c>
      <c r="G318" s="59">
        <v>0</v>
      </c>
      <c r="H318" s="59">
        <v>-0.77760000000000007</v>
      </c>
      <c r="I318" s="59">
        <v>0</v>
      </c>
      <c r="J318" s="59">
        <v>0</v>
      </c>
      <c r="K318" s="59">
        <v>3.2000000000000003E-4</v>
      </c>
      <c r="L318" s="59">
        <v>0</v>
      </c>
      <c r="M318" s="59">
        <v>0</v>
      </c>
      <c r="N318" s="59">
        <v>2.1700000000000001E-3</v>
      </c>
      <c r="O318" s="59">
        <v>0</v>
      </c>
      <c r="P318" s="59">
        <v>0.24434999999999998</v>
      </c>
      <c r="Q318" s="59">
        <v>5.7999999999999996E-3</v>
      </c>
      <c r="R318" s="59">
        <v>0.20959999999999998</v>
      </c>
      <c r="S318" s="59">
        <v>3.4587800000000004</v>
      </c>
      <c r="T318" s="59">
        <v>2.9999999999999997E-5</v>
      </c>
      <c r="U318" s="59">
        <v>-23.296759999999999</v>
      </c>
      <c r="V318" s="59">
        <v>0</v>
      </c>
      <c r="W318" s="59">
        <v>0</v>
      </c>
      <c r="X318" s="59">
        <v>58.636870000000002</v>
      </c>
      <c r="Y318" s="59">
        <v>0</v>
      </c>
      <c r="Z318" s="59">
        <v>0</v>
      </c>
      <c r="AA318" s="59">
        <v>0.22231999999999999</v>
      </c>
      <c r="AB318" s="59">
        <v>0.5608200000000001</v>
      </c>
      <c r="AC318" s="59">
        <v>3.0200000000000001E-3</v>
      </c>
      <c r="AD318" s="59">
        <v>0</v>
      </c>
      <c r="AE318" s="59">
        <v>0</v>
      </c>
      <c r="AF318" s="59">
        <v>0</v>
      </c>
      <c r="AG318" s="59">
        <v>4.9699999999999996E-3</v>
      </c>
      <c r="AH318" s="59">
        <v>1.2099999999999999E-3</v>
      </c>
      <c r="AI318" s="59">
        <v>0</v>
      </c>
      <c r="AJ318" s="59">
        <v>3.9199999999999999E-3</v>
      </c>
      <c r="AK318" s="59">
        <v>0</v>
      </c>
      <c r="AL318" s="59">
        <v>0</v>
      </c>
      <c r="AM318" s="59">
        <v>117.51625999999999</v>
      </c>
    </row>
    <row r="319" spans="1:39">
      <c r="A319" s="65" t="s">
        <v>431</v>
      </c>
      <c r="B319" s="59">
        <v>1.0670000000000001E-2</v>
      </c>
      <c r="C319" s="59">
        <v>0</v>
      </c>
      <c r="D319" s="59">
        <v>0</v>
      </c>
      <c r="E319" s="59">
        <v>0</v>
      </c>
      <c r="F319" s="59">
        <v>0</v>
      </c>
      <c r="G319" s="59">
        <v>0</v>
      </c>
      <c r="H319" s="59">
        <v>0</v>
      </c>
      <c r="I319" s="59">
        <v>0</v>
      </c>
      <c r="J319" s="59">
        <v>0</v>
      </c>
      <c r="K319" s="59">
        <v>0</v>
      </c>
      <c r="L319" s="59">
        <v>0</v>
      </c>
      <c r="M319" s="59">
        <v>0</v>
      </c>
      <c r="N319" s="59">
        <v>0.88205999999999996</v>
      </c>
      <c r="O319" s="59">
        <v>0</v>
      </c>
      <c r="P319" s="59">
        <v>0</v>
      </c>
      <c r="Q319" s="59">
        <v>0</v>
      </c>
      <c r="R319" s="59">
        <v>2.7949999999999999E-2</v>
      </c>
      <c r="S319" s="59">
        <v>0</v>
      </c>
      <c r="T319" s="59">
        <v>0</v>
      </c>
      <c r="U319" s="59">
        <v>0</v>
      </c>
      <c r="V319" s="59">
        <v>0</v>
      </c>
      <c r="W319" s="59">
        <v>0</v>
      </c>
      <c r="X319" s="59">
        <v>0</v>
      </c>
      <c r="Y319" s="59">
        <v>0</v>
      </c>
      <c r="Z319" s="59">
        <v>0</v>
      </c>
      <c r="AA319" s="59">
        <v>0</v>
      </c>
      <c r="AB319" s="59">
        <v>0</v>
      </c>
      <c r="AC319" s="59">
        <v>0</v>
      </c>
      <c r="AD319" s="59">
        <v>0</v>
      </c>
      <c r="AE319" s="59">
        <v>0</v>
      </c>
      <c r="AF319" s="59">
        <v>0</v>
      </c>
      <c r="AG319" s="59">
        <v>0</v>
      </c>
      <c r="AH319" s="59">
        <v>0</v>
      </c>
      <c r="AI319" s="59">
        <v>0</v>
      </c>
      <c r="AJ319" s="59">
        <v>0</v>
      </c>
      <c r="AK319" s="59">
        <v>0</v>
      </c>
      <c r="AL319" s="59">
        <v>0</v>
      </c>
      <c r="AM319" s="59">
        <v>0.92067999999999994</v>
      </c>
    </row>
    <row r="320" spans="1:39">
      <c r="A320" s="65" t="s">
        <v>432</v>
      </c>
      <c r="B320" s="59">
        <v>-7.1673100000000005</v>
      </c>
      <c r="C320" s="59">
        <v>-1.19126</v>
      </c>
      <c r="D320" s="59">
        <v>0</v>
      </c>
      <c r="E320" s="59">
        <v>0</v>
      </c>
      <c r="F320" s="59">
        <v>-9.640000000000001E-3</v>
      </c>
      <c r="G320" s="59">
        <v>0</v>
      </c>
      <c r="H320" s="59">
        <v>5.9999999999999995E-4</v>
      </c>
      <c r="I320" s="59">
        <v>0</v>
      </c>
      <c r="J320" s="59">
        <v>0</v>
      </c>
      <c r="K320" s="59">
        <v>3.5999999999999997E-4</v>
      </c>
      <c r="L320" s="59">
        <v>0</v>
      </c>
      <c r="M320" s="59">
        <v>0</v>
      </c>
      <c r="N320" s="59">
        <v>-4.6460900000000001</v>
      </c>
      <c r="O320" s="59">
        <v>0</v>
      </c>
      <c r="P320" s="59">
        <v>0</v>
      </c>
      <c r="Q320" s="59">
        <v>0</v>
      </c>
      <c r="R320" s="59">
        <v>-3.3500000000000001E-3</v>
      </c>
      <c r="S320" s="59">
        <v>0</v>
      </c>
      <c r="T320" s="59">
        <v>-1.0000000000000001E-5</v>
      </c>
      <c r="U320" s="59">
        <v>17.60022</v>
      </c>
      <c r="V320" s="59">
        <v>0</v>
      </c>
      <c r="W320" s="59">
        <v>0</v>
      </c>
      <c r="X320" s="59">
        <v>-0.12337999999999999</v>
      </c>
      <c r="Y320" s="59">
        <v>0</v>
      </c>
      <c r="Z320" s="59">
        <v>0</v>
      </c>
      <c r="AA320" s="59">
        <v>-3.9282499999999998</v>
      </c>
      <c r="AB320" s="59">
        <v>3.2400000000000003E-3</v>
      </c>
      <c r="AC320" s="59">
        <v>1.07E-3</v>
      </c>
      <c r="AD320" s="59">
        <v>0</v>
      </c>
      <c r="AE320" s="59">
        <v>0</v>
      </c>
      <c r="AF320" s="59">
        <v>-9.1599999999999997E-3</v>
      </c>
      <c r="AG320" s="59">
        <v>-5.77E-3</v>
      </c>
      <c r="AH320" s="59">
        <v>4.7999999999999996E-4</v>
      </c>
      <c r="AI320" s="59">
        <v>0</v>
      </c>
      <c r="AJ320" s="59">
        <v>-0.23566999999999999</v>
      </c>
      <c r="AK320" s="59">
        <v>0</v>
      </c>
      <c r="AL320" s="59">
        <v>0</v>
      </c>
      <c r="AM320" s="59">
        <v>0.28608</v>
      </c>
    </row>
    <row r="321" spans="1:39">
      <c r="A321" s="65" t="s">
        <v>433</v>
      </c>
      <c r="B321" s="59">
        <v>-7.1648000000000005</v>
      </c>
      <c r="C321" s="59">
        <v>-1.19126</v>
      </c>
      <c r="D321" s="59">
        <v>0</v>
      </c>
      <c r="E321" s="59">
        <v>0</v>
      </c>
      <c r="F321" s="59">
        <v>-9.640000000000001E-3</v>
      </c>
      <c r="G321" s="59">
        <v>0</v>
      </c>
      <c r="H321" s="59">
        <v>5.9999999999999995E-4</v>
      </c>
      <c r="I321" s="59">
        <v>0</v>
      </c>
      <c r="J321" s="59">
        <v>0</v>
      </c>
      <c r="K321" s="59">
        <v>3.5999999999999997E-4</v>
      </c>
      <c r="L321" s="59">
        <v>0</v>
      </c>
      <c r="M321" s="59">
        <v>0</v>
      </c>
      <c r="N321" s="59">
        <v>-4.6460900000000001</v>
      </c>
      <c r="O321" s="59">
        <v>0</v>
      </c>
      <c r="P321" s="59">
        <v>0</v>
      </c>
      <c r="Q321" s="59">
        <v>0</v>
      </c>
      <c r="R321" s="59">
        <v>-3.3500000000000001E-3</v>
      </c>
      <c r="S321" s="59">
        <v>0</v>
      </c>
      <c r="T321" s="59">
        <v>-1.0000000000000001E-5</v>
      </c>
      <c r="U321" s="59">
        <v>0</v>
      </c>
      <c r="V321" s="59">
        <v>0</v>
      </c>
      <c r="W321" s="59">
        <v>0</v>
      </c>
      <c r="X321" s="59">
        <v>-0.12337999999999999</v>
      </c>
      <c r="Y321" s="59">
        <v>0</v>
      </c>
      <c r="Z321" s="59">
        <v>0</v>
      </c>
      <c r="AA321" s="59">
        <v>-3.9282499999999998</v>
      </c>
      <c r="AB321" s="59">
        <v>3.2400000000000003E-3</v>
      </c>
      <c r="AC321" s="59">
        <v>1.07E-3</v>
      </c>
      <c r="AD321" s="59">
        <v>0</v>
      </c>
      <c r="AE321" s="59">
        <v>0</v>
      </c>
      <c r="AF321" s="59">
        <v>-9.1599999999999997E-3</v>
      </c>
      <c r="AG321" s="59">
        <v>-5.77E-3</v>
      </c>
      <c r="AH321" s="59">
        <v>4.7999999999999996E-4</v>
      </c>
      <c r="AI321" s="59">
        <v>0</v>
      </c>
      <c r="AJ321" s="59">
        <v>-0.23566999999999999</v>
      </c>
      <c r="AK321" s="59">
        <v>0</v>
      </c>
      <c r="AL321" s="59">
        <v>0</v>
      </c>
      <c r="AM321" s="59">
        <v>-17.311630000000001</v>
      </c>
    </row>
    <row r="322" spans="1:39">
      <c r="A322" s="65" t="s">
        <v>434</v>
      </c>
      <c r="B322" s="59">
        <v>-2.5099999999999996E-3</v>
      </c>
      <c r="C322" s="59">
        <v>0</v>
      </c>
      <c r="D322" s="59">
        <v>0</v>
      </c>
      <c r="E322" s="59">
        <v>0</v>
      </c>
      <c r="F322" s="59">
        <v>0</v>
      </c>
      <c r="G322" s="59">
        <v>0</v>
      </c>
      <c r="H322" s="59">
        <v>0</v>
      </c>
      <c r="I322" s="59">
        <v>0</v>
      </c>
      <c r="J322" s="59">
        <v>0</v>
      </c>
      <c r="K322" s="59">
        <v>0</v>
      </c>
      <c r="L322" s="59">
        <v>0</v>
      </c>
      <c r="M322" s="59">
        <v>0</v>
      </c>
      <c r="N322" s="59">
        <v>0</v>
      </c>
      <c r="O322" s="59">
        <v>0</v>
      </c>
      <c r="P322" s="59">
        <v>0</v>
      </c>
      <c r="Q322" s="59">
        <v>0</v>
      </c>
      <c r="R322" s="59">
        <v>0</v>
      </c>
      <c r="S322" s="59">
        <v>0</v>
      </c>
      <c r="T322" s="59">
        <v>0</v>
      </c>
      <c r="U322" s="59">
        <v>17.60022</v>
      </c>
      <c r="V322" s="59">
        <v>0</v>
      </c>
      <c r="W322" s="59">
        <v>0</v>
      </c>
      <c r="X322" s="59">
        <v>0</v>
      </c>
      <c r="Y322" s="59">
        <v>0</v>
      </c>
      <c r="Z322" s="59">
        <v>0</v>
      </c>
      <c r="AA322" s="59">
        <v>0</v>
      </c>
      <c r="AB322" s="59">
        <v>0</v>
      </c>
      <c r="AC322" s="59">
        <v>0</v>
      </c>
      <c r="AD322" s="59">
        <v>0</v>
      </c>
      <c r="AE322" s="59">
        <v>0</v>
      </c>
      <c r="AF322" s="59">
        <v>0</v>
      </c>
      <c r="AG322" s="59">
        <v>0</v>
      </c>
      <c r="AH322" s="59">
        <v>0</v>
      </c>
      <c r="AI322" s="59">
        <v>0</v>
      </c>
      <c r="AJ322" s="59">
        <v>0</v>
      </c>
      <c r="AK322" s="59">
        <v>0</v>
      </c>
      <c r="AL322" s="59">
        <v>0</v>
      </c>
      <c r="AM322" s="59">
        <v>17.597709999999999</v>
      </c>
    </row>
    <row r="323" spans="1:39">
      <c r="A323" s="155" t="s">
        <v>1240</v>
      </c>
      <c r="B323" s="442">
        <v>-9944.3221300000005</v>
      </c>
      <c r="C323" s="442">
        <v>4209.9898400000002</v>
      </c>
      <c r="D323" s="442">
        <v>1693.6482900000001</v>
      </c>
      <c r="E323" s="442">
        <v>1055.2254699999999</v>
      </c>
      <c r="F323" s="442">
        <v>844.9053100000001</v>
      </c>
      <c r="G323" s="442">
        <v>415.70384000000001</v>
      </c>
      <c r="H323" s="442">
        <v>633.37444999999991</v>
      </c>
      <c r="I323" s="442">
        <v>67.473559999999992</v>
      </c>
      <c r="J323" s="442">
        <v>89.520920000000004</v>
      </c>
      <c r="K323" s="442">
        <v>1193.61977</v>
      </c>
      <c r="L323" s="442">
        <v>-595.21599000000003</v>
      </c>
      <c r="M323" s="442">
        <v>2561.3697200000001</v>
      </c>
      <c r="N323" s="442">
        <v>1448.69606</v>
      </c>
      <c r="O323" s="442">
        <v>74.034639999999996</v>
      </c>
      <c r="P323" s="442">
        <v>923.50277000000006</v>
      </c>
      <c r="Q323" s="442">
        <v>-92.05028999999999</v>
      </c>
      <c r="R323" s="442">
        <v>-1331.95982</v>
      </c>
      <c r="S323" s="442">
        <v>-382.20204999999999</v>
      </c>
      <c r="T323" s="442">
        <v>1660.2998799999998</v>
      </c>
      <c r="U323" s="442">
        <v>1272.17931</v>
      </c>
      <c r="V323" s="442">
        <v>-665.40731000000005</v>
      </c>
      <c r="W323" s="442">
        <v>-344.30347999999998</v>
      </c>
      <c r="X323" s="442">
        <v>674.50476000000003</v>
      </c>
      <c r="Y323" s="442">
        <v>-10.01253</v>
      </c>
      <c r="Z323" s="442">
        <v>-1129.3097</v>
      </c>
      <c r="AA323" s="442">
        <v>-1341.8644299999999</v>
      </c>
      <c r="AB323" s="442">
        <v>759.70672999999999</v>
      </c>
      <c r="AC323" s="442">
        <v>-139.59667000000002</v>
      </c>
      <c r="AD323" s="442">
        <v>146.74821</v>
      </c>
      <c r="AE323" s="442">
        <v>1076.8245200000001</v>
      </c>
      <c r="AF323" s="442">
        <v>267.38128999999998</v>
      </c>
      <c r="AG323" s="442">
        <v>-70.510369999999995</v>
      </c>
      <c r="AH323" s="442">
        <v>-460.04899</v>
      </c>
      <c r="AI323" s="442">
        <v>-160.71304999999998</v>
      </c>
      <c r="AJ323" s="442">
        <v>-338.50160999999997</v>
      </c>
      <c r="AK323" s="442">
        <v>631.14851999999996</v>
      </c>
      <c r="AL323" s="442">
        <v>49.934220000000003</v>
      </c>
      <c r="AM323" s="442">
        <v>4743.7736599999998</v>
      </c>
    </row>
    <row r="324" spans="1:39">
      <c r="A324" s="65" t="s">
        <v>435</v>
      </c>
      <c r="B324" s="59">
        <v>0</v>
      </c>
      <c r="C324" s="59">
        <v>8.56</v>
      </c>
      <c r="D324" s="59">
        <v>0</v>
      </c>
      <c r="E324" s="59">
        <v>0.46486</v>
      </c>
      <c r="F324" s="59">
        <v>0.83650999999999998</v>
      </c>
      <c r="G324" s="59">
        <v>0</v>
      </c>
      <c r="H324" s="59">
        <v>0</v>
      </c>
      <c r="I324" s="59">
        <v>0.35931000000000002</v>
      </c>
      <c r="J324" s="59">
        <v>2.4316500000000003</v>
      </c>
      <c r="K324" s="59">
        <v>0</v>
      </c>
      <c r="L324" s="59">
        <v>0</v>
      </c>
      <c r="M324" s="59">
        <v>0</v>
      </c>
      <c r="N324" s="59">
        <v>24.15061</v>
      </c>
      <c r="O324" s="59">
        <v>0</v>
      </c>
      <c r="P324" s="59">
        <v>8.7661499999999997</v>
      </c>
      <c r="Q324" s="59">
        <v>0</v>
      </c>
      <c r="R324" s="59">
        <v>-4.26105</v>
      </c>
      <c r="S324" s="59">
        <v>0</v>
      </c>
      <c r="T324" s="59">
        <v>5.2511299999999999</v>
      </c>
      <c r="U324" s="59">
        <v>2</v>
      </c>
      <c r="V324" s="59">
        <v>29.495900000000002</v>
      </c>
      <c r="W324" s="59">
        <v>-79.110810000000001</v>
      </c>
      <c r="X324" s="59">
        <v>-551.15526999999997</v>
      </c>
      <c r="Y324" s="59">
        <v>4.0119999999999996E-2</v>
      </c>
      <c r="Z324" s="59">
        <v>0</v>
      </c>
      <c r="AA324" s="59">
        <v>-1.80179</v>
      </c>
      <c r="AB324" s="59">
        <v>0.77300000000000002</v>
      </c>
      <c r="AC324" s="59">
        <v>0</v>
      </c>
      <c r="AD324" s="59">
        <v>0.62612999999999996</v>
      </c>
      <c r="AE324" s="59">
        <v>20.32978</v>
      </c>
      <c r="AF324" s="59">
        <v>0</v>
      </c>
      <c r="AG324" s="59">
        <v>0</v>
      </c>
      <c r="AH324" s="59">
        <v>6.9449999999999998E-2</v>
      </c>
      <c r="AI324" s="59">
        <v>0.26100000000000001</v>
      </c>
      <c r="AJ324" s="59">
        <v>1.9939200000000001</v>
      </c>
      <c r="AK324" s="59">
        <v>0</v>
      </c>
      <c r="AL324" s="59">
        <v>0</v>
      </c>
      <c r="AM324" s="59">
        <v>-529.9194</v>
      </c>
    </row>
    <row r="325" spans="1:39">
      <c r="A325" s="391" t="s">
        <v>971</v>
      </c>
      <c r="B325" s="442">
        <v>-9944.3221300000005</v>
      </c>
      <c r="C325" s="442">
        <v>4218.5498399999997</v>
      </c>
      <c r="D325" s="442">
        <v>1693.6482900000001</v>
      </c>
      <c r="E325" s="442">
        <v>1055.6903300000001</v>
      </c>
      <c r="F325" s="442">
        <v>845.74181999999996</v>
      </c>
      <c r="G325" s="442">
        <v>415.70384000000001</v>
      </c>
      <c r="H325" s="442">
        <v>633.37444999999991</v>
      </c>
      <c r="I325" s="442">
        <v>67.83287</v>
      </c>
      <c r="J325" s="442">
        <v>91.952570000000009</v>
      </c>
      <c r="K325" s="442">
        <v>1193.61977</v>
      </c>
      <c r="L325" s="442">
        <v>-595.21599000000003</v>
      </c>
      <c r="M325" s="442">
        <v>2561.3697200000001</v>
      </c>
      <c r="N325" s="442">
        <v>1472.8466699999999</v>
      </c>
      <c r="O325" s="442">
        <v>74.034639999999996</v>
      </c>
      <c r="P325" s="442">
        <v>932.26892000000009</v>
      </c>
      <c r="Q325" s="442">
        <v>-92.05028999999999</v>
      </c>
      <c r="R325" s="442">
        <v>-1336.2208700000001</v>
      </c>
      <c r="S325" s="442">
        <v>-382.20204999999999</v>
      </c>
      <c r="T325" s="442">
        <v>1665.5510099999999</v>
      </c>
      <c r="U325" s="442">
        <v>1274.17931</v>
      </c>
      <c r="V325" s="442">
        <v>-635.91141000000005</v>
      </c>
      <c r="W325" s="442">
        <v>-423.41428999999999</v>
      </c>
      <c r="X325" s="442">
        <v>123.34949</v>
      </c>
      <c r="Y325" s="442">
        <v>-9.97241</v>
      </c>
      <c r="Z325" s="442">
        <v>-1129.3097</v>
      </c>
      <c r="AA325" s="442">
        <v>-1343.6662200000001</v>
      </c>
      <c r="AB325" s="442">
        <v>760.47973000000002</v>
      </c>
      <c r="AC325" s="442">
        <v>-139.59667000000002</v>
      </c>
      <c r="AD325" s="442">
        <v>147.37433999999999</v>
      </c>
      <c r="AE325" s="442">
        <v>1097.1543000000001</v>
      </c>
      <c r="AF325" s="442">
        <v>267.38128999999998</v>
      </c>
      <c r="AG325" s="442">
        <v>-70.510369999999995</v>
      </c>
      <c r="AH325" s="442">
        <v>-459.97953999999999</v>
      </c>
      <c r="AI325" s="442">
        <v>-160.45204999999999</v>
      </c>
      <c r="AJ325" s="442">
        <v>-336.50769000000003</v>
      </c>
      <c r="AK325" s="442">
        <v>631.14851999999996</v>
      </c>
      <c r="AL325" s="442">
        <v>49.934220000000003</v>
      </c>
      <c r="AM325" s="442">
        <v>4213.8542600000001</v>
      </c>
    </row>
    <row r="326" spans="1:39">
      <c r="A326" s="65" t="s">
        <v>436</v>
      </c>
      <c r="B326" s="59">
        <v>11279.949939999999</v>
      </c>
      <c r="C326" s="59">
        <v>397.46596999999997</v>
      </c>
      <c r="D326" s="59">
        <v>549.63842</v>
      </c>
      <c r="E326" s="59">
        <v>-277.43928000000005</v>
      </c>
      <c r="F326" s="59">
        <v>16.206530000000001</v>
      </c>
      <c r="G326" s="59">
        <v>86.172529999999995</v>
      </c>
      <c r="H326" s="59">
        <v>90.859700000000004</v>
      </c>
      <c r="I326" s="59">
        <v>39.23319</v>
      </c>
      <c r="J326" s="59">
        <v>123.54205</v>
      </c>
      <c r="K326" s="59">
        <v>109.40685000000001</v>
      </c>
      <c r="L326" s="59">
        <v>-60.903849999999998</v>
      </c>
      <c r="M326" s="59">
        <v>281.52651000000003</v>
      </c>
      <c r="N326" s="59">
        <v>33.52675</v>
      </c>
      <c r="O326" s="59">
        <v>57.443870000000004</v>
      </c>
      <c r="P326" s="59">
        <v>-225.05458999999999</v>
      </c>
      <c r="Q326" s="59">
        <v>97.171789999999987</v>
      </c>
      <c r="R326" s="59">
        <v>-72.538789999999992</v>
      </c>
      <c r="S326" s="59">
        <v>-180.14546999999999</v>
      </c>
      <c r="T326" s="59">
        <v>-91.488439999999997</v>
      </c>
      <c r="U326" s="59">
        <v>-697.03738999999996</v>
      </c>
      <c r="V326" s="59">
        <v>-73.059679999999986</v>
      </c>
      <c r="W326" s="59">
        <v>38.269400000000005</v>
      </c>
      <c r="X326" s="59">
        <v>-21.137490000000003</v>
      </c>
      <c r="Y326" s="59">
        <v>164.30189999999999</v>
      </c>
      <c r="Z326" s="59">
        <v>0</v>
      </c>
      <c r="AA326" s="59">
        <v>10.160680000000001</v>
      </c>
      <c r="AB326" s="59">
        <v>23.620609999999999</v>
      </c>
      <c r="AC326" s="59">
        <v>273.61480999999998</v>
      </c>
      <c r="AD326" s="59">
        <v>-46.03492</v>
      </c>
      <c r="AE326" s="59">
        <v>-7.5706699999999998</v>
      </c>
      <c r="AF326" s="59">
        <v>-4.56426</v>
      </c>
      <c r="AG326" s="59">
        <v>11.92693</v>
      </c>
      <c r="AH326" s="59">
        <v>49.099379999999996</v>
      </c>
      <c r="AI326" s="59">
        <v>-17.00714</v>
      </c>
      <c r="AJ326" s="59">
        <v>-21.4511</v>
      </c>
      <c r="AK326" s="59">
        <v>-3.2545600000000001</v>
      </c>
      <c r="AL326" s="59">
        <v>6.17042</v>
      </c>
      <c r="AM326" s="59">
        <v>11940.6206</v>
      </c>
    </row>
    <row r="327" spans="1:39">
      <c r="A327" s="155" t="s">
        <v>1241</v>
      </c>
      <c r="B327" s="442">
        <v>1335.62781</v>
      </c>
      <c r="C327" s="442">
        <v>4616.0158099999999</v>
      </c>
      <c r="D327" s="442">
        <v>2243.2867099999999</v>
      </c>
      <c r="E327" s="442">
        <v>778.25105000000008</v>
      </c>
      <c r="F327" s="442">
        <v>861.94835</v>
      </c>
      <c r="G327" s="442">
        <v>501.87637000000001</v>
      </c>
      <c r="H327" s="442">
        <v>724.23415</v>
      </c>
      <c r="I327" s="442">
        <v>107.06605999999999</v>
      </c>
      <c r="J327" s="442">
        <v>215.49462</v>
      </c>
      <c r="K327" s="442">
        <v>1303.0266200000001</v>
      </c>
      <c r="L327" s="442">
        <v>-656.11983999999995</v>
      </c>
      <c r="M327" s="442">
        <v>2842.8962299999998</v>
      </c>
      <c r="N327" s="442">
        <v>1506.3734199999999</v>
      </c>
      <c r="O327" s="442">
        <v>131.47851</v>
      </c>
      <c r="P327" s="442">
        <v>707.2143299999999</v>
      </c>
      <c r="Q327" s="442">
        <v>5.1215000000000002</v>
      </c>
      <c r="R327" s="442">
        <v>-1408.7596599999999</v>
      </c>
      <c r="S327" s="442">
        <v>-562.34752000000003</v>
      </c>
      <c r="T327" s="442">
        <v>1574.0625700000001</v>
      </c>
      <c r="U327" s="442">
        <v>577.14192000000003</v>
      </c>
      <c r="V327" s="442">
        <v>-708.97109</v>
      </c>
      <c r="W327" s="442">
        <v>-385.14489000000003</v>
      </c>
      <c r="X327" s="442">
        <v>102.212</v>
      </c>
      <c r="Y327" s="442">
        <v>154.32948999999999</v>
      </c>
      <c r="Z327" s="442">
        <v>-1129.3097</v>
      </c>
      <c r="AA327" s="442">
        <v>-1333.5055400000001</v>
      </c>
      <c r="AB327" s="442">
        <v>784.10033999999996</v>
      </c>
      <c r="AC327" s="442">
        <v>134.01814000000002</v>
      </c>
      <c r="AD327" s="442">
        <v>101.33942</v>
      </c>
      <c r="AE327" s="442">
        <v>1089.5836299999999</v>
      </c>
      <c r="AF327" s="442">
        <v>262.81703000000005</v>
      </c>
      <c r="AG327" s="442">
        <v>-58.583440000000003</v>
      </c>
      <c r="AH327" s="442">
        <v>-410.88015999999999</v>
      </c>
      <c r="AI327" s="442">
        <v>-177.45919000000001</v>
      </c>
      <c r="AJ327" s="442">
        <v>-357.95878999999996</v>
      </c>
      <c r="AK327" s="442">
        <v>627.89395999999999</v>
      </c>
      <c r="AL327" s="442">
        <v>56.104639999999996</v>
      </c>
      <c r="AM327" s="442">
        <v>16154.47486</v>
      </c>
    </row>
    <row r="328" spans="1:39">
      <c r="A328" s="65" t="s">
        <v>437</v>
      </c>
      <c r="B328" s="59">
        <v>0</v>
      </c>
      <c r="C328" s="59">
        <v>0</v>
      </c>
      <c r="D328" s="59">
        <v>0</v>
      </c>
      <c r="E328" s="59">
        <v>0</v>
      </c>
      <c r="F328" s="59">
        <v>0</v>
      </c>
      <c r="G328" s="59">
        <v>0</v>
      </c>
      <c r="H328" s="59">
        <v>0</v>
      </c>
      <c r="I328" s="59">
        <v>0</v>
      </c>
      <c r="J328" s="59">
        <v>0</v>
      </c>
      <c r="K328" s="59">
        <v>0</v>
      </c>
      <c r="L328" s="59">
        <v>0</v>
      </c>
      <c r="M328" s="59">
        <v>0</v>
      </c>
      <c r="N328" s="59">
        <v>0</v>
      </c>
      <c r="O328" s="59">
        <v>0</v>
      </c>
      <c r="P328" s="59">
        <v>0</v>
      </c>
      <c r="Q328" s="59">
        <v>0</v>
      </c>
      <c r="R328" s="59">
        <v>0</v>
      </c>
      <c r="S328" s="59">
        <v>0</v>
      </c>
      <c r="T328" s="59">
        <v>0</v>
      </c>
      <c r="U328" s="59">
        <v>0</v>
      </c>
      <c r="V328" s="59">
        <v>0</v>
      </c>
      <c r="W328" s="59">
        <v>0</v>
      </c>
      <c r="X328" s="59">
        <v>0</v>
      </c>
      <c r="Y328" s="59">
        <v>0</v>
      </c>
      <c r="Z328" s="59">
        <v>0</v>
      </c>
      <c r="AA328" s="59">
        <v>0</v>
      </c>
      <c r="AB328" s="59">
        <v>0</v>
      </c>
      <c r="AC328" s="59">
        <v>0</v>
      </c>
      <c r="AD328" s="59">
        <v>0</v>
      </c>
      <c r="AE328" s="59">
        <v>0</v>
      </c>
      <c r="AF328" s="59">
        <v>0</v>
      </c>
      <c r="AG328" s="59">
        <v>0</v>
      </c>
      <c r="AH328" s="59">
        <v>0</v>
      </c>
      <c r="AI328" s="59">
        <v>0</v>
      </c>
      <c r="AJ328" s="59">
        <v>0</v>
      </c>
      <c r="AK328" s="59">
        <v>0</v>
      </c>
      <c r="AL328" s="59">
        <v>0</v>
      </c>
      <c r="AM328" s="59">
        <v>0</v>
      </c>
    </row>
    <row r="329" spans="1:39">
      <c r="A329" s="391" t="s">
        <v>970</v>
      </c>
      <c r="B329" s="442">
        <v>1335.62781</v>
      </c>
      <c r="C329" s="442">
        <v>4616.0158099999999</v>
      </c>
      <c r="D329" s="442">
        <v>2243.2867099999999</v>
      </c>
      <c r="E329" s="442">
        <v>778.25105000000008</v>
      </c>
      <c r="F329" s="442">
        <v>861.94835</v>
      </c>
      <c r="G329" s="442">
        <v>501.87637000000001</v>
      </c>
      <c r="H329" s="442">
        <v>724.23415</v>
      </c>
      <c r="I329" s="442">
        <v>107.06605999999999</v>
      </c>
      <c r="J329" s="442">
        <v>215.49462</v>
      </c>
      <c r="K329" s="442">
        <v>1303.0266200000001</v>
      </c>
      <c r="L329" s="442">
        <v>-656.11983999999995</v>
      </c>
      <c r="M329" s="442">
        <v>2842.8962299999998</v>
      </c>
      <c r="N329" s="442">
        <v>1506.3734199999999</v>
      </c>
      <c r="O329" s="442">
        <v>131.47851</v>
      </c>
      <c r="P329" s="442">
        <v>707.2143299999999</v>
      </c>
      <c r="Q329" s="442">
        <v>5.1215000000000002</v>
      </c>
      <c r="R329" s="442">
        <v>-1408.7596599999999</v>
      </c>
      <c r="S329" s="442">
        <v>-562.34752000000003</v>
      </c>
      <c r="T329" s="442">
        <v>1574.0625700000001</v>
      </c>
      <c r="U329" s="442">
        <v>577.14192000000003</v>
      </c>
      <c r="V329" s="442">
        <v>-708.97109</v>
      </c>
      <c r="W329" s="442">
        <v>-385.14489000000003</v>
      </c>
      <c r="X329" s="442">
        <v>102.212</v>
      </c>
      <c r="Y329" s="442">
        <v>154.32948999999999</v>
      </c>
      <c r="Z329" s="442">
        <v>-1129.3097</v>
      </c>
      <c r="AA329" s="442">
        <v>-1333.5055400000001</v>
      </c>
      <c r="AB329" s="442">
        <v>784.10033999999996</v>
      </c>
      <c r="AC329" s="442">
        <v>134.01814000000002</v>
      </c>
      <c r="AD329" s="442">
        <v>101.33942</v>
      </c>
      <c r="AE329" s="442">
        <v>1089.5836299999999</v>
      </c>
      <c r="AF329" s="442">
        <v>262.81703000000005</v>
      </c>
      <c r="AG329" s="442">
        <v>-58.583440000000003</v>
      </c>
      <c r="AH329" s="442">
        <v>-410.88015999999999</v>
      </c>
      <c r="AI329" s="442">
        <v>-177.45919000000001</v>
      </c>
      <c r="AJ329" s="442">
        <v>-357.95878999999996</v>
      </c>
      <c r="AK329" s="442">
        <v>627.89395999999999</v>
      </c>
      <c r="AL329" s="442">
        <v>56.104639999999996</v>
      </c>
      <c r="AM329" s="442">
        <v>16154.47486</v>
      </c>
    </row>
    <row r="330" spans="1:39">
      <c r="A330" s="65" t="s">
        <v>438</v>
      </c>
      <c r="B330" s="59">
        <v>-901.11869999999999</v>
      </c>
      <c r="C330" s="59">
        <v>-1154.00395</v>
      </c>
      <c r="D330" s="59">
        <v>0</v>
      </c>
      <c r="E330" s="59">
        <v>0</v>
      </c>
      <c r="F330" s="59">
        <v>0</v>
      </c>
      <c r="G330" s="59">
        <v>0</v>
      </c>
      <c r="H330" s="59">
        <v>0</v>
      </c>
      <c r="I330" s="59">
        <v>0</v>
      </c>
      <c r="J330" s="59">
        <v>0</v>
      </c>
      <c r="K330" s="59">
        <v>-303.08699999999999</v>
      </c>
      <c r="L330" s="59">
        <v>0</v>
      </c>
      <c r="M330" s="59">
        <v>-744.98023999999998</v>
      </c>
      <c r="N330" s="59">
        <v>0</v>
      </c>
      <c r="O330" s="59">
        <v>0</v>
      </c>
      <c r="P330" s="59">
        <v>-137.56417000000002</v>
      </c>
      <c r="Q330" s="59">
        <v>0</v>
      </c>
      <c r="R330" s="59">
        <v>0</v>
      </c>
      <c r="S330" s="59">
        <v>0</v>
      </c>
      <c r="T330" s="59">
        <v>0</v>
      </c>
      <c r="U330" s="59">
        <v>0</v>
      </c>
      <c r="V330" s="59">
        <v>0</v>
      </c>
      <c r="W330" s="59">
        <v>0</v>
      </c>
      <c r="X330" s="59">
        <v>0</v>
      </c>
      <c r="Y330" s="59">
        <v>0</v>
      </c>
      <c r="Z330" s="59">
        <v>0</v>
      </c>
      <c r="AA330" s="59">
        <v>0</v>
      </c>
      <c r="AB330" s="59">
        <v>0</v>
      </c>
      <c r="AC330" s="59">
        <v>0</v>
      </c>
      <c r="AD330" s="59">
        <v>0</v>
      </c>
      <c r="AE330" s="59">
        <v>0</v>
      </c>
      <c r="AF330" s="59">
        <v>0</v>
      </c>
      <c r="AG330" s="59">
        <v>0</v>
      </c>
      <c r="AH330" s="59">
        <v>0</v>
      </c>
      <c r="AI330" s="59">
        <v>0</v>
      </c>
      <c r="AJ330" s="59">
        <v>0</v>
      </c>
      <c r="AK330" s="59">
        <v>-158.28899999999999</v>
      </c>
      <c r="AL330" s="59">
        <v>0</v>
      </c>
      <c r="AM330" s="59">
        <v>-3399.04306</v>
      </c>
    </row>
    <row r="331" spans="1:39">
      <c r="A331" s="391" t="s">
        <v>969</v>
      </c>
      <c r="B331" s="442">
        <v>434.50910999999996</v>
      </c>
      <c r="C331" s="442">
        <v>3462.0118600000001</v>
      </c>
      <c r="D331" s="442">
        <v>2243.2867099999999</v>
      </c>
      <c r="E331" s="442">
        <v>778.25105000000008</v>
      </c>
      <c r="F331" s="442">
        <v>861.94835</v>
      </c>
      <c r="G331" s="442">
        <v>501.87637000000001</v>
      </c>
      <c r="H331" s="442">
        <v>724.23415</v>
      </c>
      <c r="I331" s="442">
        <v>107.06605999999999</v>
      </c>
      <c r="J331" s="442">
        <v>215.49462</v>
      </c>
      <c r="K331" s="442">
        <v>999.93961999999999</v>
      </c>
      <c r="L331" s="442">
        <v>-656.11983999999995</v>
      </c>
      <c r="M331" s="442">
        <v>2097.9159900000004</v>
      </c>
      <c r="N331" s="442">
        <v>1506.3734199999999</v>
      </c>
      <c r="O331" s="442">
        <v>131.47851</v>
      </c>
      <c r="P331" s="442">
        <v>569.65016000000003</v>
      </c>
      <c r="Q331" s="442">
        <v>5.1215000000000002</v>
      </c>
      <c r="R331" s="442">
        <v>-1408.7596599999999</v>
      </c>
      <c r="S331" s="442">
        <v>-562.34752000000003</v>
      </c>
      <c r="T331" s="442">
        <v>1574.0625700000001</v>
      </c>
      <c r="U331" s="442">
        <v>577.14192000000003</v>
      </c>
      <c r="V331" s="442">
        <v>-708.97109</v>
      </c>
      <c r="W331" s="442">
        <v>-385.14489000000003</v>
      </c>
      <c r="X331" s="442">
        <v>102.212</v>
      </c>
      <c r="Y331" s="442">
        <v>154.32948999999999</v>
      </c>
      <c r="Z331" s="442">
        <v>-1129.3097</v>
      </c>
      <c r="AA331" s="442">
        <v>-1333.5055400000001</v>
      </c>
      <c r="AB331" s="442">
        <v>784.10033999999996</v>
      </c>
      <c r="AC331" s="442">
        <v>134.01814000000002</v>
      </c>
      <c r="AD331" s="442">
        <v>101.33942</v>
      </c>
      <c r="AE331" s="442">
        <v>1089.5836299999999</v>
      </c>
      <c r="AF331" s="442">
        <v>262.81703000000005</v>
      </c>
      <c r="AG331" s="442">
        <v>-58.583440000000003</v>
      </c>
      <c r="AH331" s="442">
        <v>-410.88015999999999</v>
      </c>
      <c r="AI331" s="442">
        <v>-177.45919000000001</v>
      </c>
      <c r="AJ331" s="442">
        <v>-357.95878999999996</v>
      </c>
      <c r="AK331" s="442">
        <v>469.60496000000001</v>
      </c>
      <c r="AL331" s="442">
        <v>56.104639999999996</v>
      </c>
      <c r="AM331" s="442">
        <v>12755.4318</v>
      </c>
    </row>
    <row r="332" spans="1:39" ht="3.75" customHeight="1" thickBot="1">
      <c r="A332" s="287"/>
      <c r="B332" s="492"/>
      <c r="C332" s="492"/>
      <c r="D332" s="492"/>
      <c r="E332" s="492"/>
      <c r="F332" s="492"/>
      <c r="G332" s="492"/>
      <c r="H332" s="492"/>
      <c r="I332" s="492"/>
      <c r="J332" s="492"/>
      <c r="K332" s="492"/>
      <c r="L332" s="492"/>
      <c r="M332" s="492"/>
      <c r="N332" s="492"/>
      <c r="O332" s="492"/>
      <c r="P332" s="492"/>
      <c r="Q332" s="492"/>
      <c r="R332" s="492"/>
      <c r="S332" s="492"/>
      <c r="T332" s="492"/>
      <c r="U332" s="492"/>
      <c r="V332" s="492"/>
      <c r="W332" s="492"/>
      <c r="X332" s="492"/>
      <c r="Y332" s="492"/>
      <c r="Z332" s="492"/>
      <c r="AA332" s="492"/>
      <c r="AB332" s="492"/>
      <c r="AC332" s="492"/>
      <c r="AD332" s="492"/>
      <c r="AE332" s="492"/>
      <c r="AF332" s="492"/>
      <c r="AG332" s="492"/>
      <c r="AH332" s="492"/>
      <c r="AI332" s="492"/>
      <c r="AJ332" s="492"/>
      <c r="AK332" s="492"/>
      <c r="AL332" s="492"/>
      <c r="AM332" s="492"/>
    </row>
    <row r="333" spans="1:39" ht="15.75" thickTop="1">
      <c r="A333" s="64"/>
      <c r="B333" s="96"/>
      <c r="C333" s="96"/>
      <c r="D333" s="96"/>
      <c r="E333" s="96"/>
      <c r="F333" s="96"/>
      <c r="G333" s="96"/>
      <c r="H333" s="96"/>
      <c r="I333" s="96"/>
      <c r="J333" s="96"/>
      <c r="K333" s="96"/>
      <c r="L333" s="96"/>
      <c r="M333" s="96"/>
      <c r="N333" s="96"/>
      <c r="O333" s="96"/>
      <c r="P333" s="96"/>
      <c r="Q333" s="96"/>
      <c r="R333" s="96"/>
      <c r="S333" s="96"/>
      <c r="T333" s="96"/>
      <c r="U333" s="96"/>
      <c r="V333" s="96"/>
      <c r="W333" s="96"/>
      <c r="X333" s="96"/>
      <c r="Y333" s="96"/>
      <c r="Z333" s="96"/>
      <c r="AA333" s="96"/>
      <c r="AB333" s="96"/>
      <c r="AC333" s="96"/>
      <c r="AD333" s="96"/>
      <c r="AE333" s="96"/>
      <c r="AF333" s="96"/>
      <c r="AG333" s="96"/>
      <c r="AH333" s="96"/>
      <c r="AI333" s="96"/>
      <c r="AJ333" s="96"/>
      <c r="AK333" s="96"/>
      <c r="AL333" s="96"/>
      <c r="AM333" s="96"/>
    </row>
  </sheetData>
  <mergeCells count="4">
    <mergeCell ref="A1:AM1"/>
    <mergeCell ref="A2:AM2"/>
    <mergeCell ref="A3:AM3"/>
    <mergeCell ref="A4:AM4"/>
  </mergeCells>
  <pageMargins left="0.7" right="0.7" top="0.75" bottom="0.75" header="0.3" footer="0.3"/>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125"/>
  <sheetViews>
    <sheetView zoomScaleNormal="100" workbookViewId="0">
      <selection sqref="A1:AM1"/>
    </sheetView>
  </sheetViews>
  <sheetFormatPr defaultRowHeight="15"/>
  <cols>
    <col min="1" max="1" width="99.5703125" style="5" customWidth="1"/>
    <col min="2" max="5" width="8.28515625" style="5" bestFit="1" customWidth="1"/>
    <col min="6" max="6" width="7.85546875" style="5" bestFit="1" customWidth="1"/>
    <col min="7" max="7" width="8.28515625" style="5" bestFit="1" customWidth="1"/>
    <col min="8" max="9" width="7.28515625" style="5" bestFit="1" customWidth="1"/>
    <col min="10" max="10" width="8.28515625" style="5" bestFit="1" customWidth="1"/>
    <col min="11" max="11" width="7.28515625" style="5" bestFit="1" customWidth="1"/>
    <col min="12" max="12" width="8.28515625" style="5" bestFit="1" customWidth="1"/>
    <col min="13" max="13" width="7.28515625" style="5" bestFit="1" customWidth="1"/>
    <col min="14" max="18" width="8.28515625" style="5" bestFit="1" customWidth="1"/>
    <col min="19" max="19" width="7.28515625" style="5" bestFit="1" customWidth="1"/>
    <col min="20" max="22" width="8.28515625" style="5" bestFit="1" customWidth="1"/>
    <col min="23" max="23" width="7.28515625" style="5" bestFit="1" customWidth="1"/>
    <col min="24" max="32" width="8.28515625" style="5" bestFit="1" customWidth="1"/>
    <col min="33" max="33" width="7.28515625" style="5" bestFit="1" customWidth="1"/>
    <col min="34" max="34" width="8.28515625" style="5" bestFit="1" customWidth="1"/>
    <col min="35" max="36" width="8.28515625" style="707" bestFit="1" customWidth="1"/>
    <col min="37" max="37" width="8.28515625" style="722" bestFit="1" customWidth="1"/>
    <col min="38" max="38" width="8.28515625" style="5" bestFit="1" customWidth="1"/>
    <col min="39" max="39" width="9.28515625" style="5" bestFit="1" customWidth="1"/>
    <col min="40" max="16384" width="9.140625" style="5"/>
  </cols>
  <sheetData>
    <row r="1" spans="1:39" ht="30" customHeight="1">
      <c r="A1" s="736" t="s">
        <v>962</v>
      </c>
      <c r="B1" s="736"/>
      <c r="C1" s="736"/>
      <c r="D1" s="736"/>
      <c r="E1" s="736"/>
      <c r="F1" s="736"/>
      <c r="G1" s="736"/>
      <c r="H1" s="736"/>
      <c r="I1" s="736"/>
      <c r="J1" s="736"/>
      <c r="K1" s="736"/>
      <c r="L1" s="736"/>
      <c r="M1" s="736"/>
      <c r="N1" s="736"/>
      <c r="O1" s="736"/>
      <c r="P1" s="736"/>
      <c r="Q1" s="736"/>
      <c r="R1" s="736"/>
      <c r="S1" s="736"/>
      <c r="T1" s="736"/>
      <c r="U1" s="736"/>
      <c r="V1" s="736"/>
      <c r="W1" s="736"/>
      <c r="X1" s="736"/>
      <c r="Y1" s="736"/>
      <c r="Z1" s="736"/>
      <c r="AA1" s="736"/>
      <c r="AB1" s="736"/>
      <c r="AC1" s="736"/>
      <c r="AD1" s="736"/>
      <c r="AE1" s="736"/>
      <c r="AF1" s="736"/>
      <c r="AG1" s="736"/>
      <c r="AH1" s="736"/>
      <c r="AI1" s="736"/>
      <c r="AJ1" s="736"/>
      <c r="AK1" s="736"/>
      <c r="AL1" s="736"/>
      <c r="AM1" s="736"/>
    </row>
    <row r="2" spans="1:39" ht="18">
      <c r="A2" s="737" t="s">
        <v>988</v>
      </c>
      <c r="B2" s="737"/>
      <c r="C2" s="737"/>
      <c r="D2" s="737"/>
      <c r="E2" s="737"/>
      <c r="F2" s="737"/>
      <c r="G2" s="737"/>
      <c r="H2" s="737"/>
      <c r="I2" s="737"/>
      <c r="J2" s="737"/>
      <c r="K2" s="737"/>
      <c r="L2" s="737"/>
      <c r="M2" s="737"/>
      <c r="N2" s="737"/>
      <c r="O2" s="737"/>
      <c r="P2" s="737"/>
      <c r="Q2" s="737"/>
      <c r="R2" s="737"/>
      <c r="S2" s="737"/>
      <c r="T2" s="737"/>
      <c r="U2" s="737"/>
      <c r="V2" s="737"/>
      <c r="W2" s="737"/>
      <c r="X2" s="737"/>
      <c r="Y2" s="737"/>
      <c r="Z2" s="737"/>
      <c r="AA2" s="737"/>
      <c r="AB2" s="737"/>
      <c r="AC2" s="737"/>
      <c r="AD2" s="737"/>
      <c r="AE2" s="737"/>
      <c r="AF2" s="737"/>
      <c r="AG2" s="737"/>
      <c r="AH2" s="737"/>
      <c r="AI2" s="737"/>
      <c r="AJ2" s="737"/>
      <c r="AK2" s="737"/>
      <c r="AL2" s="737"/>
      <c r="AM2" s="737"/>
    </row>
    <row r="3" spans="1:39" ht="30" customHeight="1">
      <c r="A3" s="743" t="s">
        <v>1500</v>
      </c>
      <c r="B3" s="743"/>
      <c r="C3" s="743"/>
      <c r="D3" s="743"/>
      <c r="E3" s="743"/>
      <c r="F3" s="743"/>
      <c r="G3" s="743"/>
      <c r="H3" s="743"/>
      <c r="I3" s="743"/>
      <c r="J3" s="743"/>
      <c r="K3" s="743"/>
      <c r="L3" s="743"/>
      <c r="M3" s="743"/>
      <c r="N3" s="743"/>
      <c r="O3" s="743"/>
      <c r="P3" s="743"/>
      <c r="Q3" s="743"/>
      <c r="R3" s="743"/>
      <c r="S3" s="743"/>
      <c r="T3" s="743"/>
      <c r="U3" s="743"/>
      <c r="V3" s="743"/>
      <c r="W3" s="743"/>
      <c r="X3" s="743"/>
      <c r="Y3" s="743"/>
      <c r="Z3" s="743"/>
      <c r="AA3" s="743"/>
      <c r="AB3" s="743"/>
      <c r="AC3" s="743"/>
      <c r="AD3" s="743"/>
      <c r="AE3" s="743"/>
      <c r="AF3" s="743"/>
      <c r="AG3" s="743"/>
      <c r="AH3" s="743"/>
      <c r="AI3" s="743"/>
      <c r="AJ3" s="743"/>
      <c r="AK3" s="743"/>
      <c r="AL3" s="743"/>
      <c r="AM3" s="743"/>
    </row>
    <row r="4" spans="1:39">
      <c r="A4" s="103"/>
      <c r="B4" s="178"/>
      <c r="C4" s="178"/>
      <c r="D4" s="178"/>
      <c r="E4" s="178"/>
      <c r="F4" s="178"/>
      <c r="G4" s="178"/>
      <c r="H4" s="178"/>
      <c r="I4" s="178"/>
      <c r="J4" s="178"/>
      <c r="K4" s="11"/>
      <c r="L4" s="11"/>
      <c r="M4" s="11"/>
      <c r="N4" s="11"/>
      <c r="O4" s="11"/>
      <c r="P4" s="11"/>
      <c r="Q4" s="11"/>
      <c r="R4" s="11"/>
      <c r="S4" s="11"/>
      <c r="T4" s="11"/>
      <c r="U4" s="11"/>
      <c r="V4" s="11"/>
      <c r="W4" s="11"/>
      <c r="X4" s="11"/>
      <c r="Y4" s="11"/>
      <c r="Z4" s="10"/>
      <c r="AA4" s="10"/>
      <c r="AB4" s="10"/>
      <c r="AC4" s="10"/>
      <c r="AD4" s="10"/>
      <c r="AE4" s="10"/>
      <c r="AF4" s="10"/>
      <c r="AG4" s="10"/>
      <c r="AH4" s="10"/>
      <c r="AI4" s="10"/>
      <c r="AJ4" s="10"/>
      <c r="AK4" s="10"/>
      <c r="AL4" s="10"/>
      <c r="AM4" s="10"/>
    </row>
    <row r="5" spans="1:39" ht="30" customHeight="1">
      <c r="A5" s="102"/>
      <c r="B5" s="52" t="s">
        <v>68</v>
      </c>
      <c r="C5" s="52" t="s">
        <v>69</v>
      </c>
      <c r="D5" s="52" t="s">
        <v>70</v>
      </c>
      <c r="E5" s="52" t="s">
        <v>93</v>
      </c>
      <c r="F5" s="52" t="s">
        <v>71</v>
      </c>
      <c r="G5" s="52" t="s">
        <v>72</v>
      </c>
      <c r="H5" s="52" t="s">
        <v>90</v>
      </c>
      <c r="I5" s="52" t="s">
        <v>73</v>
      </c>
      <c r="J5" s="53" t="s">
        <v>74</v>
      </c>
      <c r="K5" s="52" t="s">
        <v>75</v>
      </c>
      <c r="L5" s="52" t="s">
        <v>76</v>
      </c>
      <c r="M5" s="52" t="s">
        <v>77</v>
      </c>
      <c r="N5" s="52" t="s">
        <v>83</v>
      </c>
      <c r="O5" s="52" t="s">
        <v>81</v>
      </c>
      <c r="P5" s="52" t="s">
        <v>91</v>
      </c>
      <c r="Q5" s="52" t="s">
        <v>82</v>
      </c>
      <c r="R5" s="53" t="s">
        <v>80</v>
      </c>
      <c r="S5" s="52" t="s">
        <v>78</v>
      </c>
      <c r="T5" s="52" t="s">
        <v>92</v>
      </c>
      <c r="U5" s="52" t="s">
        <v>79</v>
      </c>
      <c r="V5" s="52" t="s">
        <v>88</v>
      </c>
      <c r="W5" s="52" t="s">
        <v>89</v>
      </c>
      <c r="X5" s="52" t="s">
        <v>87</v>
      </c>
      <c r="Y5" s="52" t="s">
        <v>85</v>
      </c>
      <c r="Z5" s="53" t="s">
        <v>84</v>
      </c>
      <c r="AA5" s="52" t="s">
        <v>94</v>
      </c>
      <c r="AB5" s="52" t="s">
        <v>95</v>
      </c>
      <c r="AC5" s="52" t="s">
        <v>96</v>
      </c>
      <c r="AD5" s="52" t="s">
        <v>97</v>
      </c>
      <c r="AE5" s="52" t="s">
        <v>98</v>
      </c>
      <c r="AF5" s="52" t="s">
        <v>518</v>
      </c>
      <c r="AG5" s="52" t="s">
        <v>1317</v>
      </c>
      <c r="AH5" s="52" t="s">
        <v>1332</v>
      </c>
      <c r="AI5" s="52" t="s">
        <v>1333</v>
      </c>
      <c r="AJ5" s="52" t="s">
        <v>1349</v>
      </c>
      <c r="AK5" s="52" t="s">
        <v>1350</v>
      </c>
      <c r="AL5" s="52" t="s">
        <v>1481</v>
      </c>
      <c r="AM5" s="53" t="s">
        <v>519</v>
      </c>
    </row>
    <row r="6" spans="1:39">
      <c r="A6" s="103"/>
      <c r="B6" s="104"/>
      <c r="C6" s="104"/>
      <c r="D6" s="104"/>
      <c r="E6" s="104"/>
      <c r="F6" s="104"/>
      <c r="G6" s="104"/>
      <c r="H6" s="104"/>
      <c r="I6" s="104"/>
      <c r="J6" s="105"/>
      <c r="K6" s="104"/>
      <c r="L6" s="104"/>
      <c r="M6" s="104"/>
      <c r="N6" s="104"/>
      <c r="O6" s="104"/>
      <c r="P6" s="104"/>
      <c r="Q6" s="104"/>
      <c r="R6" s="105"/>
      <c r="S6" s="104"/>
      <c r="T6" s="104"/>
      <c r="U6" s="104"/>
      <c r="V6" s="104"/>
      <c r="W6" s="104"/>
      <c r="X6" s="104"/>
      <c r="Y6" s="104"/>
      <c r="Z6" s="105"/>
      <c r="AA6" s="104"/>
      <c r="AB6" s="104"/>
      <c r="AC6" s="104"/>
      <c r="AD6" s="104"/>
      <c r="AE6" s="104"/>
      <c r="AF6" s="104"/>
      <c r="AG6" s="104"/>
      <c r="AH6" s="104"/>
      <c r="AI6" s="104"/>
      <c r="AJ6" s="104"/>
      <c r="AK6" s="104"/>
      <c r="AL6" s="104"/>
      <c r="AM6" s="105"/>
    </row>
    <row r="7" spans="1:39">
      <c r="A7" s="72" t="s">
        <v>521</v>
      </c>
      <c r="B7" s="52"/>
      <c r="C7" s="52"/>
      <c r="D7" s="52"/>
      <c r="E7" s="52"/>
      <c r="F7" s="52"/>
      <c r="G7" s="52"/>
      <c r="H7" s="52"/>
      <c r="I7" s="52"/>
      <c r="J7" s="53"/>
      <c r="K7" s="52"/>
      <c r="L7" s="52"/>
      <c r="M7" s="52"/>
      <c r="N7" s="52"/>
      <c r="O7" s="52"/>
      <c r="P7" s="52"/>
      <c r="Q7" s="52"/>
      <c r="R7" s="53"/>
      <c r="S7" s="52"/>
      <c r="T7" s="52"/>
      <c r="U7" s="52"/>
      <c r="V7" s="52"/>
      <c r="W7" s="52"/>
      <c r="X7" s="52"/>
      <c r="Y7" s="52"/>
      <c r="Z7" s="53"/>
      <c r="AA7" s="52"/>
      <c r="AB7" s="52"/>
      <c r="AC7" s="52"/>
      <c r="AD7" s="52"/>
      <c r="AE7" s="52"/>
      <c r="AF7" s="52"/>
      <c r="AG7" s="52"/>
      <c r="AH7" s="52"/>
      <c r="AI7" s="52"/>
      <c r="AJ7" s="52"/>
      <c r="AK7" s="52"/>
      <c r="AL7" s="52"/>
      <c r="AM7" s="53"/>
    </row>
    <row r="8" spans="1:39">
      <c r="A8" s="103" t="s">
        <v>522</v>
      </c>
      <c r="B8" s="106">
        <v>0.17699999999999999</v>
      </c>
      <c r="C8" s="106">
        <v>0.14000000000000001</v>
      </c>
      <c r="D8" s="106">
        <v>9.8900000000000002E-2</v>
      </c>
      <c r="E8" s="106">
        <v>6.6799999999999998E-2</v>
      </c>
      <c r="F8" s="106">
        <v>0.1003</v>
      </c>
      <c r="G8" s="106">
        <v>8.72E-2</v>
      </c>
      <c r="H8" s="106">
        <v>6.1800000000000001E-2</v>
      </c>
      <c r="I8" s="106">
        <v>5.6800000000000003E-2</v>
      </c>
      <c r="J8" s="106">
        <v>7.4300000000000005E-2</v>
      </c>
      <c r="K8" s="106">
        <v>7.8100000000000003E-2</v>
      </c>
      <c r="L8" s="106">
        <v>5.1299999999999998E-2</v>
      </c>
      <c r="M8" s="106">
        <v>5.1200000000000002E-2</v>
      </c>
      <c r="N8" s="106">
        <v>0.08</v>
      </c>
      <c r="O8" s="106">
        <v>0.1328</v>
      </c>
      <c r="P8" s="106">
        <v>9.01E-2</v>
      </c>
      <c r="Q8" s="106">
        <v>0.1014</v>
      </c>
      <c r="R8" s="106">
        <v>0.10580000000000001</v>
      </c>
      <c r="S8" s="106">
        <v>4.9099999999999998E-2</v>
      </c>
      <c r="T8" s="106">
        <v>6.3299999999999995E-2</v>
      </c>
      <c r="U8" s="106">
        <v>9.5600000000000004E-2</v>
      </c>
      <c r="V8" s="106">
        <v>9.9299999999999999E-2</v>
      </c>
      <c r="W8" s="106">
        <v>6.0999999999999999E-2</v>
      </c>
      <c r="X8" s="106">
        <v>0.09</v>
      </c>
      <c r="Y8" s="106">
        <v>4.82E-2</v>
      </c>
      <c r="Z8" s="106">
        <v>5.57E-2</v>
      </c>
      <c r="AA8" s="106">
        <v>3.9399999999999998E-2</v>
      </c>
      <c r="AB8" s="106">
        <v>6.2300000000000001E-2</v>
      </c>
      <c r="AC8" s="106">
        <v>0.12230000000000001</v>
      </c>
      <c r="AD8" s="106">
        <v>4.0800000000000003E-2</v>
      </c>
      <c r="AE8" s="106">
        <v>7.0900000000000005E-2</v>
      </c>
      <c r="AF8" s="106">
        <v>0.1326</v>
      </c>
      <c r="AG8" s="106">
        <v>7.51E-2</v>
      </c>
      <c r="AH8" s="106">
        <v>6.7000000000000004E-2</v>
      </c>
      <c r="AI8" s="106">
        <v>3.9E-2</v>
      </c>
      <c r="AJ8" s="106">
        <v>8.9899999999999994E-2</v>
      </c>
      <c r="AK8" s="106">
        <v>3.2800000000000003E-2</v>
      </c>
      <c r="AL8" s="106">
        <v>8.77E-2</v>
      </c>
      <c r="AM8" s="106">
        <v>0.1037</v>
      </c>
    </row>
    <row r="9" spans="1:39">
      <c r="A9" s="103" t="s">
        <v>523</v>
      </c>
      <c r="B9" s="106">
        <v>0.65239999999999998</v>
      </c>
      <c r="C9" s="106">
        <v>0.74150000000000005</v>
      </c>
      <c r="D9" s="106">
        <v>0.6956</v>
      </c>
      <c r="E9" s="106">
        <v>0.78339999999999999</v>
      </c>
      <c r="F9" s="106">
        <v>0.58479999999999999</v>
      </c>
      <c r="G9" s="106">
        <v>0.70509999999999995</v>
      </c>
      <c r="H9" s="106">
        <v>0.78069999999999995</v>
      </c>
      <c r="I9" s="106">
        <v>0.83079999999999998</v>
      </c>
      <c r="J9" s="106">
        <v>0.79779999999999995</v>
      </c>
      <c r="K9" s="106">
        <v>0.77380000000000004</v>
      </c>
      <c r="L9" s="106">
        <v>0.76680000000000004</v>
      </c>
      <c r="M9" s="106">
        <v>0.82850000000000001</v>
      </c>
      <c r="N9" s="106">
        <v>0.81569999999999998</v>
      </c>
      <c r="O9" s="106">
        <v>0.77500000000000002</v>
      </c>
      <c r="P9" s="106">
        <v>0.67789999999999995</v>
      </c>
      <c r="Q9" s="106">
        <v>0.7944</v>
      </c>
      <c r="R9" s="106">
        <v>0.79279999999999995</v>
      </c>
      <c r="S9" s="106">
        <v>0.8256</v>
      </c>
      <c r="T9" s="106">
        <v>0.75960000000000005</v>
      </c>
      <c r="U9" s="106">
        <v>0.81379999999999997</v>
      </c>
      <c r="V9" s="106">
        <v>0.82169999999999999</v>
      </c>
      <c r="W9" s="106">
        <v>0.66969999999999996</v>
      </c>
      <c r="X9" s="106">
        <v>0.70509999999999995</v>
      </c>
      <c r="Y9" s="106">
        <v>0.81110000000000004</v>
      </c>
      <c r="Z9" s="106">
        <v>0.79749999999999999</v>
      </c>
      <c r="AA9" s="106">
        <v>0.80169999999999997</v>
      </c>
      <c r="AB9" s="106">
        <v>0.77149999999999996</v>
      </c>
      <c r="AC9" s="106">
        <v>0.74229999999999996</v>
      </c>
      <c r="AD9" s="106">
        <v>0.87880000000000003</v>
      </c>
      <c r="AE9" s="106">
        <v>0.70499999999999996</v>
      </c>
      <c r="AF9" s="106">
        <v>0.70930000000000004</v>
      </c>
      <c r="AG9" s="106">
        <v>0.80920000000000003</v>
      </c>
      <c r="AH9" s="106">
        <v>0.83909999999999996</v>
      </c>
      <c r="AI9" s="106">
        <v>0.7319</v>
      </c>
      <c r="AJ9" s="106">
        <v>0.72189999999999999</v>
      </c>
      <c r="AK9" s="106">
        <v>0.91169999999999995</v>
      </c>
      <c r="AL9" s="106">
        <v>0.80300000000000005</v>
      </c>
      <c r="AM9" s="106">
        <v>0.73839999999999995</v>
      </c>
    </row>
    <row r="10" spans="1:39">
      <c r="A10" s="72" t="s">
        <v>524</v>
      </c>
      <c r="B10" s="107"/>
      <c r="C10" s="107"/>
      <c r="D10" s="107"/>
      <c r="E10" s="107"/>
      <c r="F10" s="107"/>
      <c r="G10" s="107"/>
      <c r="H10" s="107"/>
      <c r="I10" s="107"/>
      <c r="J10" s="107"/>
      <c r="K10" s="107"/>
      <c r="L10" s="107"/>
      <c r="M10" s="107"/>
      <c r="N10" s="107"/>
      <c r="O10" s="107"/>
      <c r="P10" s="107"/>
      <c r="Q10" s="107"/>
      <c r="R10" s="107"/>
      <c r="S10" s="107"/>
      <c r="T10" s="107"/>
      <c r="U10" s="107"/>
      <c r="V10" s="107"/>
      <c r="W10" s="107"/>
      <c r="X10" s="107"/>
      <c r="Y10" s="107"/>
      <c r="Z10" s="107"/>
      <c r="AA10" s="107"/>
      <c r="AB10" s="107"/>
      <c r="AC10" s="107"/>
      <c r="AD10" s="107"/>
      <c r="AE10" s="107"/>
      <c r="AF10" s="107"/>
      <c r="AG10" s="107"/>
      <c r="AH10" s="107"/>
      <c r="AI10" s="107"/>
      <c r="AJ10" s="107"/>
      <c r="AK10" s="107"/>
      <c r="AL10" s="107"/>
      <c r="AM10" s="107"/>
    </row>
    <row r="11" spans="1:39">
      <c r="A11" s="108" t="s">
        <v>1406</v>
      </c>
      <c r="B11" s="106">
        <v>0.59799999999999998</v>
      </c>
      <c r="C11" s="106">
        <v>0.7107</v>
      </c>
      <c r="D11" s="106">
        <v>0.75939999999999996</v>
      </c>
      <c r="E11" s="106">
        <v>0.83450000000000002</v>
      </c>
      <c r="F11" s="106">
        <v>0.64849999999999997</v>
      </c>
      <c r="G11" s="106">
        <v>0.70920000000000005</v>
      </c>
      <c r="H11" s="106">
        <v>0.70979999999999999</v>
      </c>
      <c r="I11" s="106">
        <v>0.69520000000000004</v>
      </c>
      <c r="J11" s="106">
        <v>0.74329999999999996</v>
      </c>
      <c r="K11" s="106">
        <v>0.72309999999999997</v>
      </c>
      <c r="L11" s="106">
        <v>0.71530000000000005</v>
      </c>
      <c r="M11" s="106">
        <v>0.74909999999999999</v>
      </c>
      <c r="N11" s="106">
        <v>0.72460000000000002</v>
      </c>
      <c r="O11" s="106">
        <v>0.82850000000000001</v>
      </c>
      <c r="P11" s="106">
        <v>0.79469999999999996</v>
      </c>
      <c r="Q11" s="106">
        <v>0.84350000000000003</v>
      </c>
      <c r="R11" s="106">
        <v>0.80530000000000002</v>
      </c>
      <c r="S11" s="106">
        <v>0.5726</v>
      </c>
      <c r="T11" s="106">
        <v>0.78380000000000005</v>
      </c>
      <c r="U11" s="106">
        <v>0.76170000000000004</v>
      </c>
      <c r="V11" s="106">
        <v>0.78890000000000005</v>
      </c>
      <c r="W11" s="106">
        <v>0.84830000000000005</v>
      </c>
      <c r="X11" s="106">
        <v>0.76349999999999996</v>
      </c>
      <c r="Y11" s="106">
        <v>0.80289999999999995</v>
      </c>
      <c r="Z11" s="106">
        <v>0.77300000000000002</v>
      </c>
      <c r="AA11" s="106">
        <v>0.72189999999999999</v>
      </c>
      <c r="AB11" s="106">
        <v>0.73660000000000003</v>
      </c>
      <c r="AC11" s="106">
        <v>0.76070000000000004</v>
      </c>
      <c r="AD11" s="106">
        <v>0.73980000000000001</v>
      </c>
      <c r="AE11" s="106">
        <v>0.79720000000000002</v>
      </c>
      <c r="AF11" s="106">
        <v>0.32700000000000001</v>
      </c>
      <c r="AG11" s="106">
        <v>0.78539999999999999</v>
      </c>
      <c r="AH11" s="106">
        <v>0.7581</v>
      </c>
      <c r="AI11" s="106">
        <v>0.51080000000000003</v>
      </c>
      <c r="AJ11" s="106">
        <v>0.87209999999999999</v>
      </c>
      <c r="AK11" s="106">
        <v>0.25359999999999999</v>
      </c>
      <c r="AL11" s="106">
        <v>0.78380000000000005</v>
      </c>
      <c r="AM11" s="106">
        <v>0.72109999999999996</v>
      </c>
    </row>
    <row r="12" spans="1:39">
      <c r="A12" s="108" t="s">
        <v>1407</v>
      </c>
      <c r="B12" s="106">
        <v>0.59799999999999998</v>
      </c>
      <c r="C12" s="106">
        <v>0.71099999999999997</v>
      </c>
      <c r="D12" s="106">
        <v>0.75939999999999996</v>
      </c>
      <c r="E12" s="106">
        <v>0.83489999999999998</v>
      </c>
      <c r="F12" s="106">
        <v>0.64859999999999995</v>
      </c>
      <c r="G12" s="106">
        <v>0.70950000000000002</v>
      </c>
      <c r="H12" s="106">
        <v>0.70979999999999999</v>
      </c>
      <c r="I12" s="106">
        <v>0.69550000000000001</v>
      </c>
      <c r="J12" s="106">
        <v>0.74399999999999999</v>
      </c>
      <c r="K12" s="106">
        <v>0.72309999999999997</v>
      </c>
      <c r="L12" s="106">
        <v>0.71530000000000005</v>
      </c>
      <c r="M12" s="106">
        <v>0.74909999999999999</v>
      </c>
      <c r="N12" s="106">
        <v>0.72529999999999994</v>
      </c>
      <c r="O12" s="106">
        <v>0.82899999999999996</v>
      </c>
      <c r="P12" s="106">
        <v>0.79469999999999996</v>
      </c>
      <c r="Q12" s="106">
        <v>0.84360000000000002</v>
      </c>
      <c r="R12" s="106">
        <v>0.80530000000000002</v>
      </c>
      <c r="S12" s="106">
        <v>0.57269999999999999</v>
      </c>
      <c r="T12" s="106">
        <v>0.78390000000000004</v>
      </c>
      <c r="U12" s="106">
        <v>0.7621</v>
      </c>
      <c r="V12" s="106">
        <v>0.78890000000000005</v>
      </c>
      <c r="W12" s="106">
        <v>0.84870000000000001</v>
      </c>
      <c r="X12" s="106">
        <v>0.76349999999999996</v>
      </c>
      <c r="Y12" s="106">
        <v>0.80300000000000005</v>
      </c>
      <c r="Z12" s="106">
        <v>0.77349999999999997</v>
      </c>
      <c r="AA12" s="106">
        <v>0.72250000000000003</v>
      </c>
      <c r="AB12" s="106">
        <v>0.7369</v>
      </c>
      <c r="AC12" s="106">
        <v>0.76139999999999997</v>
      </c>
      <c r="AD12" s="106">
        <v>0.74019999999999997</v>
      </c>
      <c r="AE12" s="106">
        <v>0.79720000000000002</v>
      </c>
      <c r="AF12" s="106">
        <v>0.32700000000000001</v>
      </c>
      <c r="AG12" s="106">
        <v>0.78539999999999999</v>
      </c>
      <c r="AH12" s="106">
        <v>0.7581</v>
      </c>
      <c r="AI12" s="106">
        <v>0.51080000000000003</v>
      </c>
      <c r="AJ12" s="106">
        <v>0.87209999999999999</v>
      </c>
      <c r="AK12" s="106">
        <v>0.25359999999999999</v>
      </c>
      <c r="AL12" s="106">
        <v>0.78380000000000005</v>
      </c>
      <c r="AM12" s="106">
        <v>0.72130000000000005</v>
      </c>
    </row>
    <row r="13" spans="1:39">
      <c r="A13" s="103" t="s">
        <v>1408</v>
      </c>
      <c r="B13" s="106">
        <v>0.109</v>
      </c>
      <c r="C13" s="106">
        <v>0.1595</v>
      </c>
      <c r="D13" s="106">
        <v>6.1199999999999997E-2</v>
      </c>
      <c r="E13" s="106">
        <v>3.6400000000000002E-2</v>
      </c>
      <c r="F13" s="106">
        <v>0.14119999999999999</v>
      </c>
      <c r="G13" s="106">
        <v>6.6400000000000001E-2</v>
      </c>
      <c r="H13" s="106">
        <v>6.13E-2</v>
      </c>
      <c r="I13" s="106">
        <v>8.4400000000000003E-2</v>
      </c>
      <c r="J13" s="106">
        <v>5.21E-2</v>
      </c>
      <c r="K13" s="106">
        <v>3.1899999999999998E-2</v>
      </c>
      <c r="L13" s="106">
        <v>3.56E-2</v>
      </c>
      <c r="M13" s="106">
        <v>1.1900000000000001E-2</v>
      </c>
      <c r="N13" s="106">
        <v>9.6199999999999994E-2</v>
      </c>
      <c r="O13" s="106">
        <v>2.1000000000000001E-2</v>
      </c>
      <c r="P13" s="106">
        <v>8.5000000000000006E-2</v>
      </c>
      <c r="Q13" s="106">
        <v>1.7600000000000001E-2</v>
      </c>
      <c r="R13" s="106">
        <v>0</v>
      </c>
      <c r="S13" s="106">
        <v>1.5699999999999999E-2</v>
      </c>
      <c r="T13" s="106">
        <v>3.04E-2</v>
      </c>
      <c r="U13" s="106">
        <v>8.7900000000000006E-2</v>
      </c>
      <c r="V13" s="106">
        <v>7.1900000000000006E-2</v>
      </c>
      <c r="W13" s="106">
        <v>3.8999999999999998E-3</v>
      </c>
      <c r="X13" s="106">
        <v>2.1100000000000001E-2</v>
      </c>
      <c r="Y13" s="106">
        <v>2.5499999999999998E-2</v>
      </c>
      <c r="Z13" s="106">
        <v>8.2699999999999996E-2</v>
      </c>
      <c r="AA13" s="106">
        <v>0.14879999999999999</v>
      </c>
      <c r="AB13" s="106">
        <v>0.13750000000000001</v>
      </c>
      <c r="AC13" s="106">
        <v>5.6899999999999999E-2</v>
      </c>
      <c r="AD13" s="106">
        <v>0.1368</v>
      </c>
      <c r="AE13" s="106">
        <v>2.2499999999999999E-2</v>
      </c>
      <c r="AF13" s="106">
        <v>0.2235</v>
      </c>
      <c r="AG13" s="106">
        <v>3.6499999999999998E-2</v>
      </c>
      <c r="AH13" s="106">
        <v>3.5499999999999997E-2</v>
      </c>
      <c r="AI13" s="106">
        <v>4.6899999999999997E-2</v>
      </c>
      <c r="AJ13" s="106">
        <v>0</v>
      </c>
      <c r="AK13" s="106">
        <v>0</v>
      </c>
      <c r="AL13" s="106">
        <v>9.3100000000000002E-2</v>
      </c>
      <c r="AM13" s="106">
        <v>7.9100000000000004E-2</v>
      </c>
    </row>
    <row r="14" spans="1:39">
      <c r="A14" s="108" t="s">
        <v>1409</v>
      </c>
      <c r="B14" s="106">
        <v>0</v>
      </c>
      <c r="C14" s="106">
        <v>0</v>
      </c>
      <c r="D14" s="106">
        <v>0</v>
      </c>
      <c r="E14" s="106">
        <v>2.9999999999999997E-4</v>
      </c>
      <c r="F14" s="106">
        <v>0</v>
      </c>
      <c r="G14" s="106">
        <v>0</v>
      </c>
      <c r="H14" s="106">
        <v>1.5E-3</v>
      </c>
      <c r="I14" s="106">
        <v>0</v>
      </c>
      <c r="J14" s="106">
        <v>0</v>
      </c>
      <c r="K14" s="106">
        <v>0</v>
      </c>
      <c r="L14" s="106">
        <v>0</v>
      </c>
      <c r="M14" s="106">
        <v>0</v>
      </c>
      <c r="N14" s="106">
        <v>0</v>
      </c>
      <c r="O14" s="106">
        <v>0</v>
      </c>
      <c r="P14" s="106">
        <v>0</v>
      </c>
      <c r="Q14" s="106">
        <v>0</v>
      </c>
      <c r="R14" s="106">
        <v>0</v>
      </c>
      <c r="S14" s="106">
        <v>0</v>
      </c>
      <c r="T14" s="106">
        <v>3.5999999999999999E-3</v>
      </c>
      <c r="U14" s="106">
        <v>0</v>
      </c>
      <c r="V14" s="106">
        <v>0</v>
      </c>
      <c r="W14" s="106">
        <v>0</v>
      </c>
      <c r="X14" s="106">
        <v>0</v>
      </c>
      <c r="Y14" s="106">
        <v>0</v>
      </c>
      <c r="Z14" s="106">
        <v>0</v>
      </c>
      <c r="AA14" s="106">
        <v>2.3999999999999998E-3</v>
      </c>
      <c r="AB14" s="106">
        <v>0</v>
      </c>
      <c r="AC14" s="106">
        <v>2.0000000000000001E-4</v>
      </c>
      <c r="AD14" s="106">
        <v>0</v>
      </c>
      <c r="AE14" s="106">
        <v>0</v>
      </c>
      <c r="AF14" s="106">
        <v>0</v>
      </c>
      <c r="AG14" s="106">
        <v>0</v>
      </c>
      <c r="AH14" s="106">
        <v>6.1000000000000004E-3</v>
      </c>
      <c r="AI14" s="106">
        <v>0</v>
      </c>
      <c r="AJ14" s="106">
        <v>2E-3</v>
      </c>
      <c r="AK14" s="106">
        <v>0</v>
      </c>
      <c r="AL14" s="106">
        <v>0</v>
      </c>
      <c r="AM14" s="106">
        <v>2.0000000000000001E-4</v>
      </c>
    </row>
    <row r="15" spans="1:39">
      <c r="A15" s="109" t="s">
        <v>525</v>
      </c>
      <c r="B15" s="107"/>
      <c r="C15" s="107"/>
      <c r="D15" s="107"/>
      <c r="E15" s="107"/>
      <c r="F15" s="107"/>
      <c r="G15" s="107"/>
      <c r="H15" s="107"/>
      <c r="I15" s="107"/>
      <c r="J15" s="107"/>
      <c r="K15" s="107"/>
      <c r="L15" s="107"/>
      <c r="M15" s="107"/>
      <c r="N15" s="107"/>
      <c r="O15" s="107"/>
      <c r="P15" s="107"/>
      <c r="Q15" s="107"/>
      <c r="R15" s="107"/>
      <c r="S15" s="107"/>
      <c r="T15" s="107"/>
      <c r="U15" s="107"/>
      <c r="V15" s="107"/>
      <c r="W15" s="107"/>
      <c r="X15" s="107"/>
      <c r="Y15" s="107"/>
      <c r="Z15" s="107"/>
      <c r="AA15" s="107"/>
      <c r="AB15" s="107"/>
      <c r="AC15" s="107"/>
      <c r="AD15" s="107"/>
      <c r="AE15" s="107"/>
      <c r="AF15" s="107"/>
      <c r="AG15" s="107"/>
      <c r="AH15" s="107"/>
      <c r="AI15" s="107"/>
      <c r="AJ15" s="107"/>
      <c r="AK15" s="107"/>
      <c r="AL15" s="107"/>
      <c r="AM15" s="107"/>
    </row>
    <row r="16" spans="1:39">
      <c r="A16" s="108" t="s">
        <v>1457</v>
      </c>
      <c r="B16" s="106">
        <v>0.193</v>
      </c>
      <c r="C16" s="106">
        <v>5.4399999999999997E-2</v>
      </c>
      <c r="D16" s="106">
        <v>6.7999999999999996E-3</v>
      </c>
      <c r="E16" s="106">
        <v>4.8899999999999999E-2</v>
      </c>
      <c r="F16" s="106">
        <v>3.5000000000000003E-2</v>
      </c>
      <c r="G16" s="106">
        <v>0.1459</v>
      </c>
      <c r="H16" s="106">
        <v>4.5400000000000003E-2</v>
      </c>
      <c r="I16" s="106">
        <v>6.0400000000000002E-2</v>
      </c>
      <c r="J16" s="106">
        <v>0.13780000000000001</v>
      </c>
      <c r="K16" s="106">
        <v>6.4699999999999994E-2</v>
      </c>
      <c r="L16" s="106">
        <v>0.18479999999999999</v>
      </c>
      <c r="M16" s="106">
        <v>2.7699999999999999E-2</v>
      </c>
      <c r="N16" s="106">
        <v>6.3700000000000007E-2</v>
      </c>
      <c r="O16" s="106">
        <v>0.1173</v>
      </c>
      <c r="P16" s="106">
        <v>7.1199999999999999E-2</v>
      </c>
      <c r="Q16" s="106">
        <v>9.4999999999999998E-3</v>
      </c>
      <c r="R16" s="106">
        <v>1.0500000000000001E-2</v>
      </c>
      <c r="S16" s="106">
        <v>4.4000000000000003E-3</v>
      </c>
      <c r="T16" s="106">
        <v>4.3E-3</v>
      </c>
      <c r="U16" s="106">
        <v>1.54E-2</v>
      </c>
      <c r="V16" s="106">
        <v>5.1999999999999998E-3</v>
      </c>
      <c r="W16" s="106">
        <v>3.3999999999999998E-3</v>
      </c>
      <c r="X16" s="106">
        <v>3.2099999999999997E-2</v>
      </c>
      <c r="Y16" s="106">
        <v>0.72030000000000005</v>
      </c>
      <c r="Z16" s="106">
        <v>5.8200000000000002E-2</v>
      </c>
      <c r="AA16" s="106">
        <v>0.36009999999999998</v>
      </c>
      <c r="AB16" s="106">
        <v>4.19E-2</v>
      </c>
      <c r="AC16" s="106">
        <v>6.6400000000000001E-2</v>
      </c>
      <c r="AD16" s="106">
        <v>3.04E-2</v>
      </c>
      <c r="AE16" s="106">
        <v>1.0999999999999999E-2</v>
      </c>
      <c r="AF16" s="106">
        <v>0</v>
      </c>
      <c r="AG16" s="106">
        <v>1.55E-2</v>
      </c>
      <c r="AH16" s="106">
        <v>1.4800000000000001E-2</v>
      </c>
      <c r="AI16" s="106">
        <v>4.3E-3</v>
      </c>
      <c r="AJ16" s="106">
        <v>0.2132</v>
      </c>
      <c r="AK16" s="106">
        <v>2.0000000000000001E-4</v>
      </c>
      <c r="AL16" s="106">
        <v>0</v>
      </c>
      <c r="AM16" s="106">
        <v>7.7200000000000005E-2</v>
      </c>
    </row>
    <row r="17" spans="1:39">
      <c r="A17" s="108" t="s">
        <v>1411</v>
      </c>
      <c r="B17" s="106">
        <v>0.80700000000000005</v>
      </c>
      <c r="C17" s="106">
        <v>0.9456</v>
      </c>
      <c r="D17" s="106">
        <v>0.99319999999999997</v>
      </c>
      <c r="E17" s="106">
        <v>0.95109999999999995</v>
      </c>
      <c r="F17" s="106">
        <v>0.96499999999999997</v>
      </c>
      <c r="G17" s="106">
        <v>0.85409999999999997</v>
      </c>
      <c r="H17" s="106">
        <v>0.9546</v>
      </c>
      <c r="I17" s="106">
        <v>0.93959999999999999</v>
      </c>
      <c r="J17" s="106">
        <v>0.86219999999999997</v>
      </c>
      <c r="K17" s="106">
        <v>0.93530000000000002</v>
      </c>
      <c r="L17" s="106">
        <v>0.81520000000000004</v>
      </c>
      <c r="M17" s="106">
        <v>0.97230000000000005</v>
      </c>
      <c r="N17" s="106">
        <v>0.93630000000000002</v>
      </c>
      <c r="O17" s="106">
        <v>0.88270000000000004</v>
      </c>
      <c r="P17" s="106">
        <v>0.92879999999999996</v>
      </c>
      <c r="Q17" s="106">
        <v>0.99050000000000005</v>
      </c>
      <c r="R17" s="106">
        <v>0.98950000000000005</v>
      </c>
      <c r="S17" s="106">
        <v>0.99560000000000004</v>
      </c>
      <c r="T17" s="106">
        <v>0.99570000000000003</v>
      </c>
      <c r="U17" s="106">
        <v>0.98460000000000003</v>
      </c>
      <c r="V17" s="106">
        <v>0.99480000000000002</v>
      </c>
      <c r="W17" s="106">
        <v>0.99660000000000004</v>
      </c>
      <c r="X17" s="106">
        <v>0.96789999999999998</v>
      </c>
      <c r="Y17" s="106">
        <v>0.2797</v>
      </c>
      <c r="Z17" s="106">
        <v>0.94179999999999997</v>
      </c>
      <c r="AA17" s="106">
        <v>0.63990000000000002</v>
      </c>
      <c r="AB17" s="106">
        <v>0.95809999999999995</v>
      </c>
      <c r="AC17" s="106">
        <v>0.93359999999999999</v>
      </c>
      <c r="AD17" s="106">
        <v>0.96960000000000002</v>
      </c>
      <c r="AE17" s="106">
        <v>0.98899999999999999</v>
      </c>
      <c r="AF17" s="106">
        <v>1</v>
      </c>
      <c r="AG17" s="106">
        <v>0.98450000000000004</v>
      </c>
      <c r="AH17" s="106">
        <v>0.98519999999999996</v>
      </c>
      <c r="AI17" s="106">
        <v>0.99570000000000003</v>
      </c>
      <c r="AJ17" s="106">
        <v>0.78680000000000005</v>
      </c>
      <c r="AK17" s="106">
        <v>0.99980000000000002</v>
      </c>
      <c r="AL17" s="106">
        <v>1</v>
      </c>
      <c r="AM17" s="106">
        <v>0.92279999999999995</v>
      </c>
    </row>
    <row r="18" spans="1:39">
      <c r="A18" s="108" t="s">
        <v>526</v>
      </c>
      <c r="B18" s="110">
        <v>684.55790000000002</v>
      </c>
      <c r="C18" s="110">
        <v>675.01670000000001</v>
      </c>
      <c r="D18" s="110">
        <v>672.94349999999997</v>
      </c>
      <c r="E18" s="110">
        <v>690.57010000000002</v>
      </c>
      <c r="F18" s="110">
        <v>688.22569999999996</v>
      </c>
      <c r="G18" s="110">
        <v>602.83579999999995</v>
      </c>
      <c r="H18" s="110">
        <v>484.05189999999999</v>
      </c>
      <c r="I18" s="110">
        <v>644.91139999999996</v>
      </c>
      <c r="J18" s="110">
        <v>706.30079999999998</v>
      </c>
      <c r="K18" s="110">
        <v>624.6712</v>
      </c>
      <c r="L18" s="110">
        <v>636.72130000000004</v>
      </c>
      <c r="M18" s="110">
        <v>513.60550000000001</v>
      </c>
      <c r="N18" s="110">
        <v>792.47479999999996</v>
      </c>
      <c r="O18" s="110">
        <v>623.77869999999996</v>
      </c>
      <c r="P18" s="110">
        <v>459.25099999999998</v>
      </c>
      <c r="Q18" s="110">
        <v>856.83420000000001</v>
      </c>
      <c r="R18" s="110">
        <v>654.08529999999996</v>
      </c>
      <c r="S18" s="110">
        <v>573.11040000000003</v>
      </c>
      <c r="T18" s="110">
        <v>441.35730000000001</v>
      </c>
      <c r="U18" s="110">
        <v>505.42919999999998</v>
      </c>
      <c r="V18" s="110">
        <v>513.37339999999995</v>
      </c>
      <c r="W18" s="110">
        <v>541.55970000000002</v>
      </c>
      <c r="X18" s="110">
        <v>462.07960000000003</v>
      </c>
      <c r="Y18" s="110">
        <v>650.03970000000004</v>
      </c>
      <c r="Z18" s="110">
        <v>511.97070000000002</v>
      </c>
      <c r="AA18" s="110">
        <v>814.89850000000001</v>
      </c>
      <c r="AB18" s="110">
        <v>689.99350000000004</v>
      </c>
      <c r="AC18" s="110">
        <v>651.67719999999997</v>
      </c>
      <c r="AD18" s="110">
        <v>602.2559</v>
      </c>
      <c r="AE18" s="110">
        <v>482.798</v>
      </c>
      <c r="AF18" s="110">
        <v>316.12369999999999</v>
      </c>
      <c r="AG18" s="110">
        <v>600.90160000000003</v>
      </c>
      <c r="AH18" s="110">
        <v>696.31859999999995</v>
      </c>
      <c r="AI18" s="110">
        <v>728.71019999999999</v>
      </c>
      <c r="AJ18" s="110">
        <v>450.29129999999998</v>
      </c>
      <c r="AK18" s="110">
        <v>529.1454</v>
      </c>
      <c r="AL18" s="110">
        <v>708.79970000000003</v>
      </c>
      <c r="AM18" s="110">
        <v>629.60530000000006</v>
      </c>
    </row>
    <row r="19" spans="1:39">
      <c r="A19" s="109" t="s">
        <v>527</v>
      </c>
      <c r="B19" s="111"/>
      <c r="C19" s="111"/>
      <c r="D19" s="111"/>
      <c r="E19" s="111"/>
      <c r="F19" s="111"/>
      <c r="G19" s="111"/>
      <c r="H19" s="111"/>
      <c r="I19" s="111"/>
      <c r="J19" s="111"/>
      <c r="K19" s="111"/>
      <c r="L19" s="111"/>
      <c r="M19" s="111"/>
      <c r="N19" s="111"/>
      <c r="O19" s="111"/>
      <c r="P19" s="111"/>
      <c r="Q19" s="111"/>
      <c r="R19" s="111"/>
      <c r="S19" s="111"/>
      <c r="T19" s="111"/>
      <c r="U19" s="111"/>
      <c r="V19" s="111"/>
      <c r="W19" s="111"/>
      <c r="X19" s="111"/>
      <c r="Y19" s="111"/>
      <c r="Z19" s="111"/>
      <c r="AA19" s="111"/>
      <c r="AB19" s="111"/>
      <c r="AC19" s="111"/>
      <c r="AD19" s="111"/>
      <c r="AE19" s="111"/>
      <c r="AF19" s="111"/>
      <c r="AG19" s="111"/>
      <c r="AH19" s="111"/>
      <c r="AI19" s="111"/>
      <c r="AJ19" s="111"/>
      <c r="AK19" s="111"/>
      <c r="AL19" s="111"/>
      <c r="AM19" s="111"/>
    </row>
    <row r="20" spans="1:39">
      <c r="A20" s="103" t="s">
        <v>528</v>
      </c>
      <c r="B20" s="106">
        <v>0.9708</v>
      </c>
      <c r="C20" s="106">
        <v>0.9597</v>
      </c>
      <c r="D20" s="106">
        <v>0.94330000000000003</v>
      </c>
      <c r="E20" s="106">
        <v>0.9718</v>
      </c>
      <c r="F20" s="106">
        <v>0.90190000000000003</v>
      </c>
      <c r="G20" s="106">
        <v>0.96020000000000005</v>
      </c>
      <c r="H20" s="106">
        <v>0.9758</v>
      </c>
      <c r="I20" s="106">
        <v>0.9506</v>
      </c>
      <c r="J20" s="106">
        <v>0.95889999999999997</v>
      </c>
      <c r="K20" s="106">
        <v>0.96360000000000001</v>
      </c>
      <c r="L20" s="106">
        <v>0.96020000000000005</v>
      </c>
      <c r="M20" s="106">
        <v>0.98299999999999998</v>
      </c>
      <c r="N20" s="106">
        <v>0.9617</v>
      </c>
      <c r="O20" s="106">
        <v>0.98299999999999998</v>
      </c>
      <c r="P20" s="106">
        <v>0.97370000000000001</v>
      </c>
      <c r="Q20" s="106">
        <v>0.97660000000000002</v>
      </c>
      <c r="R20" s="106">
        <v>0.98350000000000004</v>
      </c>
      <c r="S20" s="106">
        <v>0.96079999999999999</v>
      </c>
      <c r="T20" s="106">
        <v>0.98619999999999997</v>
      </c>
      <c r="U20" s="106">
        <v>0.96619999999999995</v>
      </c>
      <c r="V20" s="106">
        <v>0.98960000000000004</v>
      </c>
      <c r="W20" s="106">
        <v>0.98509999999999998</v>
      </c>
      <c r="X20" s="106">
        <v>0.97929999999999995</v>
      </c>
      <c r="Y20" s="106">
        <v>0.9869</v>
      </c>
      <c r="Z20" s="106">
        <v>0.96160000000000001</v>
      </c>
      <c r="AA20" s="106">
        <v>0.96879999999999999</v>
      </c>
      <c r="AB20" s="106">
        <v>0.98570000000000002</v>
      </c>
      <c r="AC20" s="106">
        <v>0.96409999999999996</v>
      </c>
      <c r="AD20" s="106">
        <v>0.99039999999999995</v>
      </c>
      <c r="AE20" s="106">
        <v>0.99650000000000005</v>
      </c>
      <c r="AF20" s="106">
        <v>0.97689999999999999</v>
      </c>
      <c r="AG20" s="106">
        <v>0.98860000000000003</v>
      </c>
      <c r="AH20" s="106">
        <v>0.9667</v>
      </c>
      <c r="AI20" s="106">
        <v>0.97750000000000004</v>
      </c>
      <c r="AJ20" s="106">
        <v>0.98399999999999999</v>
      </c>
      <c r="AK20" s="106">
        <v>0.99470000000000003</v>
      </c>
      <c r="AL20" s="106">
        <v>0.98119999999999996</v>
      </c>
      <c r="AM20" s="106">
        <v>0.97</v>
      </c>
    </row>
    <row r="21" spans="1:39">
      <c r="A21" s="103" t="s">
        <v>529</v>
      </c>
      <c r="B21" s="106">
        <v>0.25690000000000002</v>
      </c>
      <c r="C21" s="106">
        <v>0.4829</v>
      </c>
      <c r="D21" s="106">
        <v>0.50309999999999999</v>
      </c>
      <c r="E21" s="106">
        <v>0.54200000000000004</v>
      </c>
      <c r="F21" s="106">
        <v>0.2762</v>
      </c>
      <c r="G21" s="106">
        <v>0.36849999999999999</v>
      </c>
      <c r="H21" s="106">
        <v>0.2908</v>
      </c>
      <c r="I21" s="106">
        <v>0.29170000000000001</v>
      </c>
      <c r="J21" s="106">
        <v>0.48309999999999997</v>
      </c>
      <c r="K21" s="106">
        <v>0.27439999999999998</v>
      </c>
      <c r="L21" s="106">
        <v>0.4027</v>
      </c>
      <c r="M21" s="106">
        <v>0.13339999999999999</v>
      </c>
      <c r="N21" s="106">
        <v>0.23860000000000001</v>
      </c>
      <c r="O21" s="106">
        <v>0.26779999999999998</v>
      </c>
      <c r="P21" s="106">
        <v>0.4148</v>
      </c>
      <c r="Q21" s="106">
        <v>0.5101</v>
      </c>
      <c r="R21" s="106">
        <v>0.1215</v>
      </c>
      <c r="S21" s="106">
        <v>0.1164</v>
      </c>
      <c r="T21" s="106">
        <v>0.2208</v>
      </c>
      <c r="U21" s="106">
        <v>0.37840000000000001</v>
      </c>
      <c r="V21" s="106">
        <v>0.28089999999999998</v>
      </c>
      <c r="W21" s="106">
        <v>4.7E-2</v>
      </c>
      <c r="X21" s="106">
        <v>0.43169999999999997</v>
      </c>
      <c r="Y21" s="106">
        <v>0.27229999999999999</v>
      </c>
      <c r="Z21" s="106">
        <v>0.20449999999999999</v>
      </c>
      <c r="AA21" s="106">
        <v>0.48159999999999997</v>
      </c>
      <c r="AB21" s="106">
        <v>0.2235</v>
      </c>
      <c r="AC21" s="106">
        <v>0.23519999999999999</v>
      </c>
      <c r="AD21" s="106">
        <v>0.30359999999999998</v>
      </c>
      <c r="AE21" s="106">
        <v>0.1026</v>
      </c>
      <c r="AF21" s="106">
        <v>0.3619</v>
      </c>
      <c r="AG21" s="106">
        <v>0.2145</v>
      </c>
      <c r="AH21" s="106">
        <v>0.37940000000000002</v>
      </c>
      <c r="AI21" s="106">
        <v>0.3286</v>
      </c>
      <c r="AJ21" s="106">
        <v>8.5099999999999995E-2</v>
      </c>
      <c r="AK21" s="106">
        <v>0.1467</v>
      </c>
      <c r="AL21" s="106">
        <v>0.26169999999999999</v>
      </c>
      <c r="AM21" s="106">
        <v>0.308</v>
      </c>
    </row>
    <row r="22" spans="1:39">
      <c r="A22" s="108" t="s">
        <v>530</v>
      </c>
      <c r="B22" s="106">
        <v>2.92E-2</v>
      </c>
      <c r="C22" s="106">
        <v>4.0300000000000002E-2</v>
      </c>
      <c r="D22" s="106">
        <v>5.67E-2</v>
      </c>
      <c r="E22" s="106">
        <v>2.8199999999999999E-2</v>
      </c>
      <c r="F22" s="106">
        <v>9.8100000000000007E-2</v>
      </c>
      <c r="G22" s="106">
        <v>3.9800000000000002E-2</v>
      </c>
      <c r="H22" s="106">
        <v>2.4199999999999999E-2</v>
      </c>
      <c r="I22" s="106">
        <v>4.9399999999999999E-2</v>
      </c>
      <c r="J22" s="106">
        <v>4.1099999999999998E-2</v>
      </c>
      <c r="K22" s="106">
        <v>3.6400000000000002E-2</v>
      </c>
      <c r="L22" s="106">
        <v>3.9800000000000002E-2</v>
      </c>
      <c r="M22" s="106">
        <v>1.7000000000000001E-2</v>
      </c>
      <c r="N22" s="106">
        <v>3.8300000000000001E-2</v>
      </c>
      <c r="O22" s="106">
        <v>1.7000000000000001E-2</v>
      </c>
      <c r="P22" s="106">
        <v>2.63E-2</v>
      </c>
      <c r="Q22" s="106">
        <v>2.3400000000000001E-2</v>
      </c>
      <c r="R22" s="106">
        <v>1.6500000000000001E-2</v>
      </c>
      <c r="S22" s="106">
        <v>3.9199999999999999E-2</v>
      </c>
      <c r="T22" s="106">
        <v>1.38E-2</v>
      </c>
      <c r="U22" s="106">
        <v>3.3799999999999997E-2</v>
      </c>
      <c r="V22" s="106">
        <v>1.04E-2</v>
      </c>
      <c r="W22" s="106">
        <v>1.49E-2</v>
      </c>
      <c r="X22" s="106">
        <v>2.07E-2</v>
      </c>
      <c r="Y22" s="106">
        <v>1.3100000000000001E-2</v>
      </c>
      <c r="Z22" s="106">
        <v>3.8399999999999997E-2</v>
      </c>
      <c r="AA22" s="106">
        <v>3.1199999999999999E-2</v>
      </c>
      <c r="AB22" s="106">
        <v>1.43E-2</v>
      </c>
      <c r="AC22" s="106">
        <v>3.5900000000000001E-2</v>
      </c>
      <c r="AD22" s="106">
        <v>9.5999999999999992E-3</v>
      </c>
      <c r="AE22" s="106">
        <v>3.5000000000000001E-3</v>
      </c>
      <c r="AF22" s="106">
        <v>2.3099999999999999E-2</v>
      </c>
      <c r="AG22" s="106">
        <v>1.14E-2</v>
      </c>
      <c r="AH22" s="106">
        <v>3.3300000000000003E-2</v>
      </c>
      <c r="AI22" s="106">
        <v>2.2499999999999999E-2</v>
      </c>
      <c r="AJ22" s="106">
        <v>1.6E-2</v>
      </c>
      <c r="AK22" s="106">
        <v>5.3E-3</v>
      </c>
      <c r="AL22" s="106">
        <v>1.8800000000000001E-2</v>
      </c>
      <c r="AM22" s="106">
        <v>0.03</v>
      </c>
    </row>
    <row r="23" spans="1:39">
      <c r="A23" s="108" t="s">
        <v>531</v>
      </c>
      <c r="B23" s="106">
        <v>0.2442</v>
      </c>
      <c r="C23" s="106">
        <v>0.47839999999999999</v>
      </c>
      <c r="D23" s="106">
        <v>0.49719999999999998</v>
      </c>
      <c r="E23" s="106">
        <v>0.54259999999999997</v>
      </c>
      <c r="F23" s="106">
        <v>0.2999</v>
      </c>
      <c r="G23" s="106">
        <v>0.3594</v>
      </c>
      <c r="H23" s="106">
        <v>0.28770000000000001</v>
      </c>
      <c r="I23" s="106">
        <v>0.30649999999999999</v>
      </c>
      <c r="J23" s="106">
        <v>0.49170000000000003</v>
      </c>
      <c r="K23" s="106">
        <v>0.28370000000000001</v>
      </c>
      <c r="L23" s="106">
        <v>0.41589999999999999</v>
      </c>
      <c r="M23" s="106">
        <v>0.13539999999999999</v>
      </c>
      <c r="N23" s="106">
        <v>0.2344</v>
      </c>
      <c r="O23" s="106">
        <v>0.26960000000000001</v>
      </c>
      <c r="P23" s="106">
        <v>0.40679999999999999</v>
      </c>
      <c r="Q23" s="106">
        <v>0.51900000000000002</v>
      </c>
      <c r="R23" s="106">
        <v>0.1179</v>
      </c>
      <c r="S23" s="106">
        <v>0.1212</v>
      </c>
      <c r="T23" s="106">
        <v>0.2198</v>
      </c>
      <c r="U23" s="106">
        <v>0.36180000000000001</v>
      </c>
      <c r="V23" s="106">
        <v>0.2823</v>
      </c>
      <c r="W23" s="106">
        <v>4.7399999999999998E-2</v>
      </c>
      <c r="X23" s="106">
        <v>0.43319999999999997</v>
      </c>
      <c r="Y23" s="106">
        <v>0.27260000000000001</v>
      </c>
      <c r="Z23" s="106">
        <v>0.21260000000000001</v>
      </c>
      <c r="AA23" s="106">
        <v>0.48699999999999999</v>
      </c>
      <c r="AB23" s="106">
        <v>0.2218</v>
      </c>
      <c r="AC23" s="106">
        <v>0.23630000000000001</v>
      </c>
      <c r="AD23" s="106">
        <v>0.30220000000000002</v>
      </c>
      <c r="AE23" s="106">
        <v>0.1014</v>
      </c>
      <c r="AF23" s="106">
        <v>0.35339999999999999</v>
      </c>
      <c r="AG23" s="106">
        <v>0.214</v>
      </c>
      <c r="AH23" s="106">
        <v>0.3826</v>
      </c>
      <c r="AI23" s="106">
        <v>0.3226</v>
      </c>
      <c r="AJ23" s="106">
        <v>8.6499999999999994E-2</v>
      </c>
      <c r="AK23" s="106">
        <v>0.14360000000000001</v>
      </c>
      <c r="AL23" s="106">
        <v>0.26250000000000001</v>
      </c>
      <c r="AM23" s="106">
        <v>0.30530000000000002</v>
      </c>
    </row>
    <row r="24" spans="1:39">
      <c r="A24" s="108" t="s">
        <v>532</v>
      </c>
      <c r="B24" s="106">
        <v>7.7200000000000005E-2</v>
      </c>
      <c r="C24" s="106">
        <v>4.9200000000000001E-2</v>
      </c>
      <c r="D24" s="106">
        <v>6.7599999999999993E-2</v>
      </c>
      <c r="E24" s="106">
        <v>2.7199999999999998E-2</v>
      </c>
      <c r="F24" s="106">
        <v>2.0500000000000001E-2</v>
      </c>
      <c r="G24" s="106">
        <v>6.3299999999999995E-2</v>
      </c>
      <c r="H24" s="106">
        <v>3.4599999999999999E-2</v>
      </c>
      <c r="I24" s="106">
        <v>1.1000000000000001E-3</v>
      </c>
      <c r="J24" s="106">
        <v>2.41E-2</v>
      </c>
      <c r="K24" s="106">
        <v>3.8E-3</v>
      </c>
      <c r="L24" s="106">
        <v>8.3999999999999995E-3</v>
      </c>
      <c r="M24" s="106">
        <v>2.5000000000000001E-3</v>
      </c>
      <c r="N24" s="106">
        <v>5.5300000000000002E-2</v>
      </c>
      <c r="O24" s="106">
        <v>1.03E-2</v>
      </c>
      <c r="P24" s="106">
        <v>4.5100000000000001E-2</v>
      </c>
      <c r="Q24" s="106">
        <v>6.4999999999999997E-3</v>
      </c>
      <c r="R24" s="106">
        <v>4.5900000000000003E-2</v>
      </c>
      <c r="S24" s="106">
        <v>0</v>
      </c>
      <c r="T24" s="106">
        <v>1.83E-2</v>
      </c>
      <c r="U24" s="106">
        <v>7.6100000000000001E-2</v>
      </c>
      <c r="V24" s="106">
        <v>5.7000000000000002E-3</v>
      </c>
      <c r="W24" s="106">
        <v>6.1000000000000004E-3</v>
      </c>
      <c r="X24" s="106">
        <v>1.72E-2</v>
      </c>
      <c r="Y24" s="106">
        <v>1.1900000000000001E-2</v>
      </c>
      <c r="Z24" s="106">
        <v>8.0000000000000004E-4</v>
      </c>
      <c r="AA24" s="106">
        <v>2.0299999999999999E-2</v>
      </c>
      <c r="AB24" s="106">
        <v>2.1999999999999999E-2</v>
      </c>
      <c r="AC24" s="106">
        <v>3.1399999999999997E-2</v>
      </c>
      <c r="AD24" s="106">
        <v>1.41E-2</v>
      </c>
      <c r="AE24" s="106">
        <v>1.4500000000000001E-2</v>
      </c>
      <c r="AF24" s="106">
        <v>4.6100000000000002E-2</v>
      </c>
      <c r="AG24" s="106">
        <v>1.34E-2</v>
      </c>
      <c r="AH24" s="106">
        <v>2.52E-2</v>
      </c>
      <c r="AI24" s="106">
        <v>4.02E-2</v>
      </c>
      <c r="AJ24" s="106">
        <v>0</v>
      </c>
      <c r="AK24" s="106">
        <v>2.5899999999999999E-2</v>
      </c>
      <c r="AL24" s="106">
        <v>1.5900000000000001E-2</v>
      </c>
      <c r="AM24" s="106">
        <v>3.8600000000000002E-2</v>
      </c>
    </row>
    <row r="25" spans="1:39">
      <c r="A25" s="108" t="s">
        <v>533</v>
      </c>
      <c r="B25" s="106">
        <v>9.2799999999999994E-2</v>
      </c>
      <c r="C25" s="106">
        <v>0.14699999999999999</v>
      </c>
      <c r="D25" s="106">
        <v>0.12089999999999999</v>
      </c>
      <c r="E25" s="106">
        <v>0.18179999999999999</v>
      </c>
      <c r="F25" s="106">
        <v>9.4E-2</v>
      </c>
      <c r="G25" s="106">
        <v>0.1275</v>
      </c>
      <c r="H25" s="106">
        <v>0.1221</v>
      </c>
      <c r="I25" s="106">
        <v>0.11409999999999999</v>
      </c>
      <c r="J25" s="106">
        <v>0.14149999999999999</v>
      </c>
      <c r="K25" s="106">
        <v>0.114</v>
      </c>
      <c r="L25" s="106">
        <v>0.13320000000000001</v>
      </c>
      <c r="M25" s="106">
        <v>5.8500000000000003E-2</v>
      </c>
      <c r="N25" s="106">
        <v>0.1348</v>
      </c>
      <c r="O25" s="106">
        <v>0.13150000000000001</v>
      </c>
      <c r="P25" s="106">
        <v>0.1414</v>
      </c>
      <c r="Q25" s="106">
        <v>0.193</v>
      </c>
      <c r="R25" s="106">
        <v>8.6900000000000005E-2</v>
      </c>
      <c r="S25" s="106">
        <v>0.20269999999999999</v>
      </c>
      <c r="T25" s="106">
        <v>9.1600000000000001E-2</v>
      </c>
      <c r="U25" s="106">
        <v>0.16589999999999999</v>
      </c>
      <c r="V25" s="106">
        <v>9.2600000000000002E-2</v>
      </c>
      <c r="W25" s="106">
        <v>6.6900000000000001E-2</v>
      </c>
      <c r="X25" s="106">
        <v>0.14929999999999999</v>
      </c>
      <c r="Y25" s="106">
        <v>0.1338</v>
      </c>
      <c r="Z25" s="106">
        <v>0.14130000000000001</v>
      </c>
      <c r="AA25" s="106">
        <v>0.16300000000000001</v>
      </c>
      <c r="AB25" s="106">
        <v>9.0200000000000002E-2</v>
      </c>
      <c r="AC25" s="106">
        <v>0.1183</v>
      </c>
      <c r="AD25" s="106">
        <v>0.1515</v>
      </c>
      <c r="AE25" s="106">
        <v>9.4100000000000003E-2</v>
      </c>
      <c r="AF25" s="106">
        <v>8.3500000000000005E-2</v>
      </c>
      <c r="AG25" s="106">
        <v>6.5199999999999994E-2</v>
      </c>
      <c r="AH25" s="106">
        <v>0.16139999999999999</v>
      </c>
      <c r="AI25" s="106">
        <v>0.12920000000000001</v>
      </c>
      <c r="AJ25" s="106">
        <v>0.13220000000000001</v>
      </c>
      <c r="AK25" s="106">
        <v>9.9099999999999994E-2</v>
      </c>
      <c r="AL25" s="106">
        <v>0.10780000000000001</v>
      </c>
      <c r="AM25" s="106">
        <v>0.1171</v>
      </c>
    </row>
    <row r="26" spans="1:39">
      <c r="A26" s="108" t="s">
        <v>1412</v>
      </c>
      <c r="B26" s="106">
        <v>0.1177</v>
      </c>
      <c r="C26" s="106">
        <v>7.5899999999999995E-2</v>
      </c>
      <c r="D26" s="106">
        <v>9.4200000000000006E-2</v>
      </c>
      <c r="E26" s="106">
        <v>4.1099999999999998E-2</v>
      </c>
      <c r="F26" s="106">
        <v>0.1545</v>
      </c>
      <c r="G26" s="106">
        <v>7.0999999999999994E-2</v>
      </c>
      <c r="H26" s="106">
        <v>9.3799999999999994E-2</v>
      </c>
      <c r="I26" s="106">
        <v>8.7499999999999994E-2</v>
      </c>
      <c r="J26" s="106">
        <v>0.1</v>
      </c>
      <c r="K26" s="106">
        <v>7.6600000000000001E-2</v>
      </c>
      <c r="L26" s="106">
        <v>8.7499999999999994E-2</v>
      </c>
      <c r="M26" s="106">
        <v>7.1199999999999999E-2</v>
      </c>
      <c r="N26" s="106">
        <v>6.7500000000000004E-2</v>
      </c>
      <c r="O26" s="106">
        <v>8.3000000000000004E-2</v>
      </c>
      <c r="P26" s="106">
        <v>7.3300000000000004E-2</v>
      </c>
      <c r="Q26" s="106">
        <v>7.9699999999999993E-2</v>
      </c>
      <c r="R26" s="106">
        <v>0.11849999999999999</v>
      </c>
      <c r="S26" s="106">
        <v>0.15770000000000001</v>
      </c>
      <c r="T26" s="106">
        <v>0.1085</v>
      </c>
      <c r="U26" s="106">
        <v>6.3799999999999996E-2</v>
      </c>
      <c r="V26" s="106">
        <v>6.8199999999999997E-2</v>
      </c>
      <c r="W26" s="106">
        <v>0.12820000000000001</v>
      </c>
      <c r="X26" s="106">
        <v>9.3100000000000002E-2</v>
      </c>
      <c r="Y26" s="106">
        <v>9.9599999999999994E-2</v>
      </c>
      <c r="Z26" s="106">
        <v>7.9899999999999999E-2</v>
      </c>
      <c r="AA26" s="106">
        <v>9.2600000000000002E-2</v>
      </c>
      <c r="AB26" s="106">
        <v>7.8399999999999997E-2</v>
      </c>
      <c r="AC26" s="106">
        <v>9.9900000000000003E-2</v>
      </c>
      <c r="AD26" s="106">
        <v>2.35E-2</v>
      </c>
      <c r="AE26" s="106">
        <v>9.4799999999999995E-2</v>
      </c>
      <c r="AF26" s="106">
        <v>0.1203</v>
      </c>
      <c r="AG26" s="106">
        <v>5.4800000000000001E-2</v>
      </c>
      <c r="AH26" s="106">
        <v>8.5400000000000004E-2</v>
      </c>
      <c r="AI26" s="106">
        <v>0.19009999999999999</v>
      </c>
      <c r="AJ26" s="106">
        <v>3.8199999999999998E-2</v>
      </c>
      <c r="AK26" s="106">
        <v>2.5700000000000001E-2</v>
      </c>
      <c r="AL26" s="106">
        <v>7.4499999999999997E-2</v>
      </c>
      <c r="AM26" s="106">
        <v>9.2399999999999996E-2</v>
      </c>
    </row>
    <row r="27" spans="1:39">
      <c r="A27" s="108" t="s">
        <v>534</v>
      </c>
      <c r="B27" s="106">
        <v>0.94299999999999995</v>
      </c>
      <c r="C27" s="106">
        <v>0.9506</v>
      </c>
      <c r="D27" s="106">
        <v>0.92649999999999999</v>
      </c>
      <c r="E27" s="106">
        <v>0.96089999999999998</v>
      </c>
      <c r="F27" s="106">
        <v>0.88390000000000002</v>
      </c>
      <c r="G27" s="106">
        <v>0.94769999999999999</v>
      </c>
      <c r="H27" s="106">
        <v>0.96279999999999999</v>
      </c>
      <c r="I27" s="106">
        <v>0.92969999999999997</v>
      </c>
      <c r="J27" s="106">
        <v>0.95650000000000002</v>
      </c>
      <c r="K27" s="106">
        <v>0.95620000000000005</v>
      </c>
      <c r="L27" s="106">
        <v>0.95909999999999995</v>
      </c>
      <c r="M27" s="106">
        <v>0.97970000000000002</v>
      </c>
      <c r="N27" s="106">
        <v>0.96689999999999998</v>
      </c>
      <c r="O27" s="106">
        <v>0.97670000000000001</v>
      </c>
      <c r="P27" s="106">
        <v>0.95720000000000005</v>
      </c>
      <c r="Q27" s="106">
        <v>0.9728</v>
      </c>
      <c r="R27" s="106">
        <v>0.97829999999999995</v>
      </c>
      <c r="S27" s="106">
        <v>0.95369999999999999</v>
      </c>
      <c r="T27" s="106">
        <v>0.98240000000000005</v>
      </c>
      <c r="U27" s="106">
        <v>0.9627</v>
      </c>
      <c r="V27" s="106">
        <v>0.98819999999999997</v>
      </c>
      <c r="W27" s="106">
        <v>0.9788</v>
      </c>
      <c r="X27" s="106">
        <v>0.97770000000000001</v>
      </c>
      <c r="Y27" s="106">
        <v>0.98319999999999996</v>
      </c>
      <c r="Z27" s="106">
        <v>0.95589999999999997</v>
      </c>
      <c r="AA27" s="106">
        <v>0.96379999999999999</v>
      </c>
      <c r="AB27" s="106">
        <v>0.97489999999999999</v>
      </c>
      <c r="AC27" s="106">
        <v>0.95430000000000004</v>
      </c>
      <c r="AD27" s="106">
        <v>0.97699999999999998</v>
      </c>
      <c r="AE27" s="106">
        <v>0.99429999999999996</v>
      </c>
      <c r="AF27" s="106">
        <v>0.92430000000000001</v>
      </c>
      <c r="AG27" s="106">
        <v>0.98129999999999995</v>
      </c>
      <c r="AH27" s="106">
        <v>0.96240000000000003</v>
      </c>
      <c r="AI27" s="106">
        <v>0.94779999999999998</v>
      </c>
      <c r="AJ27" s="106">
        <v>0.98250000000000004</v>
      </c>
      <c r="AK27" s="106">
        <v>0.96179999999999999</v>
      </c>
      <c r="AL27" s="106">
        <v>0.96860000000000002</v>
      </c>
      <c r="AM27" s="106">
        <v>0.95760000000000001</v>
      </c>
    </row>
    <row r="28" spans="1:39">
      <c r="A28" s="108" t="s">
        <v>535</v>
      </c>
      <c r="B28" s="106">
        <v>1.41E-2</v>
      </c>
      <c r="C28" s="106">
        <v>1.18E-2</v>
      </c>
      <c r="D28" s="106">
        <v>1.9099999999999999E-2</v>
      </c>
      <c r="E28" s="106">
        <v>1.2E-2</v>
      </c>
      <c r="F28" s="106">
        <v>2.3199999999999998E-2</v>
      </c>
      <c r="G28" s="106">
        <v>2.3599999999999999E-2</v>
      </c>
      <c r="H28" s="106">
        <v>1.43E-2</v>
      </c>
      <c r="I28" s="106">
        <v>6.7999999999999996E-3</v>
      </c>
      <c r="J28" s="106">
        <v>8.0000000000000004E-4</v>
      </c>
      <c r="K28" s="106">
        <v>7.1999999999999998E-3</v>
      </c>
      <c r="L28" s="106">
        <v>8.9999999999999998E-4</v>
      </c>
      <c r="M28" s="106">
        <v>2.5000000000000001E-3</v>
      </c>
      <c r="N28" s="106">
        <v>5.1999999999999998E-3</v>
      </c>
      <c r="O28" s="106">
        <v>6.3E-3</v>
      </c>
      <c r="P28" s="106">
        <v>1.72E-2</v>
      </c>
      <c r="Q28" s="106">
        <v>3.8E-3</v>
      </c>
      <c r="R28" s="106">
        <v>4.8999999999999998E-3</v>
      </c>
      <c r="S28" s="106">
        <v>5.7999999999999996E-3</v>
      </c>
      <c r="T28" s="106">
        <v>3.8E-3</v>
      </c>
      <c r="U28" s="106">
        <v>3.5000000000000001E-3</v>
      </c>
      <c r="V28" s="106">
        <v>2.8999999999999998E-3</v>
      </c>
      <c r="W28" s="106">
        <v>5.5999999999999999E-3</v>
      </c>
      <c r="X28" s="106">
        <v>1.5E-3</v>
      </c>
      <c r="Y28" s="106">
        <v>3.7000000000000002E-3</v>
      </c>
      <c r="Z28" s="106">
        <v>5.5999999999999999E-3</v>
      </c>
      <c r="AA28" s="106">
        <v>4.8999999999999998E-3</v>
      </c>
      <c r="AB28" s="106">
        <v>9.7000000000000003E-3</v>
      </c>
      <c r="AC28" s="106">
        <v>9.5999999999999992E-3</v>
      </c>
      <c r="AD28" s="106">
        <v>1.3100000000000001E-2</v>
      </c>
      <c r="AE28" s="106">
        <v>2.0999999999999999E-3</v>
      </c>
      <c r="AF28" s="106">
        <v>3.1300000000000001E-2</v>
      </c>
      <c r="AG28" s="106">
        <v>8.3000000000000001E-3</v>
      </c>
      <c r="AH28" s="106">
        <v>4.0000000000000002E-4</v>
      </c>
      <c r="AI28" s="106">
        <v>3.3799999999999997E-2</v>
      </c>
      <c r="AJ28" s="106">
        <v>1.4E-3</v>
      </c>
      <c r="AK28" s="106">
        <v>2.9499999999999998E-2</v>
      </c>
      <c r="AL28" s="106">
        <v>1.2500000000000001E-2</v>
      </c>
      <c r="AM28" s="106">
        <v>0.01</v>
      </c>
    </row>
    <row r="29" spans="1:39">
      <c r="A29" s="108" t="s">
        <v>536</v>
      </c>
      <c r="B29" s="106">
        <v>5.8999999999999999E-3</v>
      </c>
      <c r="C29" s="106">
        <v>5.8999999999999999E-3</v>
      </c>
      <c r="D29" s="106">
        <v>1.29E-2</v>
      </c>
      <c r="E29" s="106">
        <v>1.1999999999999999E-3</v>
      </c>
      <c r="F29" s="106">
        <v>4.0000000000000001E-3</v>
      </c>
      <c r="G29" s="106">
        <v>7.7999999999999996E-3</v>
      </c>
      <c r="H29" s="106">
        <v>3.0000000000000001E-3</v>
      </c>
      <c r="I29" s="106">
        <v>1.1999999999999999E-3</v>
      </c>
      <c r="J29" s="106">
        <v>0</v>
      </c>
      <c r="K29" s="106">
        <v>1.8E-3</v>
      </c>
      <c r="L29" s="106">
        <v>0</v>
      </c>
      <c r="M29" s="106">
        <v>1E-4</v>
      </c>
      <c r="N29" s="106">
        <v>1E-3</v>
      </c>
      <c r="O29" s="106">
        <v>6.9999999999999999E-4</v>
      </c>
      <c r="P29" s="106">
        <v>3.7000000000000002E-3</v>
      </c>
      <c r="Q29" s="106">
        <v>8.9999999999999998E-4</v>
      </c>
      <c r="R29" s="106">
        <v>1.9E-3</v>
      </c>
      <c r="S29" s="106">
        <v>3.8E-3</v>
      </c>
      <c r="T29" s="106">
        <v>3.3999999999999998E-3</v>
      </c>
      <c r="U29" s="106">
        <v>5.5999999999999999E-3</v>
      </c>
      <c r="V29" s="106">
        <v>4.0000000000000002E-4</v>
      </c>
      <c r="W29" s="106">
        <v>1.6999999999999999E-3</v>
      </c>
      <c r="X29" s="106">
        <v>1.1999999999999999E-3</v>
      </c>
      <c r="Y29" s="106">
        <v>5.9999999999999995E-4</v>
      </c>
      <c r="Z29" s="106">
        <v>2.0000000000000001E-4</v>
      </c>
      <c r="AA29" s="106">
        <v>4.3E-3</v>
      </c>
      <c r="AB29" s="106">
        <v>5.5999999999999999E-3</v>
      </c>
      <c r="AC29" s="106">
        <v>4.1000000000000003E-3</v>
      </c>
      <c r="AD29" s="106">
        <v>5.0000000000000001E-3</v>
      </c>
      <c r="AE29" s="106">
        <v>8.9999999999999998E-4</v>
      </c>
      <c r="AF29" s="106">
        <v>3.2000000000000002E-3</v>
      </c>
      <c r="AG29" s="106">
        <v>1.4E-3</v>
      </c>
      <c r="AH29" s="106">
        <v>5.1000000000000004E-3</v>
      </c>
      <c r="AI29" s="106">
        <v>2.3999999999999998E-3</v>
      </c>
      <c r="AJ29" s="106">
        <v>0</v>
      </c>
      <c r="AK29" s="106">
        <v>2.9999999999999997E-4</v>
      </c>
      <c r="AL29" s="106">
        <v>1.6000000000000001E-3</v>
      </c>
      <c r="AM29" s="106">
        <v>3.8E-3</v>
      </c>
    </row>
    <row r="30" spans="1:39">
      <c r="A30" s="108" t="s">
        <v>537</v>
      </c>
      <c r="B30" s="106">
        <v>5.5999999999999999E-3</v>
      </c>
      <c r="C30" s="106">
        <v>1.9E-3</v>
      </c>
      <c r="D30" s="106">
        <v>3.3999999999999998E-3</v>
      </c>
      <c r="E30" s="106">
        <v>8.0000000000000004E-4</v>
      </c>
      <c r="F30" s="106">
        <v>2.8E-3</v>
      </c>
      <c r="G30" s="106">
        <v>2.0999999999999999E-3</v>
      </c>
      <c r="H30" s="106">
        <v>6.9999999999999999E-4</v>
      </c>
      <c r="I30" s="106">
        <v>0</v>
      </c>
      <c r="J30" s="106">
        <v>2.0000000000000001E-4</v>
      </c>
      <c r="K30" s="106">
        <v>1.1000000000000001E-3</v>
      </c>
      <c r="L30" s="106">
        <v>0</v>
      </c>
      <c r="M30" s="106">
        <v>1.6000000000000001E-3</v>
      </c>
      <c r="N30" s="106">
        <v>1E-4</v>
      </c>
      <c r="O30" s="106">
        <v>2.0999999999999999E-3</v>
      </c>
      <c r="P30" s="106">
        <v>7.4999999999999997E-3</v>
      </c>
      <c r="Q30" s="106">
        <v>0</v>
      </c>
      <c r="R30" s="106">
        <v>6.9999999999999999E-4</v>
      </c>
      <c r="S30" s="106">
        <v>5.0000000000000001E-4</v>
      </c>
      <c r="T30" s="106">
        <v>1E-4</v>
      </c>
      <c r="U30" s="106">
        <v>4.5999999999999999E-3</v>
      </c>
      <c r="V30" s="106">
        <v>0</v>
      </c>
      <c r="W30" s="106">
        <v>8.0000000000000004E-4</v>
      </c>
      <c r="X30" s="106">
        <v>0</v>
      </c>
      <c r="Y30" s="106">
        <v>4.0000000000000002E-4</v>
      </c>
      <c r="Z30" s="106">
        <v>1E-4</v>
      </c>
      <c r="AA30" s="106">
        <v>6.9999999999999999E-4</v>
      </c>
      <c r="AB30" s="106">
        <v>8.9999999999999998E-4</v>
      </c>
      <c r="AC30" s="106">
        <v>1.1000000000000001E-3</v>
      </c>
      <c r="AD30" s="106">
        <v>1.5E-3</v>
      </c>
      <c r="AE30" s="106">
        <v>0</v>
      </c>
      <c r="AF30" s="106">
        <v>6.3E-3</v>
      </c>
      <c r="AG30" s="106">
        <v>1.1999999999999999E-3</v>
      </c>
      <c r="AH30" s="106">
        <v>0</v>
      </c>
      <c r="AI30" s="106">
        <v>5.9999999999999995E-4</v>
      </c>
      <c r="AJ30" s="106">
        <v>0</v>
      </c>
      <c r="AK30" s="106">
        <v>6.7999999999999996E-3</v>
      </c>
      <c r="AL30" s="106">
        <v>5.9999999999999995E-4</v>
      </c>
      <c r="AM30" s="106">
        <v>2.0999999999999999E-3</v>
      </c>
    </row>
    <row r="31" spans="1:39">
      <c r="A31" s="108" t="s">
        <v>538</v>
      </c>
      <c r="B31" s="106">
        <v>2E-3</v>
      </c>
      <c r="C31" s="106">
        <v>2.0000000000000001E-4</v>
      </c>
      <c r="D31" s="106">
        <v>1.6999999999999999E-3</v>
      </c>
      <c r="E31" s="106">
        <v>8.0000000000000004E-4</v>
      </c>
      <c r="F31" s="106">
        <v>6.1999999999999998E-3</v>
      </c>
      <c r="G31" s="106">
        <v>0</v>
      </c>
      <c r="H31" s="106">
        <v>0</v>
      </c>
      <c r="I31" s="106">
        <v>3.5000000000000001E-3</v>
      </c>
      <c r="J31" s="106">
        <v>2.5999999999999999E-3</v>
      </c>
      <c r="K31" s="106">
        <v>5.0000000000000001E-4</v>
      </c>
      <c r="L31" s="106">
        <v>0</v>
      </c>
      <c r="M31" s="106">
        <v>1.2999999999999999E-3</v>
      </c>
      <c r="N31" s="106">
        <v>5.0000000000000001E-4</v>
      </c>
      <c r="O31" s="106">
        <v>1.9E-3</v>
      </c>
      <c r="P31" s="106">
        <v>4.0000000000000002E-4</v>
      </c>
      <c r="Q31" s="106">
        <v>0</v>
      </c>
      <c r="R31" s="106">
        <v>2.0000000000000001E-4</v>
      </c>
      <c r="S31" s="106">
        <v>5.0000000000000001E-4</v>
      </c>
      <c r="T31" s="106">
        <v>0</v>
      </c>
      <c r="U31" s="106">
        <v>0</v>
      </c>
      <c r="V31" s="106">
        <v>0</v>
      </c>
      <c r="W31" s="106">
        <v>5.9999999999999995E-4</v>
      </c>
      <c r="X31" s="106">
        <v>1E-4</v>
      </c>
      <c r="Y31" s="106">
        <v>2.0000000000000001E-4</v>
      </c>
      <c r="Z31" s="106">
        <v>4.0000000000000002E-4</v>
      </c>
      <c r="AA31" s="106">
        <v>0</v>
      </c>
      <c r="AB31" s="106">
        <v>1E-4</v>
      </c>
      <c r="AC31" s="106">
        <v>4.0000000000000002E-4</v>
      </c>
      <c r="AD31" s="106">
        <v>1.1000000000000001E-3</v>
      </c>
      <c r="AE31" s="106">
        <v>0</v>
      </c>
      <c r="AF31" s="106">
        <v>5.0000000000000001E-4</v>
      </c>
      <c r="AG31" s="106">
        <v>6.9999999999999999E-4</v>
      </c>
      <c r="AH31" s="106">
        <v>0</v>
      </c>
      <c r="AI31" s="106">
        <v>2.0000000000000001E-4</v>
      </c>
      <c r="AJ31" s="106">
        <v>0</v>
      </c>
      <c r="AK31" s="106">
        <v>1E-4</v>
      </c>
      <c r="AL31" s="106">
        <v>0</v>
      </c>
      <c r="AM31" s="106">
        <v>1E-3</v>
      </c>
    </row>
    <row r="32" spans="1:39">
      <c r="A32" s="108" t="s">
        <v>539</v>
      </c>
      <c r="B32" s="106">
        <v>2.9399999999999999E-2</v>
      </c>
      <c r="C32" s="106">
        <v>2.98E-2</v>
      </c>
      <c r="D32" s="106">
        <v>3.6299999999999999E-2</v>
      </c>
      <c r="E32" s="106">
        <v>2.4400000000000002E-2</v>
      </c>
      <c r="F32" s="106">
        <v>7.9799999999999996E-2</v>
      </c>
      <c r="G32" s="106">
        <v>1.89E-2</v>
      </c>
      <c r="H32" s="106">
        <v>1.9199999999999998E-2</v>
      </c>
      <c r="I32" s="106">
        <v>5.8799999999999998E-2</v>
      </c>
      <c r="J32" s="106">
        <v>3.9899999999999998E-2</v>
      </c>
      <c r="K32" s="106">
        <v>3.32E-2</v>
      </c>
      <c r="L32" s="106">
        <v>3.9899999999999998E-2</v>
      </c>
      <c r="M32" s="106">
        <v>1.4800000000000001E-2</v>
      </c>
      <c r="N32" s="106">
        <v>2.64E-2</v>
      </c>
      <c r="O32" s="106">
        <v>1.23E-2</v>
      </c>
      <c r="P32" s="106">
        <v>1.3899999999999999E-2</v>
      </c>
      <c r="Q32" s="106">
        <v>2.2499999999999999E-2</v>
      </c>
      <c r="R32" s="106">
        <v>1.4E-2</v>
      </c>
      <c r="S32" s="106">
        <v>3.56E-2</v>
      </c>
      <c r="T32" s="106">
        <v>1.03E-2</v>
      </c>
      <c r="U32" s="106">
        <v>2.3599999999999999E-2</v>
      </c>
      <c r="V32" s="106">
        <v>8.5000000000000006E-3</v>
      </c>
      <c r="W32" s="106">
        <v>1.2500000000000001E-2</v>
      </c>
      <c r="X32" s="106">
        <v>1.95E-2</v>
      </c>
      <c r="Y32" s="106">
        <v>1.1900000000000001E-2</v>
      </c>
      <c r="Z32" s="106">
        <v>3.78E-2</v>
      </c>
      <c r="AA32" s="106">
        <v>2.6200000000000001E-2</v>
      </c>
      <c r="AB32" s="106">
        <v>8.8999999999999999E-3</v>
      </c>
      <c r="AC32" s="106">
        <v>3.0599999999999999E-2</v>
      </c>
      <c r="AD32" s="106">
        <v>2.3E-3</v>
      </c>
      <c r="AE32" s="106">
        <v>2.7000000000000001E-3</v>
      </c>
      <c r="AF32" s="106">
        <v>3.44E-2</v>
      </c>
      <c r="AG32" s="106">
        <v>7.1999999999999998E-3</v>
      </c>
      <c r="AH32" s="106">
        <v>3.2099999999999997E-2</v>
      </c>
      <c r="AI32" s="106">
        <v>1.5299999999999999E-2</v>
      </c>
      <c r="AJ32" s="106">
        <v>1.6E-2</v>
      </c>
      <c r="AK32" s="106">
        <v>1.5E-3</v>
      </c>
      <c r="AL32" s="106">
        <v>1.67E-2</v>
      </c>
      <c r="AM32" s="106">
        <v>2.5600000000000001E-2</v>
      </c>
    </row>
    <row r="33" spans="1:39">
      <c r="A33" s="109" t="s">
        <v>540</v>
      </c>
      <c r="B33" s="107"/>
      <c r="C33" s="107"/>
      <c r="D33" s="107"/>
      <c r="E33" s="107"/>
      <c r="F33" s="107"/>
      <c r="G33" s="107"/>
      <c r="H33" s="107"/>
      <c r="I33" s="107"/>
      <c r="J33" s="107"/>
      <c r="K33" s="107"/>
      <c r="L33" s="107"/>
      <c r="M33" s="107"/>
      <c r="N33" s="107"/>
      <c r="O33" s="107"/>
      <c r="P33" s="107"/>
      <c r="Q33" s="107"/>
      <c r="R33" s="107"/>
      <c r="S33" s="107"/>
      <c r="T33" s="107"/>
      <c r="U33" s="107"/>
      <c r="V33" s="107"/>
      <c r="W33" s="107"/>
      <c r="X33" s="107"/>
      <c r="Y33" s="107"/>
      <c r="Z33" s="107"/>
      <c r="AA33" s="107"/>
      <c r="AB33" s="107"/>
      <c r="AC33" s="107"/>
      <c r="AD33" s="107"/>
      <c r="AE33" s="107"/>
      <c r="AF33" s="107"/>
      <c r="AG33" s="107"/>
      <c r="AH33" s="107"/>
      <c r="AI33" s="107"/>
      <c r="AJ33" s="107"/>
      <c r="AK33" s="107"/>
      <c r="AL33" s="107"/>
      <c r="AM33" s="107"/>
    </row>
    <row r="34" spans="1:39">
      <c r="A34" s="108" t="s">
        <v>541</v>
      </c>
      <c r="B34" s="106">
        <v>0.8085</v>
      </c>
      <c r="C34" s="106">
        <v>0.74760000000000004</v>
      </c>
      <c r="D34" s="106">
        <v>0.46899999999999997</v>
      </c>
      <c r="E34" s="106">
        <v>0.44059999999999999</v>
      </c>
      <c r="F34" s="106">
        <v>0.3619</v>
      </c>
      <c r="G34" s="106">
        <v>0.49020000000000002</v>
      </c>
      <c r="H34" s="106">
        <v>0.25159999999999999</v>
      </c>
      <c r="I34" s="106">
        <v>0.1865</v>
      </c>
      <c r="J34" s="106">
        <v>0.43859999999999999</v>
      </c>
      <c r="K34" s="106">
        <v>0.42209999999999998</v>
      </c>
      <c r="L34" s="106">
        <v>0.30969999999999998</v>
      </c>
      <c r="M34" s="106">
        <v>0.17860000000000001</v>
      </c>
      <c r="N34" s="106">
        <v>0.32119999999999999</v>
      </c>
      <c r="O34" s="106">
        <v>0.44950000000000001</v>
      </c>
      <c r="P34" s="106">
        <v>0.95469999999999999</v>
      </c>
      <c r="Q34" s="106">
        <v>0.32429999999999998</v>
      </c>
      <c r="R34" s="106">
        <v>0.3594</v>
      </c>
      <c r="S34" s="106">
        <v>0.21460000000000001</v>
      </c>
      <c r="T34" s="106">
        <v>0.23569999999999999</v>
      </c>
      <c r="U34" s="106">
        <v>0.44440000000000002</v>
      </c>
      <c r="V34" s="106">
        <v>0.35399999999999998</v>
      </c>
      <c r="W34" s="106">
        <v>0.1226</v>
      </c>
      <c r="X34" s="106">
        <v>0.41870000000000002</v>
      </c>
      <c r="Y34" s="106">
        <v>0.20330000000000001</v>
      </c>
      <c r="Z34" s="106">
        <v>0.2122</v>
      </c>
      <c r="AA34" s="106">
        <v>0.2104</v>
      </c>
      <c r="AB34" s="106">
        <v>0.32369999999999999</v>
      </c>
      <c r="AC34" s="106">
        <v>0.40010000000000001</v>
      </c>
      <c r="AD34" s="106">
        <v>0.20880000000000001</v>
      </c>
      <c r="AE34" s="106">
        <v>0.20680000000000001</v>
      </c>
      <c r="AF34" s="106">
        <v>0.63039999999999996</v>
      </c>
      <c r="AG34" s="106">
        <v>0.2162</v>
      </c>
      <c r="AH34" s="106">
        <v>0.41820000000000002</v>
      </c>
      <c r="AI34" s="106">
        <v>0.32100000000000001</v>
      </c>
      <c r="AJ34" s="106">
        <v>0.57320000000000004</v>
      </c>
      <c r="AK34" s="106">
        <v>0.54430000000000001</v>
      </c>
      <c r="AL34" s="106">
        <v>0.45550000000000002</v>
      </c>
      <c r="AM34" s="106">
        <v>0.44190000000000002</v>
      </c>
    </row>
    <row r="35" spans="1:39">
      <c r="A35" s="108" t="s">
        <v>542</v>
      </c>
      <c r="B35" s="106">
        <v>1.1565000000000001</v>
      </c>
      <c r="C35" s="106">
        <v>0.92420000000000002</v>
      </c>
      <c r="D35" s="106">
        <v>0.75090000000000001</v>
      </c>
      <c r="E35" s="106">
        <v>0.68510000000000004</v>
      </c>
      <c r="F35" s="106">
        <v>0.76649999999999996</v>
      </c>
      <c r="G35" s="106">
        <v>0.97450000000000003</v>
      </c>
      <c r="H35" s="106">
        <v>0.59540000000000004</v>
      </c>
      <c r="I35" s="106">
        <v>0.3906</v>
      </c>
      <c r="J35" s="106">
        <v>0.94550000000000001</v>
      </c>
      <c r="K35" s="106">
        <v>0.92730000000000001</v>
      </c>
      <c r="L35" s="106">
        <v>1.0591999999999999</v>
      </c>
      <c r="M35" s="106">
        <v>0.45119999999999999</v>
      </c>
      <c r="N35" s="106">
        <v>0.57030000000000003</v>
      </c>
      <c r="O35" s="106">
        <v>0.57330000000000003</v>
      </c>
      <c r="P35" s="106">
        <v>1.9793000000000001</v>
      </c>
      <c r="Q35" s="106">
        <v>0.40089999999999998</v>
      </c>
      <c r="R35" s="106">
        <v>0.56920000000000004</v>
      </c>
      <c r="S35" s="106">
        <v>0.52100000000000002</v>
      </c>
      <c r="T35" s="106">
        <v>0.73170000000000002</v>
      </c>
      <c r="U35" s="106">
        <v>0.61950000000000005</v>
      </c>
      <c r="V35" s="106">
        <v>0.52549999999999997</v>
      </c>
      <c r="W35" s="106">
        <v>0.46050000000000002</v>
      </c>
      <c r="X35" s="106">
        <v>0.78849999999999998</v>
      </c>
      <c r="Y35" s="106">
        <v>0.60389999999999999</v>
      </c>
      <c r="Z35" s="106">
        <v>0.41120000000000001</v>
      </c>
      <c r="AA35" s="106">
        <v>0.85670000000000002</v>
      </c>
      <c r="AB35" s="106">
        <v>0.91020000000000001</v>
      </c>
      <c r="AC35" s="106">
        <v>0.50649999999999995</v>
      </c>
      <c r="AD35" s="106">
        <v>0.45569999999999999</v>
      </c>
      <c r="AE35" s="106">
        <v>0.71479999999999999</v>
      </c>
      <c r="AF35" s="106">
        <v>1.1147</v>
      </c>
      <c r="AG35" s="106">
        <v>0.45290000000000002</v>
      </c>
      <c r="AH35" s="106">
        <v>0.68389999999999995</v>
      </c>
      <c r="AI35" s="106">
        <v>1.1443000000000001</v>
      </c>
      <c r="AJ35" s="106">
        <v>1.4599</v>
      </c>
      <c r="AK35" s="106">
        <v>1.0955999999999999</v>
      </c>
      <c r="AL35" s="106">
        <v>0.61780000000000002</v>
      </c>
      <c r="AM35" s="106">
        <v>0.76890000000000003</v>
      </c>
    </row>
    <row r="36" spans="1:39">
      <c r="A36" s="108" t="s">
        <v>543</v>
      </c>
      <c r="B36" s="106">
        <v>0.31009999999999999</v>
      </c>
      <c r="C36" s="106">
        <v>0.19389999999999999</v>
      </c>
      <c r="D36" s="106">
        <v>0.1855</v>
      </c>
      <c r="E36" s="106">
        <v>0.1157</v>
      </c>
      <c r="F36" s="106">
        <v>0.25990000000000002</v>
      </c>
      <c r="G36" s="106">
        <v>0.21190000000000001</v>
      </c>
      <c r="H36" s="106">
        <v>0.1739</v>
      </c>
      <c r="I36" s="106">
        <v>0.14549999999999999</v>
      </c>
      <c r="J36" s="106">
        <v>0.193</v>
      </c>
      <c r="K36" s="106">
        <v>0.2203</v>
      </c>
      <c r="L36" s="106">
        <v>0.21909999999999999</v>
      </c>
      <c r="M36" s="106">
        <v>0.16320000000000001</v>
      </c>
      <c r="N36" s="106">
        <v>0.16550000000000001</v>
      </c>
      <c r="O36" s="106">
        <v>0.1925</v>
      </c>
      <c r="P36" s="106">
        <v>0.2049</v>
      </c>
      <c r="Q36" s="106">
        <v>0.14019999999999999</v>
      </c>
      <c r="R36" s="106">
        <v>0.19220000000000001</v>
      </c>
      <c r="S36" s="106">
        <v>0.17979999999999999</v>
      </c>
      <c r="T36" s="106">
        <v>0.22109999999999999</v>
      </c>
      <c r="U36" s="106">
        <v>0.15240000000000001</v>
      </c>
      <c r="V36" s="106">
        <v>0.1636</v>
      </c>
      <c r="W36" s="106">
        <v>0.25580000000000003</v>
      </c>
      <c r="X36" s="106">
        <v>0.20549999999999999</v>
      </c>
      <c r="Y36" s="106">
        <v>0.1643</v>
      </c>
      <c r="Z36" s="106">
        <v>0.1208</v>
      </c>
      <c r="AA36" s="106">
        <v>0.1757</v>
      </c>
      <c r="AB36" s="106">
        <v>0.19</v>
      </c>
      <c r="AC36" s="106">
        <v>0.1812</v>
      </c>
      <c r="AD36" s="106">
        <v>9.9099999999999994E-2</v>
      </c>
      <c r="AE36" s="106">
        <v>0.28079999999999999</v>
      </c>
      <c r="AF36" s="106">
        <v>0.38429999999999997</v>
      </c>
      <c r="AG36" s="106">
        <v>0.18590000000000001</v>
      </c>
      <c r="AH36" s="106">
        <v>0.13109999999999999</v>
      </c>
      <c r="AI36" s="106">
        <v>0.20449999999999999</v>
      </c>
      <c r="AJ36" s="106">
        <v>0.25190000000000001</v>
      </c>
      <c r="AK36" s="106">
        <v>0.19159999999999999</v>
      </c>
      <c r="AL36" s="106">
        <v>0.13220000000000001</v>
      </c>
      <c r="AM36" s="106">
        <v>0.21179999999999999</v>
      </c>
    </row>
    <row r="37" spans="1:39">
      <c r="A37" s="108" t="s">
        <v>544</v>
      </c>
      <c r="B37" s="106">
        <v>0.25319999999999998</v>
      </c>
      <c r="C37" s="106">
        <v>0.1731</v>
      </c>
      <c r="D37" s="106">
        <v>0.1583</v>
      </c>
      <c r="E37" s="106">
        <v>0.1038</v>
      </c>
      <c r="F37" s="106">
        <v>0.21240000000000001</v>
      </c>
      <c r="G37" s="106">
        <v>0.1734</v>
      </c>
      <c r="H37" s="106">
        <v>0.1462</v>
      </c>
      <c r="I37" s="106">
        <v>0.1191</v>
      </c>
      <c r="J37" s="106">
        <v>0.16020000000000001</v>
      </c>
      <c r="K37" s="106">
        <v>0.17150000000000001</v>
      </c>
      <c r="L37" s="106">
        <v>0.1754</v>
      </c>
      <c r="M37" s="106">
        <v>0.1293</v>
      </c>
      <c r="N37" s="106">
        <v>0.1421</v>
      </c>
      <c r="O37" s="106">
        <v>0.1694</v>
      </c>
      <c r="P37" s="106">
        <v>0.18679999999999999</v>
      </c>
      <c r="Q37" s="106">
        <v>0.12540000000000001</v>
      </c>
      <c r="R37" s="106">
        <v>0.16750000000000001</v>
      </c>
      <c r="S37" s="106">
        <v>0.1192</v>
      </c>
      <c r="T37" s="106">
        <v>0.19639999999999999</v>
      </c>
      <c r="U37" s="106">
        <v>0.1333</v>
      </c>
      <c r="V37" s="106">
        <v>0.1474</v>
      </c>
      <c r="W37" s="106">
        <v>0.22889999999999999</v>
      </c>
      <c r="X37" s="106">
        <v>0.1694</v>
      </c>
      <c r="Y37" s="106">
        <v>0.14319999999999999</v>
      </c>
      <c r="Z37" s="106">
        <v>0.1079</v>
      </c>
      <c r="AA37" s="106">
        <v>0.1605</v>
      </c>
      <c r="AB37" s="106">
        <v>0.17510000000000001</v>
      </c>
      <c r="AC37" s="106">
        <v>0.15479999999999999</v>
      </c>
      <c r="AD37" s="106">
        <v>8.8999999999999996E-2</v>
      </c>
      <c r="AE37" s="106">
        <v>0.2452</v>
      </c>
      <c r="AF37" s="106">
        <v>0.23449999999999999</v>
      </c>
      <c r="AG37" s="106">
        <v>0.15740000000000001</v>
      </c>
      <c r="AH37" s="106">
        <v>0.1095</v>
      </c>
      <c r="AI37" s="106">
        <v>0.1389</v>
      </c>
      <c r="AJ37" s="106">
        <v>0.2291</v>
      </c>
      <c r="AK37" s="106">
        <v>6.6000000000000003E-2</v>
      </c>
      <c r="AL37" s="106">
        <v>0.11899999999999999</v>
      </c>
      <c r="AM37" s="106">
        <v>0.18049999999999999</v>
      </c>
    </row>
    <row r="38" spans="1:39">
      <c r="A38" s="103" t="s">
        <v>1497</v>
      </c>
      <c r="B38" s="106">
        <v>0.88370000000000004</v>
      </c>
      <c r="C38" s="106">
        <v>0.53259999999999996</v>
      </c>
      <c r="D38" s="106">
        <v>0.75080000000000002</v>
      </c>
      <c r="E38" s="106">
        <v>0.45</v>
      </c>
      <c r="F38" s="106">
        <v>0.47920000000000001</v>
      </c>
      <c r="G38" s="106">
        <v>0.67320000000000002</v>
      </c>
      <c r="H38" s="106">
        <v>0.4108</v>
      </c>
      <c r="I38" s="106">
        <v>0.35189999999999999</v>
      </c>
      <c r="J38" s="106">
        <v>0.874</v>
      </c>
      <c r="K38" s="106">
        <v>0.84840000000000004</v>
      </c>
      <c r="L38" s="106">
        <v>0.873</v>
      </c>
      <c r="M38" s="106">
        <v>0.42049999999999998</v>
      </c>
      <c r="N38" s="106">
        <v>0.44309999999999999</v>
      </c>
      <c r="O38" s="106">
        <v>0.54259999999999997</v>
      </c>
      <c r="P38" s="106">
        <v>1.4121999999999999</v>
      </c>
      <c r="Q38" s="106">
        <v>0.34449999999999997</v>
      </c>
      <c r="R38" s="106">
        <v>0.56920000000000004</v>
      </c>
      <c r="S38" s="106">
        <v>0.48770000000000002</v>
      </c>
      <c r="T38" s="106">
        <v>0.73170000000000002</v>
      </c>
      <c r="U38" s="106">
        <v>0.4486</v>
      </c>
      <c r="V38" s="106">
        <v>0.52539999999999998</v>
      </c>
      <c r="W38" s="106">
        <v>0.4526</v>
      </c>
      <c r="X38" s="106">
        <v>0.69879999999999998</v>
      </c>
      <c r="Y38" s="106">
        <v>0.60389999999999999</v>
      </c>
      <c r="Z38" s="106">
        <v>0.33150000000000002</v>
      </c>
      <c r="AA38" s="106">
        <v>0.5756</v>
      </c>
      <c r="AB38" s="106">
        <v>0.65700000000000003</v>
      </c>
      <c r="AC38" s="106">
        <v>0.44400000000000001</v>
      </c>
      <c r="AD38" s="106">
        <v>0.45569999999999999</v>
      </c>
      <c r="AE38" s="106">
        <v>0.65529999999999999</v>
      </c>
      <c r="AF38" s="106">
        <v>1.1147</v>
      </c>
      <c r="AG38" s="106">
        <v>0.4385</v>
      </c>
      <c r="AH38" s="106">
        <v>0.55530000000000002</v>
      </c>
      <c r="AI38" s="106">
        <v>1.1425000000000001</v>
      </c>
      <c r="AJ38" s="106">
        <v>1.4297</v>
      </c>
      <c r="AK38" s="106">
        <v>1.0955999999999999</v>
      </c>
      <c r="AL38" s="106">
        <v>0.48720000000000002</v>
      </c>
      <c r="AM38" s="106">
        <v>0.62660000000000005</v>
      </c>
    </row>
    <row r="39" spans="1:39">
      <c r="A39" s="72" t="s">
        <v>545</v>
      </c>
      <c r="B39" s="107"/>
      <c r="C39" s="107"/>
      <c r="D39" s="107"/>
      <c r="E39" s="107"/>
      <c r="F39" s="107"/>
      <c r="G39" s="107"/>
      <c r="H39" s="107"/>
      <c r="I39" s="107"/>
      <c r="J39" s="107"/>
      <c r="K39" s="107"/>
      <c r="L39" s="107"/>
      <c r="M39" s="107"/>
      <c r="N39" s="107"/>
      <c r="O39" s="107"/>
      <c r="P39" s="107"/>
      <c r="Q39" s="107"/>
      <c r="R39" s="107"/>
      <c r="S39" s="107"/>
      <c r="T39" s="107"/>
      <c r="U39" s="107"/>
      <c r="V39" s="107"/>
      <c r="W39" s="107"/>
      <c r="X39" s="107"/>
      <c r="Y39" s="107"/>
      <c r="Z39" s="107"/>
      <c r="AA39" s="107"/>
      <c r="AB39" s="107"/>
      <c r="AC39" s="107"/>
      <c r="AD39" s="107"/>
      <c r="AE39" s="107"/>
      <c r="AF39" s="107"/>
      <c r="AG39" s="107"/>
      <c r="AH39" s="107"/>
      <c r="AI39" s="107"/>
      <c r="AJ39" s="107"/>
      <c r="AK39" s="107"/>
      <c r="AL39" s="107"/>
      <c r="AM39" s="107"/>
    </row>
    <row r="40" spans="1:39">
      <c r="A40" s="108" t="s">
        <v>546</v>
      </c>
      <c r="B40" s="106">
        <v>0.1835</v>
      </c>
      <c r="C40" s="106">
        <v>0.1071</v>
      </c>
      <c r="D40" s="106">
        <v>0.14680000000000001</v>
      </c>
      <c r="E40" s="106">
        <v>0.1027</v>
      </c>
      <c r="F40" s="106">
        <v>0.1827</v>
      </c>
      <c r="G40" s="106">
        <v>0.18179999999999999</v>
      </c>
      <c r="H40" s="106">
        <v>0.159</v>
      </c>
      <c r="I40" s="106">
        <v>0.18149999999999999</v>
      </c>
      <c r="J40" s="106">
        <v>0.1701</v>
      </c>
      <c r="K40" s="106">
        <v>0.22159999999999999</v>
      </c>
      <c r="L40" s="106">
        <v>0.19950000000000001</v>
      </c>
      <c r="M40" s="106">
        <v>0.2077</v>
      </c>
      <c r="N40" s="106">
        <v>0.14119999999999999</v>
      </c>
      <c r="O40" s="106">
        <v>0.12</v>
      </c>
      <c r="P40" s="106">
        <v>8.8200000000000001E-2</v>
      </c>
      <c r="Q40" s="106">
        <v>0.1056</v>
      </c>
      <c r="R40" s="106">
        <v>0.12839999999999999</v>
      </c>
      <c r="S40" s="106">
        <v>0.33710000000000001</v>
      </c>
      <c r="T40" s="106">
        <v>0.1118</v>
      </c>
      <c r="U40" s="106">
        <v>0.12509999999999999</v>
      </c>
      <c r="V40" s="106">
        <v>9.9400000000000002E-2</v>
      </c>
      <c r="W40" s="106">
        <v>0.10489999999999999</v>
      </c>
      <c r="X40" s="106">
        <v>0.1759</v>
      </c>
      <c r="Y40" s="106">
        <v>0.12889999999999999</v>
      </c>
      <c r="Z40" s="106">
        <v>0.1071</v>
      </c>
      <c r="AA40" s="106">
        <v>8.6499999999999994E-2</v>
      </c>
      <c r="AB40" s="106">
        <v>7.85E-2</v>
      </c>
      <c r="AC40" s="106">
        <v>0.14580000000000001</v>
      </c>
      <c r="AD40" s="106">
        <v>0.10199999999999999</v>
      </c>
      <c r="AE40" s="106">
        <v>0.1268</v>
      </c>
      <c r="AF40" s="106">
        <v>0.3896</v>
      </c>
      <c r="AG40" s="106">
        <v>0.15359999999999999</v>
      </c>
      <c r="AH40" s="106">
        <v>0.1648</v>
      </c>
      <c r="AI40" s="106">
        <v>0.32100000000000001</v>
      </c>
      <c r="AJ40" s="106">
        <v>9.0700000000000003E-2</v>
      </c>
      <c r="AK40" s="106">
        <v>0.65569999999999995</v>
      </c>
      <c r="AL40" s="106">
        <v>0.1</v>
      </c>
      <c r="AM40" s="106">
        <v>0.14799999999999999</v>
      </c>
    </row>
    <row r="41" spans="1:39">
      <c r="A41" s="108" t="s">
        <v>547</v>
      </c>
      <c r="B41" s="106">
        <v>0.18210000000000001</v>
      </c>
      <c r="C41" s="106">
        <v>0.1071</v>
      </c>
      <c r="D41" s="106">
        <v>0.14680000000000001</v>
      </c>
      <c r="E41" s="106">
        <v>0.1027</v>
      </c>
      <c r="F41" s="106">
        <v>0.1827</v>
      </c>
      <c r="G41" s="106">
        <v>0.18179999999999999</v>
      </c>
      <c r="H41" s="106">
        <v>0.159</v>
      </c>
      <c r="I41" s="106">
        <v>0.18149999999999999</v>
      </c>
      <c r="J41" s="106">
        <v>0.1701</v>
      </c>
      <c r="K41" s="106">
        <v>0.22159999999999999</v>
      </c>
      <c r="L41" s="106">
        <v>0.19950000000000001</v>
      </c>
      <c r="M41" s="106">
        <v>0.2077</v>
      </c>
      <c r="N41" s="106">
        <v>0.14119999999999999</v>
      </c>
      <c r="O41" s="106">
        <v>0.12</v>
      </c>
      <c r="P41" s="106">
        <v>8.8200000000000001E-2</v>
      </c>
      <c r="Q41" s="106">
        <v>0.1056</v>
      </c>
      <c r="R41" s="106">
        <v>0.12839999999999999</v>
      </c>
      <c r="S41" s="106">
        <v>0.33710000000000001</v>
      </c>
      <c r="T41" s="106">
        <v>0.1118</v>
      </c>
      <c r="U41" s="106">
        <v>0.12509999999999999</v>
      </c>
      <c r="V41" s="106">
        <v>9.9400000000000002E-2</v>
      </c>
      <c r="W41" s="106">
        <v>0.10489999999999999</v>
      </c>
      <c r="X41" s="106">
        <v>0.1759</v>
      </c>
      <c r="Y41" s="106">
        <v>0.12889999999999999</v>
      </c>
      <c r="Z41" s="106">
        <v>0.1071</v>
      </c>
      <c r="AA41" s="106">
        <v>8.6499999999999994E-2</v>
      </c>
      <c r="AB41" s="106">
        <v>7.85E-2</v>
      </c>
      <c r="AC41" s="106">
        <v>0.14580000000000001</v>
      </c>
      <c r="AD41" s="106">
        <v>0.10199999999999999</v>
      </c>
      <c r="AE41" s="106">
        <v>0.1268</v>
      </c>
      <c r="AF41" s="106">
        <v>0.3896</v>
      </c>
      <c r="AG41" s="106">
        <v>0.15359999999999999</v>
      </c>
      <c r="AH41" s="106">
        <v>0.1648</v>
      </c>
      <c r="AI41" s="106">
        <v>0.32100000000000001</v>
      </c>
      <c r="AJ41" s="106">
        <v>9.0700000000000003E-2</v>
      </c>
      <c r="AK41" s="106">
        <v>0.65569999999999995</v>
      </c>
      <c r="AL41" s="106">
        <v>0.1</v>
      </c>
      <c r="AM41" s="106">
        <v>0.14779999999999999</v>
      </c>
    </row>
    <row r="42" spans="1:39">
      <c r="A42" s="108" t="s">
        <v>548</v>
      </c>
      <c r="B42" s="106">
        <v>0.10249999999999999</v>
      </c>
      <c r="C42" s="106">
        <v>0.25919999999999999</v>
      </c>
      <c r="D42" s="106">
        <v>0.25719999999999998</v>
      </c>
      <c r="E42" s="106">
        <v>0.18840000000000001</v>
      </c>
      <c r="F42" s="106">
        <v>0.33250000000000002</v>
      </c>
      <c r="G42" s="106">
        <v>0.14360000000000001</v>
      </c>
      <c r="H42" s="106">
        <v>0.1154</v>
      </c>
      <c r="I42" s="106">
        <v>0.22020000000000001</v>
      </c>
      <c r="J42" s="106">
        <v>0.18340000000000001</v>
      </c>
      <c r="K42" s="106">
        <v>0.122</v>
      </c>
      <c r="L42" s="106">
        <v>0.14649999999999999</v>
      </c>
      <c r="M42" s="106">
        <v>6.8599999999999994E-2</v>
      </c>
      <c r="N42" s="106">
        <v>0.20749999999999999</v>
      </c>
      <c r="O42" s="106">
        <v>0.1041</v>
      </c>
      <c r="P42" s="106">
        <v>0.18579999999999999</v>
      </c>
      <c r="Q42" s="106">
        <v>0.15540000000000001</v>
      </c>
      <c r="R42" s="106">
        <v>0.1003</v>
      </c>
      <c r="S42" s="106">
        <v>8.8599999999999998E-2</v>
      </c>
      <c r="T42" s="106">
        <v>9.2999999999999999E-2</v>
      </c>
      <c r="U42" s="106">
        <v>0.1981</v>
      </c>
      <c r="V42" s="106">
        <v>8.2299999999999998E-2</v>
      </c>
      <c r="W42" s="106">
        <v>9.8500000000000004E-2</v>
      </c>
      <c r="X42" s="106">
        <v>7.7799999999999994E-2</v>
      </c>
      <c r="Y42" s="106">
        <v>7.8399999999999997E-2</v>
      </c>
      <c r="Z42" s="106">
        <v>0.2681</v>
      </c>
      <c r="AA42" s="106">
        <v>0.2651</v>
      </c>
      <c r="AB42" s="106">
        <v>0.13469999999999999</v>
      </c>
      <c r="AC42" s="106">
        <v>0.17899999999999999</v>
      </c>
      <c r="AD42" s="106">
        <v>7.3599999999999999E-2</v>
      </c>
      <c r="AE42" s="106">
        <v>1.9E-2</v>
      </c>
      <c r="AF42" s="106">
        <v>4.2999999999999997E-2</v>
      </c>
      <c r="AG42" s="106">
        <v>5.9400000000000001E-2</v>
      </c>
      <c r="AH42" s="106">
        <v>0.157</v>
      </c>
      <c r="AI42" s="106">
        <v>4.8800000000000003E-2</v>
      </c>
      <c r="AJ42" s="106">
        <v>0.1167</v>
      </c>
      <c r="AK42" s="106">
        <v>6.8999999999999999E-3</v>
      </c>
      <c r="AL42" s="106">
        <v>0.14599999999999999</v>
      </c>
      <c r="AM42" s="106">
        <v>0.14380000000000001</v>
      </c>
    </row>
    <row r="43" spans="1:39">
      <c r="A43" s="108" t="s">
        <v>549</v>
      </c>
      <c r="B43" s="106">
        <v>6.9599999999999995E-2</v>
      </c>
      <c r="C43" s="106">
        <v>0.15279999999999999</v>
      </c>
      <c r="D43" s="106">
        <v>0.15429999999999999</v>
      </c>
      <c r="E43" s="106">
        <v>9.8500000000000004E-2</v>
      </c>
      <c r="F43" s="106">
        <v>1.9199999999999998E-2</v>
      </c>
      <c r="G43" s="106">
        <v>8.43E-2</v>
      </c>
      <c r="H43" s="106">
        <v>4.8000000000000001E-2</v>
      </c>
      <c r="I43" s="106">
        <v>1.5E-3</v>
      </c>
      <c r="J43" s="106">
        <v>5.1900000000000002E-2</v>
      </c>
      <c r="K43" s="106">
        <v>3.5000000000000001E-3</v>
      </c>
      <c r="L43" s="106">
        <v>1.24E-2</v>
      </c>
      <c r="M43" s="106">
        <v>1.4E-3</v>
      </c>
      <c r="N43" s="106">
        <v>7.1400000000000005E-2</v>
      </c>
      <c r="O43" s="106">
        <v>1.6799999999999999E-2</v>
      </c>
      <c r="P43" s="106">
        <v>0.13250000000000001</v>
      </c>
      <c r="Q43" s="106">
        <v>2.1899999999999999E-2</v>
      </c>
      <c r="R43" s="106">
        <v>3.4000000000000002E-2</v>
      </c>
      <c r="S43" s="106">
        <v>0</v>
      </c>
      <c r="T43" s="106">
        <v>2.7199999999999998E-2</v>
      </c>
      <c r="U43" s="106">
        <v>0.16880000000000001</v>
      </c>
      <c r="V43" s="106">
        <v>1.2699999999999999E-2</v>
      </c>
      <c r="W43" s="106">
        <v>1.9E-3</v>
      </c>
      <c r="X43" s="106">
        <v>2.8000000000000001E-2</v>
      </c>
      <c r="Y43" s="106">
        <v>1.9400000000000001E-2</v>
      </c>
      <c r="Z43" s="106">
        <v>1.1000000000000001E-3</v>
      </c>
      <c r="AA43" s="106">
        <v>8.3099999999999993E-2</v>
      </c>
      <c r="AB43" s="106">
        <v>4.65E-2</v>
      </c>
      <c r="AC43" s="106">
        <v>3.6799999999999999E-2</v>
      </c>
      <c r="AD43" s="106">
        <v>3.27E-2</v>
      </c>
      <c r="AE43" s="106">
        <v>8.0000000000000002E-3</v>
      </c>
      <c r="AF43" s="106">
        <v>3.1099999999999999E-2</v>
      </c>
      <c r="AG43" s="106">
        <v>1.4999999999999999E-2</v>
      </c>
      <c r="AH43" s="106">
        <v>4.5100000000000001E-2</v>
      </c>
      <c r="AI43" s="106">
        <v>2.86E-2</v>
      </c>
      <c r="AJ43" s="106">
        <v>0</v>
      </c>
      <c r="AK43" s="106">
        <v>4.8999999999999998E-3</v>
      </c>
      <c r="AL43" s="106">
        <v>3.2300000000000002E-2</v>
      </c>
      <c r="AM43" s="106">
        <v>5.6899999999999999E-2</v>
      </c>
    </row>
    <row r="44" spans="1:39">
      <c r="A44" s="108" t="s">
        <v>550</v>
      </c>
      <c r="B44" s="106">
        <v>4.36E-2</v>
      </c>
      <c r="C44" s="106">
        <v>9.1200000000000003E-2</v>
      </c>
      <c r="D44" s="106">
        <v>0.1449</v>
      </c>
      <c r="E44" s="106">
        <v>8.2299999999999998E-2</v>
      </c>
      <c r="F44" s="106">
        <v>0.1178</v>
      </c>
      <c r="G44" s="106">
        <v>9.4200000000000006E-2</v>
      </c>
      <c r="H44" s="106">
        <v>3.6499999999999998E-2</v>
      </c>
      <c r="I44" s="106">
        <v>9.1600000000000001E-2</v>
      </c>
      <c r="J44" s="106">
        <v>6.2799999999999995E-2</v>
      </c>
      <c r="K44" s="106">
        <v>4.8599999999999997E-2</v>
      </c>
      <c r="L44" s="106">
        <v>1.3899999999999999E-2</v>
      </c>
      <c r="M44" s="106">
        <v>1.4800000000000001E-2</v>
      </c>
      <c r="N44" s="106">
        <v>8.1000000000000003E-2</v>
      </c>
      <c r="O44" s="106">
        <v>3.6700000000000003E-2</v>
      </c>
      <c r="P44" s="106">
        <v>7.9399999999999998E-2</v>
      </c>
      <c r="Q44" s="106">
        <v>3.5900000000000001E-2</v>
      </c>
      <c r="R44" s="106">
        <v>4.2900000000000001E-2</v>
      </c>
      <c r="S44" s="106">
        <v>0.03</v>
      </c>
      <c r="T44" s="106">
        <v>2.5100000000000001E-2</v>
      </c>
      <c r="U44" s="106">
        <v>9.4700000000000006E-2</v>
      </c>
      <c r="V44" s="106">
        <v>1.49E-2</v>
      </c>
      <c r="W44" s="106">
        <v>1.8499999999999999E-2</v>
      </c>
      <c r="X44" s="106">
        <v>2.3800000000000002E-2</v>
      </c>
      <c r="Y44" s="106">
        <v>5.5999999999999999E-3</v>
      </c>
      <c r="Z44" s="106">
        <v>7.0199999999999999E-2</v>
      </c>
      <c r="AA44" s="106">
        <v>9.1600000000000001E-2</v>
      </c>
      <c r="AB44" s="106">
        <v>6.8699999999999997E-2</v>
      </c>
      <c r="AC44" s="106">
        <v>6.1199999999999997E-2</v>
      </c>
      <c r="AD44" s="106">
        <v>3.95E-2</v>
      </c>
      <c r="AE44" s="106">
        <v>8.8999999999999999E-3</v>
      </c>
      <c r="AF44" s="106">
        <v>1.72E-2</v>
      </c>
      <c r="AG44" s="106">
        <v>1.9599999999999999E-2</v>
      </c>
      <c r="AH44" s="106">
        <v>4.4600000000000001E-2</v>
      </c>
      <c r="AI44" s="106">
        <v>2.58E-2</v>
      </c>
      <c r="AJ44" s="106">
        <v>4.3099999999999999E-2</v>
      </c>
      <c r="AK44" s="106">
        <v>3.5999999999999999E-3</v>
      </c>
      <c r="AL44" s="106">
        <v>3.3700000000000001E-2</v>
      </c>
      <c r="AM44" s="106">
        <v>5.6000000000000001E-2</v>
      </c>
    </row>
    <row r="45" spans="1:39">
      <c r="A45" s="108" t="s">
        <v>551</v>
      </c>
      <c r="B45" s="106">
        <v>0.2034</v>
      </c>
      <c r="C45" s="106">
        <v>0.1469</v>
      </c>
      <c r="D45" s="106">
        <v>0.22470000000000001</v>
      </c>
      <c r="E45" s="106">
        <v>0.13120000000000001</v>
      </c>
      <c r="F45" s="106">
        <v>0.31280000000000002</v>
      </c>
      <c r="G45" s="106">
        <v>0.2747</v>
      </c>
      <c r="H45" s="106">
        <v>0.18720000000000001</v>
      </c>
      <c r="I45" s="106">
        <v>0.2258</v>
      </c>
      <c r="J45" s="106">
        <v>0.21579999999999999</v>
      </c>
      <c r="K45" s="106">
        <v>0.2928</v>
      </c>
      <c r="L45" s="106">
        <v>0.25140000000000001</v>
      </c>
      <c r="M45" s="106">
        <v>0.23710000000000001</v>
      </c>
      <c r="N45" s="106">
        <v>0.16930000000000001</v>
      </c>
      <c r="O45" s="106">
        <v>0.15490000000000001</v>
      </c>
      <c r="P45" s="106">
        <v>0.13059999999999999</v>
      </c>
      <c r="Q45" s="106">
        <v>0.14990000000000001</v>
      </c>
      <c r="R45" s="106">
        <v>0.2102</v>
      </c>
      <c r="S45" s="106">
        <v>0.4229</v>
      </c>
      <c r="T45" s="106">
        <v>0.1595</v>
      </c>
      <c r="U45" s="106">
        <v>0.16020000000000001</v>
      </c>
      <c r="V45" s="106">
        <v>0.14149999999999999</v>
      </c>
      <c r="W45" s="106">
        <v>0.18010000000000001</v>
      </c>
      <c r="X45" s="106">
        <v>0.22900000000000001</v>
      </c>
      <c r="Y45" s="106">
        <v>0.1585</v>
      </c>
      <c r="Z45" s="106">
        <v>0.14199999999999999</v>
      </c>
      <c r="AA45" s="106">
        <v>0.12709999999999999</v>
      </c>
      <c r="AB45" s="106">
        <v>0.11940000000000001</v>
      </c>
      <c r="AC45" s="106">
        <v>0.17760000000000001</v>
      </c>
      <c r="AD45" s="106">
        <v>0.1144</v>
      </c>
      <c r="AE45" s="106">
        <v>0.1951</v>
      </c>
      <c r="AF45" s="106">
        <v>0.54890000000000005</v>
      </c>
      <c r="AG45" s="106">
        <v>0.18029999999999999</v>
      </c>
      <c r="AH45" s="106">
        <v>0.21</v>
      </c>
      <c r="AI45" s="106">
        <v>0.40089999999999998</v>
      </c>
      <c r="AJ45" s="106">
        <v>0.115</v>
      </c>
      <c r="AK45" s="106">
        <v>0.79910000000000003</v>
      </c>
      <c r="AL45" s="106">
        <v>0.13020000000000001</v>
      </c>
      <c r="AM45" s="106">
        <v>0.19370000000000001</v>
      </c>
    </row>
    <row r="46" spans="1:39">
      <c r="A46" s="109" t="s">
        <v>552</v>
      </c>
      <c r="B46" s="107"/>
      <c r="C46" s="107"/>
      <c r="D46" s="107"/>
      <c r="E46" s="107"/>
      <c r="F46" s="107"/>
      <c r="G46" s="107"/>
      <c r="H46" s="107"/>
      <c r="I46" s="107"/>
      <c r="J46" s="107"/>
      <c r="K46" s="107"/>
      <c r="L46" s="107"/>
      <c r="M46" s="107"/>
      <c r="N46" s="107"/>
      <c r="O46" s="107"/>
      <c r="P46" s="107"/>
      <c r="Q46" s="107"/>
      <c r="R46" s="107"/>
      <c r="S46" s="107"/>
      <c r="T46" s="107"/>
      <c r="U46" s="107"/>
      <c r="V46" s="107"/>
      <c r="W46" s="107"/>
      <c r="X46" s="107"/>
      <c r="Y46" s="107"/>
      <c r="Z46" s="107"/>
      <c r="AA46" s="107"/>
      <c r="AB46" s="107"/>
      <c r="AC46" s="107"/>
      <c r="AD46" s="107"/>
      <c r="AE46" s="107"/>
      <c r="AF46" s="107"/>
      <c r="AG46" s="107"/>
      <c r="AH46" s="107"/>
      <c r="AI46" s="107"/>
      <c r="AJ46" s="107"/>
      <c r="AK46" s="107"/>
      <c r="AL46" s="107"/>
      <c r="AM46" s="107"/>
    </row>
    <row r="47" spans="1:39">
      <c r="A47" s="108" t="s">
        <v>553</v>
      </c>
      <c r="B47" s="106">
        <v>0.73419999999999996</v>
      </c>
      <c r="C47" s="106">
        <v>0.7419</v>
      </c>
      <c r="D47" s="106">
        <v>0.78280000000000005</v>
      </c>
      <c r="E47" s="106">
        <v>0.76270000000000004</v>
      </c>
      <c r="F47" s="106">
        <v>0.82530000000000003</v>
      </c>
      <c r="G47" s="106">
        <v>0.8095</v>
      </c>
      <c r="H47" s="106">
        <v>0.86</v>
      </c>
      <c r="I47" s="106">
        <v>0.8508</v>
      </c>
      <c r="J47" s="106">
        <v>0.82389999999999997</v>
      </c>
      <c r="K47" s="106">
        <v>0.8448</v>
      </c>
      <c r="L47" s="106">
        <v>0.86360000000000003</v>
      </c>
      <c r="M47" s="106">
        <v>0.91920000000000002</v>
      </c>
      <c r="N47" s="106">
        <v>0.79649999999999999</v>
      </c>
      <c r="O47" s="106">
        <v>0.77729999999999999</v>
      </c>
      <c r="P47" s="106">
        <v>0.79620000000000002</v>
      </c>
      <c r="Q47" s="106">
        <v>0.74829999999999997</v>
      </c>
      <c r="R47" s="106">
        <v>0.84140000000000004</v>
      </c>
      <c r="S47" s="106">
        <v>0.80589999999999995</v>
      </c>
      <c r="T47" s="106">
        <v>0.88849999999999996</v>
      </c>
      <c r="U47" s="106">
        <v>0.74960000000000004</v>
      </c>
      <c r="V47" s="106">
        <v>0.84350000000000003</v>
      </c>
      <c r="W47" s="106">
        <v>0.92510000000000003</v>
      </c>
      <c r="X47" s="106">
        <v>0.75180000000000002</v>
      </c>
      <c r="Y47" s="106">
        <v>0.8649</v>
      </c>
      <c r="Z47" s="106">
        <v>0.82920000000000005</v>
      </c>
      <c r="AA47" s="106">
        <v>0.84570000000000001</v>
      </c>
      <c r="AB47" s="106">
        <v>0.87619999999999998</v>
      </c>
      <c r="AC47" s="106">
        <v>0.76329999999999998</v>
      </c>
      <c r="AD47" s="106">
        <v>0.81910000000000005</v>
      </c>
      <c r="AE47" s="106">
        <v>0.86970000000000003</v>
      </c>
      <c r="AF47" s="106">
        <v>0.79690000000000005</v>
      </c>
      <c r="AG47" s="106">
        <v>0.86890000000000001</v>
      </c>
      <c r="AH47" s="106">
        <v>0.79349999999999998</v>
      </c>
      <c r="AI47" s="106">
        <v>0.77470000000000006</v>
      </c>
      <c r="AJ47" s="106">
        <v>0.79290000000000005</v>
      </c>
      <c r="AK47" s="106">
        <v>0.87260000000000004</v>
      </c>
      <c r="AL47" s="106">
        <v>0.82120000000000004</v>
      </c>
      <c r="AM47" s="106">
        <v>0.80249999999999999</v>
      </c>
    </row>
    <row r="48" spans="1:39">
      <c r="A48" s="108" t="s">
        <v>554</v>
      </c>
      <c r="B48" s="106">
        <v>0.85219999999999996</v>
      </c>
      <c r="C48" s="106">
        <v>0.94940000000000002</v>
      </c>
      <c r="D48" s="106">
        <v>0.94040000000000001</v>
      </c>
      <c r="E48" s="106">
        <v>0.94289999999999996</v>
      </c>
      <c r="F48" s="106">
        <v>0.95469999999999999</v>
      </c>
      <c r="G48" s="106">
        <v>0.93730000000000002</v>
      </c>
      <c r="H48" s="106">
        <v>0.90229999999999999</v>
      </c>
      <c r="I48" s="106">
        <v>0.93459999999999999</v>
      </c>
      <c r="J48" s="106">
        <v>0.94369999999999998</v>
      </c>
      <c r="K48" s="106">
        <v>0.94450000000000001</v>
      </c>
      <c r="L48" s="106">
        <v>0.91879999999999995</v>
      </c>
      <c r="M48" s="106">
        <v>0.94079999999999997</v>
      </c>
      <c r="N48" s="106">
        <v>0.94899999999999995</v>
      </c>
      <c r="O48" s="106">
        <v>0.9476</v>
      </c>
      <c r="P48" s="106">
        <v>0.9486</v>
      </c>
      <c r="Q48" s="106">
        <v>0.94599999999999995</v>
      </c>
      <c r="R48" s="106">
        <v>0.89639999999999997</v>
      </c>
      <c r="S48" s="106">
        <v>0.86140000000000005</v>
      </c>
      <c r="T48" s="106">
        <v>0.90390000000000004</v>
      </c>
      <c r="U48" s="106">
        <v>0.95350000000000001</v>
      </c>
      <c r="V48" s="106">
        <v>0.92679999999999996</v>
      </c>
      <c r="W48" s="106">
        <v>0.93940000000000001</v>
      </c>
      <c r="X48" s="106">
        <v>0.93089999999999995</v>
      </c>
      <c r="Y48" s="106">
        <v>0.93679999999999997</v>
      </c>
      <c r="Z48" s="106">
        <v>0.94479999999999997</v>
      </c>
      <c r="AA48" s="106">
        <v>0.94330000000000003</v>
      </c>
      <c r="AB48" s="106">
        <v>0.93520000000000003</v>
      </c>
      <c r="AC48" s="106">
        <v>0.94010000000000005</v>
      </c>
      <c r="AD48" s="106">
        <v>0.95960000000000001</v>
      </c>
      <c r="AE48" s="106">
        <v>0.92649999999999999</v>
      </c>
      <c r="AF48" s="106">
        <v>0.89370000000000005</v>
      </c>
      <c r="AG48" s="106">
        <v>0.95230000000000004</v>
      </c>
      <c r="AH48" s="106">
        <v>0.93679999999999997</v>
      </c>
      <c r="AI48" s="106">
        <v>0.80969999999999998</v>
      </c>
      <c r="AJ48" s="106">
        <v>0.94669999999999999</v>
      </c>
      <c r="AK48" s="106">
        <v>0.71619999999999995</v>
      </c>
      <c r="AL48" s="106">
        <v>0.95809999999999995</v>
      </c>
      <c r="AM48" s="106">
        <v>0.92010000000000003</v>
      </c>
    </row>
    <row r="49" spans="1:39">
      <c r="A49" s="108" t="s">
        <v>555</v>
      </c>
      <c r="B49" s="106">
        <v>-3.3399999999999999E-2</v>
      </c>
      <c r="C49" s="106">
        <v>-0.12479999999999999</v>
      </c>
      <c r="D49" s="106">
        <v>-2.4400000000000002E-2</v>
      </c>
      <c r="E49" s="106">
        <v>-9.8599999999999993E-2</v>
      </c>
      <c r="F49" s="106">
        <v>5.7799999999999997E-2</v>
      </c>
      <c r="G49" s="106">
        <v>5.5599999999999997E-2</v>
      </c>
      <c r="H49" s="106">
        <v>0.1333</v>
      </c>
      <c r="I49" s="106">
        <v>0.11210000000000001</v>
      </c>
      <c r="J49" s="106">
        <v>5.1999999999999998E-2</v>
      </c>
      <c r="K49" s="106">
        <v>0.14910000000000001</v>
      </c>
      <c r="L49" s="106">
        <v>0.1741</v>
      </c>
      <c r="M49" s="106">
        <v>0.2331</v>
      </c>
      <c r="N49" s="106">
        <v>-2.2599999999999999E-2</v>
      </c>
      <c r="O49" s="106">
        <v>-6.8000000000000005E-2</v>
      </c>
      <c r="P49" s="106">
        <v>-7.9399999999999998E-2</v>
      </c>
      <c r="Q49" s="106">
        <v>-0.11559999999999999</v>
      </c>
      <c r="R49" s="106">
        <v>7.6999999999999999E-2</v>
      </c>
      <c r="S49" s="106">
        <v>0.4113</v>
      </c>
      <c r="T49" s="106">
        <v>0.1066</v>
      </c>
      <c r="U49" s="106">
        <v>-0.10150000000000001</v>
      </c>
      <c r="V49" s="106">
        <v>1.06E-2</v>
      </c>
      <c r="W49" s="106">
        <v>0.10009999999999999</v>
      </c>
      <c r="X49" s="106">
        <v>-0.02</v>
      </c>
      <c r="Y49" s="106">
        <v>5.9799999999999999E-2</v>
      </c>
      <c r="Z49" s="106">
        <v>-1.7100000000000001E-2</v>
      </c>
      <c r="AA49" s="106">
        <v>-1.8700000000000001E-2</v>
      </c>
      <c r="AB49" s="106">
        <v>1.6799999999999999E-2</v>
      </c>
      <c r="AC49" s="106">
        <v>-4.9500000000000002E-2</v>
      </c>
      <c r="AD49" s="106">
        <v>-4.9399999999999999E-2</v>
      </c>
      <c r="AE49" s="106">
        <v>7.51E-2</v>
      </c>
      <c r="AF49" s="106">
        <v>0.46089999999999998</v>
      </c>
      <c r="AG49" s="106">
        <v>7.7899999999999997E-2</v>
      </c>
      <c r="AH49" s="106">
        <v>1.43E-2</v>
      </c>
      <c r="AI49" s="106">
        <v>0.40920000000000001</v>
      </c>
      <c r="AJ49" s="106">
        <v>-7.8899999999999998E-2</v>
      </c>
      <c r="AK49" s="106">
        <v>2.5384000000000002</v>
      </c>
      <c r="AL49" s="106">
        <v>-4.7800000000000002E-2</v>
      </c>
      <c r="AM49" s="106">
        <v>7.4000000000000003E-3</v>
      </c>
    </row>
    <row r="50" spans="1:39" ht="15.75" thickBot="1">
      <c r="A50" s="288" t="s">
        <v>556</v>
      </c>
      <c r="B50" s="112">
        <v>1.4601999999999999</v>
      </c>
      <c r="C50" s="112">
        <v>2.4104000000000001</v>
      </c>
      <c r="D50" s="112">
        <v>1.4798</v>
      </c>
      <c r="E50" s="112">
        <v>2.3111999999999999</v>
      </c>
      <c r="F50" s="112">
        <v>0.95599999999999996</v>
      </c>
      <c r="G50" s="112">
        <v>1.0476000000000001</v>
      </c>
      <c r="H50" s="112">
        <v>0.88029999999999997</v>
      </c>
      <c r="I50" s="112">
        <v>0.82220000000000004</v>
      </c>
      <c r="J50" s="112">
        <v>1.0351999999999999</v>
      </c>
      <c r="K50" s="112">
        <v>0.70020000000000004</v>
      </c>
      <c r="L50" s="112">
        <v>0.68389999999999995</v>
      </c>
      <c r="M50" s="112">
        <v>0.38900000000000001</v>
      </c>
      <c r="N50" s="112">
        <v>1.4407000000000001</v>
      </c>
      <c r="O50" s="112">
        <v>1.8569</v>
      </c>
      <c r="P50" s="112">
        <v>2.3092000000000001</v>
      </c>
      <c r="Q50" s="112">
        <v>2.3828</v>
      </c>
      <c r="R50" s="112">
        <v>1.2350000000000001</v>
      </c>
      <c r="S50" s="112">
        <v>0.57579999999999998</v>
      </c>
      <c r="T50" s="112">
        <v>0.99770000000000003</v>
      </c>
      <c r="U50" s="112">
        <v>2.0017999999999998</v>
      </c>
      <c r="V50" s="112">
        <v>1.5741000000000001</v>
      </c>
      <c r="W50" s="112">
        <v>0.71419999999999995</v>
      </c>
      <c r="X50" s="112">
        <v>1.4112</v>
      </c>
      <c r="Y50" s="112">
        <v>1.0487</v>
      </c>
      <c r="Z50" s="112">
        <v>1.5946</v>
      </c>
      <c r="AA50" s="112">
        <v>1.7845</v>
      </c>
      <c r="AB50" s="112">
        <v>1.5768</v>
      </c>
      <c r="AC50" s="112">
        <v>1.6237999999999999</v>
      </c>
      <c r="AD50" s="112">
        <v>1.7732000000000001</v>
      </c>
      <c r="AE50" s="112">
        <v>1.0274000000000001</v>
      </c>
      <c r="AF50" s="112">
        <v>0.5212</v>
      </c>
      <c r="AG50" s="112">
        <v>0.85360000000000003</v>
      </c>
      <c r="AH50" s="112">
        <v>1.2524999999999999</v>
      </c>
      <c r="AI50" s="112">
        <v>0.70179999999999998</v>
      </c>
      <c r="AJ50" s="112">
        <v>2.2841</v>
      </c>
      <c r="AK50" s="112">
        <v>0.1943</v>
      </c>
      <c r="AL50" s="112">
        <v>1.7891999999999999</v>
      </c>
      <c r="AM50" s="112">
        <v>1.3363</v>
      </c>
    </row>
    <row r="51" spans="1:39" ht="15.75" thickTop="1">
      <c r="A51" s="791" t="s">
        <v>557</v>
      </c>
      <c r="B51" s="791"/>
      <c r="C51" s="791"/>
      <c r="D51" s="791"/>
      <c r="E51" s="791"/>
      <c r="F51" s="791"/>
      <c r="G51" s="791"/>
      <c r="H51" s="791"/>
      <c r="I51" s="791"/>
      <c r="J51" s="791"/>
      <c r="K51" s="791"/>
      <c r="L51" s="791"/>
      <c r="M51" s="791"/>
      <c r="N51" s="791"/>
      <c r="O51" s="791"/>
      <c r="P51" s="791"/>
      <c r="Q51" s="791"/>
      <c r="R51" s="791"/>
      <c r="S51" s="791"/>
      <c r="T51" s="791"/>
      <c r="U51" s="791"/>
      <c r="V51" s="791"/>
      <c r="W51" s="791"/>
      <c r="X51" s="791"/>
      <c r="Y51" s="791"/>
      <c r="Z51" s="791"/>
      <c r="AA51" s="791"/>
      <c r="AB51" s="791"/>
      <c r="AC51" s="791"/>
      <c r="AD51" s="791"/>
      <c r="AE51" s="791"/>
      <c r="AF51" s="791"/>
      <c r="AG51" s="791"/>
      <c r="AH51" s="791"/>
      <c r="AI51" s="791"/>
      <c r="AJ51" s="791"/>
      <c r="AK51" s="791"/>
      <c r="AL51" s="791"/>
      <c r="AM51" s="791"/>
    </row>
    <row r="52" spans="1:39" ht="37.5" customHeight="1">
      <c r="A52" s="742" t="s">
        <v>558</v>
      </c>
      <c r="B52" s="742"/>
      <c r="C52" s="742"/>
      <c r="D52" s="742"/>
      <c r="E52" s="742"/>
      <c r="F52" s="742"/>
      <c r="G52" s="742"/>
      <c r="H52" s="742"/>
      <c r="I52" s="742"/>
      <c r="J52" s="742"/>
      <c r="K52" s="742"/>
      <c r="L52" s="742"/>
      <c r="M52" s="742"/>
      <c r="N52" s="742"/>
      <c r="O52" s="742"/>
      <c r="P52" s="742"/>
      <c r="Q52" s="742"/>
      <c r="R52" s="742"/>
      <c r="S52" s="742"/>
      <c r="T52" s="742"/>
      <c r="U52" s="742"/>
      <c r="V52" s="742"/>
      <c r="W52" s="742"/>
      <c r="X52" s="742"/>
      <c r="Y52" s="742"/>
      <c r="Z52" s="742"/>
      <c r="AA52" s="742"/>
      <c r="AB52" s="742"/>
      <c r="AC52" s="742"/>
      <c r="AD52" s="742"/>
      <c r="AE52" s="742"/>
      <c r="AF52" s="742"/>
      <c r="AG52" s="742"/>
      <c r="AH52" s="742"/>
      <c r="AI52" s="742"/>
      <c r="AJ52" s="742"/>
      <c r="AK52" s="742"/>
      <c r="AL52" s="742"/>
      <c r="AM52" s="742"/>
    </row>
    <row r="53" spans="1:39" ht="26.25" customHeight="1">
      <c r="A53" s="742" t="s">
        <v>559</v>
      </c>
      <c r="B53" s="742"/>
      <c r="C53" s="742"/>
      <c r="D53" s="742"/>
      <c r="E53" s="742"/>
      <c r="F53" s="742"/>
      <c r="G53" s="742"/>
      <c r="H53" s="742"/>
      <c r="I53" s="742"/>
      <c r="J53" s="742"/>
      <c r="K53" s="742"/>
      <c r="L53" s="742"/>
      <c r="M53" s="742"/>
      <c r="N53" s="742"/>
      <c r="O53" s="742"/>
      <c r="P53" s="742"/>
      <c r="Q53" s="742"/>
      <c r="R53" s="742"/>
      <c r="S53" s="742"/>
      <c r="T53" s="742"/>
      <c r="U53" s="742"/>
      <c r="V53" s="742"/>
      <c r="W53" s="742"/>
      <c r="X53" s="742"/>
      <c r="Y53" s="742"/>
      <c r="Z53" s="742"/>
      <c r="AA53" s="742"/>
      <c r="AB53" s="742"/>
      <c r="AC53" s="742"/>
      <c r="AD53" s="742"/>
      <c r="AE53" s="742"/>
      <c r="AF53" s="742"/>
      <c r="AG53" s="742"/>
      <c r="AH53" s="742"/>
      <c r="AI53" s="742"/>
      <c r="AJ53" s="742"/>
      <c r="AK53" s="742"/>
      <c r="AL53" s="742"/>
      <c r="AM53" s="742"/>
    </row>
    <row r="54" spans="1:39">
      <c r="A54" s="749" t="s">
        <v>1458</v>
      </c>
      <c r="B54" s="749"/>
      <c r="C54" s="749"/>
      <c r="D54" s="749"/>
      <c r="E54" s="749"/>
      <c r="F54" s="749"/>
      <c r="G54" s="749"/>
      <c r="H54" s="749"/>
      <c r="I54" s="749"/>
      <c r="J54" s="749"/>
      <c r="K54" s="749"/>
      <c r="L54" s="749"/>
      <c r="M54" s="749"/>
      <c r="N54" s="749"/>
      <c r="O54" s="749"/>
      <c r="P54" s="749"/>
      <c r="Q54" s="749"/>
      <c r="R54" s="749"/>
      <c r="S54" s="749"/>
      <c r="T54" s="749"/>
      <c r="U54" s="749"/>
      <c r="V54" s="749"/>
      <c r="W54" s="749"/>
      <c r="X54" s="749"/>
      <c r="Y54" s="749"/>
      <c r="Z54" s="749"/>
      <c r="AA54" s="749"/>
      <c r="AB54" s="749"/>
      <c r="AC54" s="749"/>
      <c r="AD54" s="749"/>
      <c r="AE54" s="749"/>
      <c r="AF54" s="749"/>
      <c r="AG54" s="749"/>
      <c r="AH54" s="749"/>
      <c r="AI54" s="749"/>
      <c r="AJ54" s="749"/>
      <c r="AK54" s="749"/>
      <c r="AL54" s="749"/>
      <c r="AM54" s="749"/>
    </row>
    <row r="55" spans="1:39">
      <c r="A55" s="749" t="s">
        <v>561</v>
      </c>
      <c r="B55" s="749"/>
      <c r="C55" s="749"/>
      <c r="D55" s="749"/>
      <c r="E55" s="749"/>
      <c r="F55" s="749"/>
      <c r="G55" s="749"/>
      <c r="H55" s="749"/>
      <c r="I55" s="749"/>
      <c r="J55" s="749"/>
      <c r="K55" s="749"/>
      <c r="L55" s="749"/>
      <c r="M55" s="749"/>
      <c r="N55" s="749"/>
      <c r="O55" s="749"/>
      <c r="P55" s="749"/>
      <c r="Q55" s="749"/>
      <c r="R55" s="749"/>
      <c r="S55" s="749"/>
      <c r="T55" s="749"/>
      <c r="U55" s="749"/>
      <c r="V55" s="749"/>
      <c r="W55" s="749"/>
      <c r="X55" s="749"/>
      <c r="Y55" s="749"/>
      <c r="Z55" s="749"/>
      <c r="AA55" s="749"/>
      <c r="AB55" s="749"/>
      <c r="AC55" s="749"/>
      <c r="AD55" s="749"/>
      <c r="AE55" s="749"/>
      <c r="AF55" s="749"/>
      <c r="AG55" s="749"/>
      <c r="AH55" s="749"/>
      <c r="AI55" s="749"/>
      <c r="AJ55" s="749"/>
      <c r="AK55" s="749"/>
      <c r="AL55" s="749"/>
      <c r="AM55" s="749"/>
    </row>
    <row r="56" spans="1:39">
      <c r="A56" s="103"/>
      <c r="B56" s="11"/>
      <c r="C56" s="11"/>
      <c r="D56" s="11"/>
      <c r="E56" s="11"/>
      <c r="F56" s="11"/>
      <c r="G56" s="11"/>
      <c r="H56" s="11"/>
      <c r="I56" s="11"/>
      <c r="J56" s="11"/>
      <c r="K56" s="11"/>
      <c r="L56" s="11"/>
      <c r="M56" s="11"/>
      <c r="N56" s="11"/>
      <c r="O56" s="11"/>
      <c r="P56" s="11"/>
      <c r="Q56" s="11"/>
      <c r="R56" s="11"/>
      <c r="S56" s="11"/>
      <c r="T56" s="11"/>
      <c r="U56" s="11"/>
      <c r="V56" s="11"/>
      <c r="W56" s="11"/>
      <c r="X56" s="11"/>
      <c r="Y56" s="11"/>
      <c r="Z56" s="10"/>
      <c r="AA56" s="10"/>
      <c r="AB56" s="10"/>
      <c r="AC56" s="10"/>
      <c r="AD56" s="10"/>
      <c r="AE56" s="10"/>
      <c r="AF56" s="10"/>
      <c r="AG56" s="10"/>
      <c r="AH56" s="10"/>
      <c r="AI56" s="10"/>
      <c r="AJ56" s="10"/>
      <c r="AK56" s="10"/>
      <c r="AL56" s="10"/>
      <c r="AM56" s="10"/>
    </row>
    <row r="57" spans="1:39" ht="25.5">
      <c r="A57" s="159"/>
      <c r="B57" s="67" t="s">
        <v>68</v>
      </c>
      <c r="C57" s="67" t="s">
        <v>69</v>
      </c>
      <c r="D57" s="67" t="s">
        <v>70</v>
      </c>
      <c r="E57" s="67" t="s">
        <v>93</v>
      </c>
      <c r="F57" s="67" t="s">
        <v>71</v>
      </c>
      <c r="G57" s="67" t="s">
        <v>72</v>
      </c>
      <c r="H57" s="68" t="s">
        <v>90</v>
      </c>
      <c r="I57" s="68" t="s">
        <v>73</v>
      </c>
      <c r="J57" s="68" t="s">
        <v>74</v>
      </c>
      <c r="K57" s="67" t="s">
        <v>75</v>
      </c>
      <c r="L57" s="67" t="s">
        <v>76</v>
      </c>
      <c r="M57" s="67" t="s">
        <v>77</v>
      </c>
      <c r="N57" s="67" t="s">
        <v>83</v>
      </c>
      <c r="O57" s="67" t="s">
        <v>81</v>
      </c>
      <c r="P57" s="68" t="s">
        <v>91</v>
      </c>
      <c r="Q57" s="68" t="s">
        <v>82</v>
      </c>
      <c r="R57" s="68" t="s">
        <v>80</v>
      </c>
      <c r="S57" s="67" t="s">
        <v>78</v>
      </c>
      <c r="T57" s="67" t="s">
        <v>92</v>
      </c>
      <c r="U57" s="67" t="s">
        <v>79</v>
      </c>
      <c r="V57" s="67" t="s">
        <v>88</v>
      </c>
      <c r="W57" s="67" t="s">
        <v>89</v>
      </c>
      <c r="X57" s="68" t="s">
        <v>87</v>
      </c>
      <c r="Y57" s="68" t="s">
        <v>85</v>
      </c>
      <c r="Z57" s="68" t="s">
        <v>84</v>
      </c>
      <c r="AA57" s="67" t="s">
        <v>94</v>
      </c>
      <c r="AB57" s="67" t="s">
        <v>95</v>
      </c>
      <c r="AC57" s="67" t="s">
        <v>96</v>
      </c>
      <c r="AD57" s="67" t="s">
        <v>97</v>
      </c>
      <c r="AE57" s="68" t="s">
        <v>98</v>
      </c>
      <c r="AF57" s="68" t="s">
        <v>518</v>
      </c>
      <c r="AG57" s="68" t="s">
        <v>1317</v>
      </c>
      <c r="AH57" s="68" t="s">
        <v>1332</v>
      </c>
      <c r="AI57" s="68" t="s">
        <v>1333</v>
      </c>
      <c r="AJ57" s="68" t="s">
        <v>1349</v>
      </c>
      <c r="AK57" s="68" t="s">
        <v>1350</v>
      </c>
      <c r="AL57" s="68" t="s">
        <v>1481</v>
      </c>
      <c r="AM57" s="68" t="s">
        <v>519</v>
      </c>
    </row>
    <row r="58" spans="1:39">
      <c r="A58" s="10"/>
      <c r="B58" s="10"/>
      <c r="C58" s="10"/>
      <c r="D58" s="10"/>
      <c r="E58" s="10"/>
      <c r="F58" s="10"/>
      <c r="G58" s="10"/>
      <c r="H58" s="10"/>
      <c r="I58" s="10"/>
      <c r="J58" s="10"/>
      <c r="K58" s="10"/>
      <c r="L58" s="10"/>
      <c r="M58" s="10"/>
      <c r="N58" s="10"/>
      <c r="O58" s="10"/>
      <c r="P58" s="10"/>
      <c r="Q58" s="10"/>
      <c r="R58" s="10"/>
      <c r="S58" s="10"/>
      <c r="T58" s="10"/>
      <c r="U58" s="10"/>
      <c r="V58" s="10"/>
      <c r="W58" s="10"/>
      <c r="X58" s="10"/>
      <c r="Y58" s="10"/>
      <c r="Z58" s="10"/>
      <c r="AA58" s="10"/>
      <c r="AB58" s="10"/>
      <c r="AC58" s="10"/>
      <c r="AD58" s="10"/>
      <c r="AE58" s="10"/>
      <c r="AF58" s="10"/>
      <c r="AG58" s="10"/>
      <c r="AH58" s="10"/>
      <c r="AI58" s="10"/>
      <c r="AJ58" s="10"/>
      <c r="AK58" s="10"/>
      <c r="AL58" s="10"/>
      <c r="AM58" s="10"/>
    </row>
    <row r="59" spans="1:39">
      <c r="A59" s="109" t="s">
        <v>562</v>
      </c>
      <c r="B59" s="67"/>
      <c r="C59" s="67"/>
      <c r="D59" s="67"/>
      <c r="E59" s="67"/>
      <c r="F59" s="67"/>
      <c r="G59" s="67"/>
      <c r="H59" s="68"/>
      <c r="I59" s="68"/>
      <c r="J59" s="68"/>
      <c r="K59" s="67"/>
      <c r="L59" s="67"/>
      <c r="M59" s="67"/>
      <c r="N59" s="67"/>
      <c r="O59" s="67"/>
      <c r="P59" s="68"/>
      <c r="Q59" s="68"/>
      <c r="R59" s="68"/>
      <c r="S59" s="67"/>
      <c r="T59" s="67"/>
      <c r="U59" s="67"/>
      <c r="V59" s="67"/>
      <c r="W59" s="67"/>
      <c r="X59" s="68"/>
      <c r="Y59" s="68"/>
      <c r="Z59" s="68"/>
      <c r="AA59" s="67"/>
      <c r="AB59" s="67"/>
      <c r="AC59" s="67"/>
      <c r="AD59" s="67"/>
      <c r="AE59" s="68"/>
      <c r="AF59" s="68"/>
      <c r="AG59" s="68"/>
      <c r="AH59" s="68"/>
      <c r="AI59" s="68"/>
      <c r="AJ59" s="68"/>
      <c r="AK59" s="68"/>
      <c r="AL59" s="68"/>
      <c r="AM59" s="68"/>
    </row>
    <row r="60" spans="1:39">
      <c r="A60" s="714" t="s">
        <v>891</v>
      </c>
      <c r="B60" s="160">
        <v>5.9200000000000003E-2</v>
      </c>
      <c r="C60" s="160">
        <v>5.9499999999999997E-2</v>
      </c>
      <c r="D60" s="160">
        <v>6.1800000000000001E-2</v>
      </c>
      <c r="E60" s="160">
        <v>5.7500000000000002E-2</v>
      </c>
      <c r="F60" s="160">
        <v>6.3200000000000006E-2</v>
      </c>
      <c r="G60" s="160">
        <v>4.6699999999999998E-2</v>
      </c>
      <c r="H60" s="160">
        <v>8.1699999999999995E-2</v>
      </c>
      <c r="I60" s="160">
        <v>6.5799999999999997E-2</v>
      </c>
      <c r="J60" s="160">
        <v>5.1999999999999998E-2</v>
      </c>
      <c r="K60" s="160">
        <v>5.74E-2</v>
      </c>
      <c r="L60" s="160">
        <v>5.6599999999999998E-2</v>
      </c>
      <c r="M60" s="160">
        <v>7.3999999999999996E-2</v>
      </c>
      <c r="N60" s="160">
        <v>0.1031</v>
      </c>
      <c r="O60" s="160">
        <v>6.9699999999999998E-2</v>
      </c>
      <c r="P60" s="160">
        <v>6.5299999999999997E-2</v>
      </c>
      <c r="Q60" s="160">
        <v>6.1100000000000002E-2</v>
      </c>
      <c r="R60" s="160">
        <v>6.9199999999999998E-2</v>
      </c>
      <c r="S60" s="160">
        <v>0.1183</v>
      </c>
      <c r="T60" s="160">
        <v>7.4300000000000005E-2</v>
      </c>
      <c r="U60" s="160">
        <v>8.7400000000000005E-2</v>
      </c>
      <c r="V60" s="160">
        <v>5.8900000000000001E-2</v>
      </c>
      <c r="W60" s="160">
        <v>5.9299999999999999E-2</v>
      </c>
      <c r="X60" s="160">
        <v>4.9099999999999998E-2</v>
      </c>
      <c r="Y60" s="160">
        <v>7.2300000000000003E-2</v>
      </c>
      <c r="Z60" s="160">
        <v>5.4899999999999997E-2</v>
      </c>
      <c r="AA60" s="160">
        <v>0.05</v>
      </c>
      <c r="AB60" s="160">
        <v>4.8500000000000001E-2</v>
      </c>
      <c r="AC60" s="160">
        <v>7.5899999999999995E-2</v>
      </c>
      <c r="AD60" s="160">
        <v>0.12839999999999999</v>
      </c>
      <c r="AE60" s="644">
        <v>7.2900000000000006E-2</v>
      </c>
      <c r="AF60" s="160">
        <v>8.7800000000000003E-2</v>
      </c>
      <c r="AG60" s="160">
        <v>7.2599999999999998E-2</v>
      </c>
      <c r="AH60" s="160">
        <v>7.1599999999999997E-2</v>
      </c>
      <c r="AI60" s="160">
        <v>8.8700000000000001E-2</v>
      </c>
      <c r="AJ60" s="160">
        <v>5.8000000000000003E-2</v>
      </c>
      <c r="AK60" s="160">
        <v>0.1729</v>
      </c>
      <c r="AL60" s="160">
        <v>5.8500000000000003E-2</v>
      </c>
      <c r="AM60" s="160">
        <v>6.4199999999999993E-2</v>
      </c>
    </row>
    <row r="61" spans="1:39">
      <c r="A61" s="714" t="s">
        <v>1413</v>
      </c>
      <c r="B61" s="160">
        <v>6.4000000000000001E-2</v>
      </c>
      <c r="C61" s="160">
        <v>6.4500000000000002E-2</v>
      </c>
      <c r="D61" s="160">
        <v>6.3799999999999996E-2</v>
      </c>
      <c r="E61" s="160">
        <v>6.2799999999999995E-2</v>
      </c>
      <c r="F61" s="160">
        <v>6.5000000000000002E-2</v>
      </c>
      <c r="G61" s="160">
        <v>5.1299999999999998E-2</v>
      </c>
      <c r="H61" s="160">
        <v>8.1199999999999994E-2</v>
      </c>
      <c r="I61" s="160">
        <v>6.7799999999999999E-2</v>
      </c>
      <c r="J61" s="160">
        <v>6.0999999999999999E-2</v>
      </c>
      <c r="K61" s="160">
        <v>5.8700000000000002E-2</v>
      </c>
      <c r="L61" s="160">
        <v>5.6800000000000003E-2</v>
      </c>
      <c r="M61" s="160">
        <v>7.5600000000000001E-2</v>
      </c>
      <c r="N61" s="160">
        <v>0.10630000000000001</v>
      </c>
      <c r="O61" s="160">
        <v>7.8E-2</v>
      </c>
      <c r="P61" s="160">
        <v>6.4399999999999999E-2</v>
      </c>
      <c r="Q61" s="160">
        <v>6.1400000000000003E-2</v>
      </c>
      <c r="R61" s="160">
        <v>6.7699999999999996E-2</v>
      </c>
      <c r="S61" s="160">
        <v>0.1077</v>
      </c>
      <c r="T61" s="160">
        <v>7.3499999999999996E-2</v>
      </c>
      <c r="U61" s="160">
        <v>8.77E-2</v>
      </c>
      <c r="V61" s="160">
        <v>5.9400000000000001E-2</v>
      </c>
      <c r="W61" s="160">
        <v>5.9799999999999999E-2</v>
      </c>
      <c r="X61" s="160">
        <v>4.9000000000000002E-2</v>
      </c>
      <c r="Y61" s="160">
        <v>7.2800000000000004E-2</v>
      </c>
      <c r="Z61" s="160">
        <v>5.7099999999999998E-2</v>
      </c>
      <c r="AA61" s="160">
        <v>5.1900000000000002E-2</v>
      </c>
      <c r="AB61" s="160">
        <v>4.7699999999999999E-2</v>
      </c>
      <c r="AC61" s="160">
        <v>7.8299999999999995E-2</v>
      </c>
      <c r="AD61" s="160">
        <v>0.13189999999999999</v>
      </c>
      <c r="AE61" s="160">
        <v>7.2499999999999995E-2</v>
      </c>
      <c r="AF61" s="160">
        <v>8.6199999999999999E-2</v>
      </c>
      <c r="AG61" s="160">
        <v>7.3599999999999999E-2</v>
      </c>
      <c r="AH61" s="160">
        <v>7.2999999999999995E-2</v>
      </c>
      <c r="AI61" s="160">
        <v>8.8499999999999995E-2</v>
      </c>
      <c r="AJ61" s="160">
        <v>6.4100000000000004E-2</v>
      </c>
      <c r="AK61" s="160">
        <v>0.1734</v>
      </c>
      <c r="AL61" s="160">
        <v>6.08E-2</v>
      </c>
      <c r="AM61" s="160">
        <v>6.6600000000000006E-2</v>
      </c>
    </row>
    <row r="62" spans="1:39">
      <c r="A62" s="714" t="s">
        <v>1414</v>
      </c>
      <c r="B62" s="160">
        <v>4.5699999999999998E-2</v>
      </c>
      <c r="C62" s="160">
        <v>6.25E-2</v>
      </c>
      <c r="D62" s="160">
        <v>6.8500000000000005E-2</v>
      </c>
      <c r="E62" s="160">
        <v>5.9400000000000001E-2</v>
      </c>
      <c r="F62" s="160">
        <v>5.6000000000000001E-2</v>
      </c>
      <c r="G62" s="160">
        <v>4.2000000000000003E-2</v>
      </c>
      <c r="H62" s="160">
        <v>8.1299999999999997E-2</v>
      </c>
      <c r="I62" s="160">
        <v>6.4899999999999999E-2</v>
      </c>
      <c r="J62" s="160">
        <v>5.8599999999999999E-2</v>
      </c>
      <c r="K62" s="160">
        <v>5.7200000000000001E-2</v>
      </c>
      <c r="L62" s="160">
        <v>5.5300000000000002E-2</v>
      </c>
      <c r="M62" s="160">
        <v>7.3599999999999999E-2</v>
      </c>
      <c r="N62" s="160">
        <v>0.1031</v>
      </c>
      <c r="O62" s="160">
        <v>7.0199999999999999E-2</v>
      </c>
      <c r="P62" s="160">
        <v>4.6800000000000001E-2</v>
      </c>
      <c r="Q62" s="160">
        <v>6.2300000000000001E-2</v>
      </c>
      <c r="R62" s="160">
        <v>5.5599999999999997E-2</v>
      </c>
      <c r="S62" s="160">
        <v>0.10879999999999999</v>
      </c>
      <c r="T62" s="160">
        <v>7.1499999999999994E-2</v>
      </c>
      <c r="U62" s="160">
        <v>5.3900000000000003E-2</v>
      </c>
      <c r="V62" s="160">
        <v>5.3699999999999998E-2</v>
      </c>
      <c r="W62" s="160">
        <v>5.8700000000000002E-2</v>
      </c>
      <c r="X62" s="160">
        <v>0.05</v>
      </c>
      <c r="Y62" s="160">
        <v>7.4999999999999997E-2</v>
      </c>
      <c r="Z62" s="160">
        <v>5.6000000000000001E-2</v>
      </c>
      <c r="AA62" s="160">
        <v>4.2999999999999997E-2</v>
      </c>
      <c r="AB62" s="160">
        <v>4.4699999999999997E-2</v>
      </c>
      <c r="AC62" s="160">
        <v>7.8200000000000006E-2</v>
      </c>
      <c r="AD62" s="160">
        <v>0.11890000000000001</v>
      </c>
      <c r="AE62" s="160">
        <v>7.2900000000000006E-2</v>
      </c>
      <c r="AF62" s="160">
        <v>5.9700000000000003E-2</v>
      </c>
      <c r="AG62" s="160">
        <v>7.0300000000000001E-2</v>
      </c>
      <c r="AH62" s="160">
        <v>7.0800000000000002E-2</v>
      </c>
      <c r="AI62" s="160">
        <v>8.6499999999999994E-2</v>
      </c>
      <c r="AJ62" s="160">
        <v>6.0999999999999999E-2</v>
      </c>
      <c r="AK62" s="160">
        <v>0.15790000000000001</v>
      </c>
      <c r="AL62" s="160">
        <v>7.2999999999999995E-2</v>
      </c>
      <c r="AM62" s="160">
        <v>6.0299999999999999E-2</v>
      </c>
    </row>
    <row r="63" spans="1:39">
      <c r="A63" s="714" t="s">
        <v>1415</v>
      </c>
      <c r="B63" s="160">
        <v>-1.0800000000000001E-2</v>
      </c>
      <c r="C63" s="160">
        <v>3.0999999999999999E-3</v>
      </c>
      <c r="D63" s="160">
        <v>1.5900000000000001E-2</v>
      </c>
      <c r="E63" s="160">
        <v>-7.1999999999999998E-3</v>
      </c>
      <c r="F63" s="160">
        <v>-8.3999999999999995E-3</v>
      </c>
      <c r="G63" s="160">
        <v>5.0000000000000001E-4</v>
      </c>
      <c r="H63" s="160">
        <v>1E-3</v>
      </c>
      <c r="I63" s="160">
        <v>5.1000000000000004E-3</v>
      </c>
      <c r="J63" s="160">
        <v>6.9999999999999999E-4</v>
      </c>
      <c r="K63" s="160">
        <v>7.1999999999999998E-3</v>
      </c>
      <c r="L63" s="160">
        <v>3.8999999999999998E-3</v>
      </c>
      <c r="M63" s="160">
        <v>8.5000000000000006E-3</v>
      </c>
      <c r="N63" s="160">
        <v>-2.5999999999999999E-3</v>
      </c>
      <c r="O63" s="160">
        <v>1.12E-2</v>
      </c>
      <c r="P63" s="160">
        <v>4.0000000000000001E-3</v>
      </c>
      <c r="Q63" s="160">
        <v>-7.7000000000000002E-3</v>
      </c>
      <c r="R63" s="160">
        <v>7.7000000000000002E-3</v>
      </c>
      <c r="S63" s="160">
        <v>2.5999999999999999E-2</v>
      </c>
      <c r="T63" s="160">
        <v>-2.0000000000000001E-4</v>
      </c>
      <c r="U63" s="160">
        <v>-3.1800000000000002E-2</v>
      </c>
      <c r="V63" s="160">
        <v>1.5100000000000001E-2</v>
      </c>
      <c r="W63" s="160">
        <v>7.6E-3</v>
      </c>
      <c r="X63" s="160">
        <v>-1.54E-2</v>
      </c>
      <c r="Y63" s="160">
        <v>1.2E-2</v>
      </c>
      <c r="Z63" s="160">
        <v>-5.7000000000000002E-3</v>
      </c>
      <c r="AA63" s="160">
        <v>-1.8800000000000001E-2</v>
      </c>
      <c r="AB63" s="160">
        <v>4.1000000000000003E-3</v>
      </c>
      <c r="AC63" s="160">
        <v>-8.9999999999999998E-4</v>
      </c>
      <c r="AD63" s="160">
        <v>3.5999999999999999E-3</v>
      </c>
      <c r="AE63" s="160">
        <v>6.6E-3</v>
      </c>
      <c r="AF63" s="160">
        <v>7.1999999999999998E-3</v>
      </c>
      <c r="AG63" s="160">
        <v>-2E-3</v>
      </c>
      <c r="AH63" s="160">
        <v>-1.2500000000000001E-2</v>
      </c>
      <c r="AI63" s="160">
        <v>-1.12E-2</v>
      </c>
      <c r="AJ63" s="160">
        <v>-1.3899999999999999E-2</v>
      </c>
      <c r="AK63" s="160">
        <v>6.2E-2</v>
      </c>
      <c r="AL63" s="160">
        <v>6.9999999999999999E-4</v>
      </c>
      <c r="AM63" s="160">
        <v>1E-3</v>
      </c>
    </row>
    <row r="64" spans="1:39">
      <c r="A64" s="714" t="s">
        <v>1416</v>
      </c>
      <c r="B64" s="160">
        <v>1.4E-3</v>
      </c>
      <c r="C64" s="160">
        <v>4.1000000000000003E-3</v>
      </c>
      <c r="D64" s="160">
        <v>1.7600000000000001E-2</v>
      </c>
      <c r="E64" s="160">
        <v>-7.1999999999999998E-3</v>
      </c>
      <c r="F64" s="160">
        <v>-9.2999999999999992E-3</v>
      </c>
      <c r="G64" s="160">
        <v>8.0000000000000004E-4</v>
      </c>
      <c r="H64" s="160">
        <v>1.6999999999999999E-3</v>
      </c>
      <c r="I64" s="160">
        <v>3.8E-3</v>
      </c>
      <c r="J64" s="160">
        <v>1.8E-3</v>
      </c>
      <c r="K64" s="160">
        <v>7.4000000000000003E-3</v>
      </c>
      <c r="L64" s="160">
        <v>4.7999999999999996E-3</v>
      </c>
      <c r="M64" s="160">
        <v>9.7000000000000003E-3</v>
      </c>
      <c r="N64" s="160">
        <v>1E-4</v>
      </c>
      <c r="O64" s="160">
        <v>8.6E-3</v>
      </c>
      <c r="P64" s="160">
        <v>6.9999999999999999E-4</v>
      </c>
      <c r="Q64" s="160">
        <v>-1.12E-2</v>
      </c>
      <c r="R64" s="160">
        <v>8.3999999999999995E-3</v>
      </c>
      <c r="S64" s="160">
        <v>2.47E-2</v>
      </c>
      <c r="T64" s="160">
        <v>2.3E-3</v>
      </c>
      <c r="U64" s="160">
        <v>-3.3599999999999998E-2</v>
      </c>
      <c r="V64" s="160">
        <v>1.6799999999999999E-2</v>
      </c>
      <c r="W64" s="160">
        <v>7.9000000000000008E-3</v>
      </c>
      <c r="X64" s="160">
        <v>-1.6400000000000001E-2</v>
      </c>
      <c r="Y64" s="160">
        <v>5.4000000000000003E-3</v>
      </c>
      <c r="Z64" s="160">
        <v>-6.3E-3</v>
      </c>
      <c r="AA64" s="160">
        <v>-1.8700000000000001E-2</v>
      </c>
      <c r="AB64" s="160">
        <v>4.1999999999999997E-3</v>
      </c>
      <c r="AC64" s="160">
        <v>8.9999999999999998E-4</v>
      </c>
      <c r="AD64" s="160">
        <v>2.5000000000000001E-3</v>
      </c>
      <c r="AE64" s="160">
        <v>6.6E-3</v>
      </c>
      <c r="AF64" s="160">
        <v>7.0000000000000001E-3</v>
      </c>
      <c r="AG64" s="160">
        <v>-1.6000000000000001E-3</v>
      </c>
      <c r="AH64" s="160">
        <v>-1.12E-2</v>
      </c>
      <c r="AI64" s="160">
        <v>-1.23E-2</v>
      </c>
      <c r="AJ64" s="160">
        <v>-1.47E-2</v>
      </c>
      <c r="AK64" s="160">
        <v>6.1699999999999998E-2</v>
      </c>
      <c r="AL64" s="160">
        <v>8.0000000000000004E-4</v>
      </c>
      <c r="AM64" s="160">
        <v>3.3999999999999998E-3</v>
      </c>
    </row>
    <row r="65" spans="1:39">
      <c r="A65" s="714" t="s">
        <v>1417</v>
      </c>
      <c r="B65" s="160">
        <v>5.0000000000000001E-4</v>
      </c>
      <c r="C65" s="160">
        <v>4.1000000000000003E-3</v>
      </c>
      <c r="D65" s="160">
        <v>1.32E-2</v>
      </c>
      <c r="E65" s="160">
        <v>-7.1999999999999998E-3</v>
      </c>
      <c r="F65" s="160">
        <v>-9.2999999999999992E-3</v>
      </c>
      <c r="G65" s="160">
        <v>8.0000000000000004E-4</v>
      </c>
      <c r="H65" s="160">
        <v>1.6999999999999999E-3</v>
      </c>
      <c r="I65" s="160">
        <v>3.8E-3</v>
      </c>
      <c r="J65" s="160">
        <v>1.8E-3</v>
      </c>
      <c r="K65" s="160">
        <v>7.4000000000000003E-3</v>
      </c>
      <c r="L65" s="160">
        <v>4.7999999999999996E-3</v>
      </c>
      <c r="M65" s="160">
        <v>9.7000000000000003E-3</v>
      </c>
      <c r="N65" s="160">
        <v>1E-4</v>
      </c>
      <c r="O65" s="160">
        <v>6.8999999999999999E-3</v>
      </c>
      <c r="P65" s="160">
        <v>6.9999999999999999E-4</v>
      </c>
      <c r="Q65" s="160">
        <v>-1.12E-2</v>
      </c>
      <c r="R65" s="160">
        <v>6.4000000000000003E-3</v>
      </c>
      <c r="S65" s="160">
        <v>2.47E-2</v>
      </c>
      <c r="T65" s="160">
        <v>2.3E-3</v>
      </c>
      <c r="U65" s="160">
        <v>-3.3599999999999998E-2</v>
      </c>
      <c r="V65" s="160">
        <v>1.24E-2</v>
      </c>
      <c r="W65" s="160">
        <v>7.9000000000000008E-3</v>
      </c>
      <c r="X65" s="160">
        <v>-1.6400000000000001E-2</v>
      </c>
      <c r="Y65" s="160">
        <v>5.4000000000000003E-3</v>
      </c>
      <c r="Z65" s="160">
        <v>-6.3E-3</v>
      </c>
      <c r="AA65" s="160">
        <v>-1.8700000000000001E-2</v>
      </c>
      <c r="AB65" s="160">
        <v>4.1999999999999997E-3</v>
      </c>
      <c r="AC65" s="160">
        <v>8.9999999999999998E-4</v>
      </c>
      <c r="AD65" s="160">
        <v>2.5000000000000001E-3</v>
      </c>
      <c r="AE65" s="160">
        <v>6.6E-3</v>
      </c>
      <c r="AF65" s="160">
        <v>7.0000000000000001E-3</v>
      </c>
      <c r="AG65" s="160">
        <v>-1.6000000000000001E-3</v>
      </c>
      <c r="AH65" s="160">
        <v>-1.12E-2</v>
      </c>
      <c r="AI65" s="160">
        <v>-1.23E-2</v>
      </c>
      <c r="AJ65" s="160">
        <v>-1.47E-2</v>
      </c>
      <c r="AK65" s="160">
        <v>4.6100000000000002E-2</v>
      </c>
      <c r="AL65" s="160">
        <v>8.0000000000000004E-4</v>
      </c>
      <c r="AM65" s="160">
        <v>2.5999999999999999E-3</v>
      </c>
    </row>
    <row r="66" spans="1:39">
      <c r="A66" s="714" t="s">
        <v>1418</v>
      </c>
      <c r="B66" s="160">
        <v>4.4000000000000003E-3</v>
      </c>
      <c r="C66" s="160">
        <v>3.8300000000000001E-2</v>
      </c>
      <c r="D66" s="160">
        <v>9.1700000000000004E-2</v>
      </c>
      <c r="E66" s="160">
        <v>-7.0099999999999996E-2</v>
      </c>
      <c r="F66" s="160">
        <v>-5.04E-2</v>
      </c>
      <c r="G66" s="160">
        <v>4.1999999999999997E-3</v>
      </c>
      <c r="H66" s="160">
        <v>1.0699999999999999E-2</v>
      </c>
      <c r="I66" s="160">
        <v>2.06E-2</v>
      </c>
      <c r="J66" s="160">
        <v>1.06E-2</v>
      </c>
      <c r="K66" s="160">
        <v>3.2899999999999999E-2</v>
      </c>
      <c r="L66" s="160">
        <v>2.3800000000000002E-2</v>
      </c>
      <c r="M66" s="160">
        <v>4.6800000000000001E-2</v>
      </c>
      <c r="N66" s="160">
        <v>1E-3</v>
      </c>
      <c r="O66" s="160">
        <v>5.6399999999999999E-2</v>
      </c>
      <c r="P66" s="160">
        <v>7.4000000000000003E-3</v>
      </c>
      <c r="Q66" s="160">
        <v>-0.10349999999999999</v>
      </c>
      <c r="R66" s="160">
        <v>5.0099999999999999E-2</v>
      </c>
      <c r="S66" s="160">
        <v>7.3700000000000002E-2</v>
      </c>
      <c r="T66" s="160">
        <v>2.0500000000000001E-2</v>
      </c>
      <c r="U66" s="160">
        <v>-0.24929999999999999</v>
      </c>
      <c r="V66" s="160">
        <v>0.1244</v>
      </c>
      <c r="W66" s="160">
        <v>7.6600000000000001E-2</v>
      </c>
      <c r="X66" s="160">
        <v>-9.0700000000000003E-2</v>
      </c>
      <c r="Y66" s="160">
        <v>4.2000000000000003E-2</v>
      </c>
      <c r="Z66" s="160">
        <v>-5.8999999999999997E-2</v>
      </c>
      <c r="AA66" s="160">
        <v>-0.20399999999999999</v>
      </c>
      <c r="AB66" s="160">
        <v>5.2900000000000003E-2</v>
      </c>
      <c r="AC66" s="160">
        <v>5.8999999999999999E-3</v>
      </c>
      <c r="AD66" s="160">
        <v>2.4E-2</v>
      </c>
      <c r="AE66" s="160">
        <v>5.2200000000000003E-2</v>
      </c>
      <c r="AF66" s="160">
        <v>1.7100000000000001E-2</v>
      </c>
      <c r="AG66" s="160">
        <v>-1.03E-2</v>
      </c>
      <c r="AH66" s="160">
        <v>-6.5799999999999997E-2</v>
      </c>
      <c r="AI66" s="160">
        <v>-3.6900000000000002E-2</v>
      </c>
      <c r="AJ66" s="160">
        <v>-0.1522</v>
      </c>
      <c r="AK66" s="160">
        <v>7.0400000000000004E-2</v>
      </c>
      <c r="AL66" s="160">
        <v>7.9000000000000008E-3</v>
      </c>
      <c r="AM66" s="160">
        <v>1.9599999999999999E-2</v>
      </c>
    </row>
    <row r="67" spans="1:39">
      <c r="A67" s="715" t="s">
        <v>563</v>
      </c>
      <c r="B67" s="67"/>
      <c r="C67" s="67"/>
      <c r="D67" s="67"/>
      <c r="E67" s="67"/>
      <c r="F67" s="67"/>
      <c r="G67" s="67"/>
      <c r="H67" s="68"/>
      <c r="I67" s="68"/>
      <c r="J67" s="68"/>
      <c r="K67" s="67"/>
      <c r="L67" s="67"/>
      <c r="M67" s="67"/>
      <c r="N67" s="67"/>
      <c r="O67" s="67"/>
      <c r="P67" s="68"/>
      <c r="Q67" s="68"/>
      <c r="R67" s="68"/>
      <c r="S67" s="67"/>
      <c r="T67" s="67"/>
      <c r="U67" s="67"/>
      <c r="V67" s="67"/>
      <c r="W67" s="67"/>
      <c r="X67" s="68"/>
      <c r="Y67" s="68"/>
      <c r="Z67" s="68"/>
      <c r="AA67" s="67"/>
      <c r="AB67" s="67"/>
      <c r="AC67" s="67"/>
      <c r="AD67" s="67"/>
      <c r="AE67" s="67"/>
      <c r="AF67" s="68"/>
      <c r="AG67" s="68"/>
      <c r="AH67" s="68"/>
      <c r="AI67" s="68"/>
      <c r="AJ67" s="68"/>
      <c r="AK67" s="68"/>
      <c r="AL67" s="68"/>
      <c r="AM67" s="68"/>
    </row>
    <row r="68" spans="1:39">
      <c r="A68" s="714" t="s">
        <v>899</v>
      </c>
      <c r="B68" s="160">
        <v>8.9599999999999999E-2</v>
      </c>
      <c r="C68" s="160">
        <v>9.8599999999999993E-2</v>
      </c>
      <c r="D68" s="160">
        <v>8.6999999999999994E-2</v>
      </c>
      <c r="E68" s="160">
        <v>9.6299999999999997E-2</v>
      </c>
      <c r="F68" s="160">
        <v>7.9500000000000001E-2</v>
      </c>
      <c r="G68" s="160">
        <v>8.2400000000000001E-2</v>
      </c>
      <c r="H68" s="160">
        <v>0.1135</v>
      </c>
      <c r="I68" s="160">
        <v>9.6000000000000002E-2</v>
      </c>
      <c r="J68" s="160">
        <v>9.1600000000000001E-2</v>
      </c>
      <c r="K68" s="160">
        <v>8.9099999999999999E-2</v>
      </c>
      <c r="L68" s="160">
        <v>9.1800000000000007E-2</v>
      </c>
      <c r="M68" s="160">
        <v>9.9900000000000003E-2</v>
      </c>
      <c r="N68" s="160">
        <v>0.1457</v>
      </c>
      <c r="O68" s="160">
        <v>0.1056</v>
      </c>
      <c r="P68" s="160">
        <v>0.1118</v>
      </c>
      <c r="Q68" s="160">
        <v>9.5899999999999999E-2</v>
      </c>
      <c r="R68" s="160">
        <v>0.1089</v>
      </c>
      <c r="S68" s="160">
        <v>0.14050000000000001</v>
      </c>
      <c r="T68" s="160">
        <v>0.1111</v>
      </c>
      <c r="U68" s="160">
        <v>0.129</v>
      </c>
      <c r="V68" s="160">
        <v>9.9099999999999994E-2</v>
      </c>
      <c r="W68" s="160">
        <v>9.1200000000000003E-2</v>
      </c>
      <c r="X68" s="160">
        <v>8.2799999999999999E-2</v>
      </c>
      <c r="Y68" s="160">
        <v>0.1159</v>
      </c>
      <c r="Z68" s="160">
        <v>8.7999999999999995E-2</v>
      </c>
      <c r="AA68" s="160">
        <v>9.7100000000000006E-2</v>
      </c>
      <c r="AB68" s="160">
        <v>8.8300000000000003E-2</v>
      </c>
      <c r="AC68" s="160">
        <v>0.1065</v>
      </c>
      <c r="AD68" s="160">
        <v>0.1797</v>
      </c>
      <c r="AE68" s="160">
        <v>0.10539999999999999</v>
      </c>
      <c r="AF68" s="160">
        <v>0.11260000000000001</v>
      </c>
      <c r="AG68" s="160">
        <v>0.105</v>
      </c>
      <c r="AH68" s="160">
        <v>0.1173</v>
      </c>
      <c r="AI68" s="160">
        <v>0.1172</v>
      </c>
      <c r="AJ68" s="160">
        <v>9.9599999999999994E-2</v>
      </c>
      <c r="AK68" s="160">
        <v>0.1857</v>
      </c>
      <c r="AL68" s="160">
        <v>9.4899999999999998E-2</v>
      </c>
      <c r="AM68" s="160">
        <v>9.8900000000000002E-2</v>
      </c>
    </row>
    <row r="69" spans="1:39">
      <c r="A69" s="714" t="s">
        <v>901</v>
      </c>
      <c r="B69" s="160">
        <v>-3.04E-2</v>
      </c>
      <c r="C69" s="160">
        <v>-3.9E-2</v>
      </c>
      <c r="D69" s="160">
        <v>-2.52E-2</v>
      </c>
      <c r="E69" s="160">
        <v>-3.8899999999999997E-2</v>
      </c>
      <c r="F69" s="160">
        <v>-1.6199999999999999E-2</v>
      </c>
      <c r="G69" s="160">
        <v>-3.5700000000000003E-2</v>
      </c>
      <c r="H69" s="160">
        <v>-3.1800000000000002E-2</v>
      </c>
      <c r="I69" s="160">
        <v>-3.0200000000000001E-2</v>
      </c>
      <c r="J69" s="160">
        <v>-3.9600000000000003E-2</v>
      </c>
      <c r="K69" s="160">
        <v>-3.1699999999999999E-2</v>
      </c>
      <c r="L69" s="160">
        <v>-3.5299999999999998E-2</v>
      </c>
      <c r="M69" s="160">
        <v>-2.58E-2</v>
      </c>
      <c r="N69" s="160">
        <v>-4.2599999999999999E-2</v>
      </c>
      <c r="O69" s="160">
        <v>-3.5900000000000001E-2</v>
      </c>
      <c r="P69" s="160">
        <v>-4.65E-2</v>
      </c>
      <c r="Q69" s="160">
        <v>-3.4700000000000002E-2</v>
      </c>
      <c r="R69" s="160">
        <v>-3.9699999999999999E-2</v>
      </c>
      <c r="S69" s="160">
        <v>-2.2100000000000002E-2</v>
      </c>
      <c r="T69" s="160">
        <v>-3.6799999999999999E-2</v>
      </c>
      <c r="U69" s="160">
        <v>-4.1599999999999998E-2</v>
      </c>
      <c r="V69" s="160">
        <v>-4.02E-2</v>
      </c>
      <c r="W69" s="160">
        <v>-3.1899999999999998E-2</v>
      </c>
      <c r="X69" s="160">
        <v>-3.3700000000000001E-2</v>
      </c>
      <c r="Y69" s="160">
        <v>-4.36E-2</v>
      </c>
      <c r="Z69" s="160">
        <v>-3.3099999999999997E-2</v>
      </c>
      <c r="AA69" s="160">
        <v>-4.7100000000000003E-2</v>
      </c>
      <c r="AB69" s="160">
        <v>-3.9800000000000002E-2</v>
      </c>
      <c r="AC69" s="160">
        <v>-3.0599999999999999E-2</v>
      </c>
      <c r="AD69" s="160">
        <v>-5.1299999999999998E-2</v>
      </c>
      <c r="AE69" s="160">
        <v>-3.2500000000000001E-2</v>
      </c>
      <c r="AF69" s="160">
        <v>-2.4799999999999999E-2</v>
      </c>
      <c r="AG69" s="160">
        <v>-3.2399999999999998E-2</v>
      </c>
      <c r="AH69" s="160">
        <v>-4.5699999999999998E-2</v>
      </c>
      <c r="AI69" s="160">
        <v>-2.86E-2</v>
      </c>
      <c r="AJ69" s="160">
        <v>-4.1599999999999998E-2</v>
      </c>
      <c r="AK69" s="160">
        <v>-1.2800000000000001E-2</v>
      </c>
      <c r="AL69" s="160">
        <v>-3.6499999999999998E-2</v>
      </c>
      <c r="AM69" s="160">
        <v>-3.4799999999999998E-2</v>
      </c>
    </row>
    <row r="70" spans="1:39">
      <c r="A70" s="714" t="s">
        <v>903</v>
      </c>
      <c r="B70" s="160">
        <v>0.04</v>
      </c>
      <c r="C70" s="160">
        <v>4.65E-2</v>
      </c>
      <c r="D70" s="160">
        <v>3.1699999999999999E-2</v>
      </c>
      <c r="E70" s="160">
        <v>4.6699999999999998E-2</v>
      </c>
      <c r="F70" s="160">
        <v>2.0799999999999999E-2</v>
      </c>
      <c r="G70" s="160">
        <v>4.7E-2</v>
      </c>
      <c r="H70" s="160">
        <v>4.2000000000000003E-2</v>
      </c>
      <c r="I70" s="160">
        <v>3.9399999999999998E-2</v>
      </c>
      <c r="J70" s="160">
        <v>5.21E-2</v>
      </c>
      <c r="K70" s="160">
        <v>4.3299999999999998E-2</v>
      </c>
      <c r="L70" s="160">
        <v>4.8000000000000001E-2</v>
      </c>
      <c r="M70" s="160">
        <v>3.4700000000000002E-2</v>
      </c>
      <c r="N70" s="160">
        <v>5.2400000000000002E-2</v>
      </c>
      <c r="O70" s="160">
        <v>4.3200000000000002E-2</v>
      </c>
      <c r="P70" s="160">
        <v>5.3999999999999999E-2</v>
      </c>
      <c r="Q70" s="160">
        <v>4.1200000000000001E-2</v>
      </c>
      <c r="R70" s="160">
        <v>5.0799999999999998E-2</v>
      </c>
      <c r="S70" s="160">
        <v>3.9100000000000003E-2</v>
      </c>
      <c r="T70" s="160">
        <v>4.5900000000000003E-2</v>
      </c>
      <c r="U70" s="160">
        <v>5.0299999999999997E-2</v>
      </c>
      <c r="V70" s="160">
        <v>4.8099999999999997E-2</v>
      </c>
      <c r="W70" s="160">
        <v>3.7999999999999999E-2</v>
      </c>
      <c r="X70" s="160">
        <v>4.4400000000000002E-2</v>
      </c>
      <c r="Y70" s="160">
        <v>5.3499999999999999E-2</v>
      </c>
      <c r="Z70" s="160">
        <v>3.9199999999999999E-2</v>
      </c>
      <c r="AA70" s="160">
        <v>5.5100000000000003E-2</v>
      </c>
      <c r="AB70" s="160">
        <v>4.6300000000000001E-2</v>
      </c>
      <c r="AC70" s="160">
        <v>3.85E-2</v>
      </c>
      <c r="AD70" s="160">
        <v>6.0199999999999997E-2</v>
      </c>
      <c r="AE70" s="160">
        <v>4.0300000000000002E-2</v>
      </c>
      <c r="AF70" s="160">
        <v>4.8300000000000003E-2</v>
      </c>
      <c r="AG70" s="160">
        <v>4.0500000000000001E-2</v>
      </c>
      <c r="AH70" s="160">
        <v>5.8799999999999998E-2</v>
      </c>
      <c r="AI70" s="160">
        <v>5.3800000000000001E-2</v>
      </c>
      <c r="AJ70" s="160">
        <v>4.87E-2</v>
      </c>
      <c r="AK70" s="160">
        <v>5.2999999999999999E-2</v>
      </c>
      <c r="AL70" s="160">
        <v>4.2599999999999999E-2</v>
      </c>
      <c r="AM70" s="160">
        <v>4.3900000000000002E-2</v>
      </c>
    </row>
    <row r="71" spans="1:39">
      <c r="A71" s="714" t="s">
        <v>905</v>
      </c>
      <c r="B71" s="160">
        <v>0</v>
      </c>
      <c r="C71" s="160">
        <v>0</v>
      </c>
      <c r="D71" s="160">
        <v>2.0000000000000001E-4</v>
      </c>
      <c r="E71" s="160">
        <v>0</v>
      </c>
      <c r="F71" s="160">
        <v>0</v>
      </c>
      <c r="G71" s="160">
        <v>0</v>
      </c>
      <c r="H71" s="160">
        <v>0</v>
      </c>
      <c r="I71" s="160">
        <v>0</v>
      </c>
      <c r="J71" s="160">
        <v>0</v>
      </c>
      <c r="K71" s="160">
        <v>0</v>
      </c>
      <c r="L71" s="160">
        <v>0</v>
      </c>
      <c r="M71" s="160">
        <v>0</v>
      </c>
      <c r="N71" s="160">
        <v>0</v>
      </c>
      <c r="O71" s="160">
        <v>0</v>
      </c>
      <c r="P71" s="160">
        <v>4.0000000000000002E-4</v>
      </c>
      <c r="Q71" s="160">
        <v>1E-4</v>
      </c>
      <c r="R71" s="160">
        <v>0</v>
      </c>
      <c r="S71" s="160">
        <v>0</v>
      </c>
      <c r="T71" s="160">
        <v>0</v>
      </c>
      <c r="U71" s="160">
        <v>0</v>
      </c>
      <c r="V71" s="160">
        <v>0</v>
      </c>
      <c r="W71" s="160">
        <v>0</v>
      </c>
      <c r="X71" s="160">
        <v>0</v>
      </c>
      <c r="Y71" s="160">
        <v>-1E-4</v>
      </c>
      <c r="Z71" s="160">
        <v>0</v>
      </c>
      <c r="AA71" s="160">
        <v>-1E-4</v>
      </c>
      <c r="AB71" s="160">
        <v>0</v>
      </c>
      <c r="AC71" s="160">
        <v>0</v>
      </c>
      <c r="AD71" s="160">
        <v>0</v>
      </c>
      <c r="AE71" s="160">
        <v>0</v>
      </c>
      <c r="AF71" s="160">
        <v>0</v>
      </c>
      <c r="AG71" s="160">
        <v>0</v>
      </c>
      <c r="AH71" s="160">
        <v>0</v>
      </c>
      <c r="AI71" s="160">
        <v>0</v>
      </c>
      <c r="AJ71" s="160">
        <v>0</v>
      </c>
      <c r="AK71" s="160">
        <v>0</v>
      </c>
      <c r="AL71" s="160">
        <v>0</v>
      </c>
      <c r="AM71" s="160">
        <v>0</v>
      </c>
    </row>
    <row r="72" spans="1:39">
      <c r="A72" s="714" t="s">
        <v>1419</v>
      </c>
      <c r="B72" s="160">
        <v>-1.83E-2</v>
      </c>
      <c r="C72" s="160">
        <v>-2E-3</v>
      </c>
      <c r="D72" s="160">
        <v>4.7000000000000002E-3</v>
      </c>
      <c r="E72" s="160">
        <v>-3.3999999999999998E-3</v>
      </c>
      <c r="F72" s="160">
        <v>-8.9999999999999993E-3</v>
      </c>
      <c r="G72" s="160">
        <v>-9.2999999999999992E-3</v>
      </c>
      <c r="H72" s="160">
        <v>1E-4</v>
      </c>
      <c r="I72" s="160">
        <v>-2.8999999999999998E-3</v>
      </c>
      <c r="J72" s="160">
        <v>-2.3999999999999998E-3</v>
      </c>
      <c r="K72" s="160">
        <v>-1.5E-3</v>
      </c>
      <c r="L72" s="160">
        <v>-1.6000000000000001E-3</v>
      </c>
      <c r="M72" s="160">
        <v>-2E-3</v>
      </c>
      <c r="N72" s="160">
        <v>-3.2000000000000002E-3</v>
      </c>
      <c r="O72" s="160">
        <v>-7.7999999999999996E-3</v>
      </c>
      <c r="P72" s="160">
        <v>-1.77E-2</v>
      </c>
      <c r="Q72" s="160">
        <v>8.9999999999999998E-4</v>
      </c>
      <c r="R72" s="160">
        <v>-1.2200000000000001E-2</v>
      </c>
      <c r="S72" s="160">
        <v>1.1000000000000001E-3</v>
      </c>
      <c r="T72" s="160">
        <v>-2E-3</v>
      </c>
      <c r="U72" s="160">
        <v>-3.3799999999999997E-2</v>
      </c>
      <c r="V72" s="160">
        <v>-5.7000000000000002E-3</v>
      </c>
      <c r="W72" s="160">
        <v>-1E-3</v>
      </c>
      <c r="X72" s="160">
        <v>8.9999999999999998E-4</v>
      </c>
      <c r="Y72" s="160">
        <v>2.3E-3</v>
      </c>
      <c r="Z72" s="160">
        <v>-1.1000000000000001E-3</v>
      </c>
      <c r="AA72" s="160">
        <v>-8.8999999999999999E-3</v>
      </c>
      <c r="AB72" s="160">
        <v>-3.0000000000000001E-3</v>
      </c>
      <c r="AC72" s="160">
        <v>-1E-4</v>
      </c>
      <c r="AD72" s="160">
        <v>-1.2999999999999999E-2</v>
      </c>
      <c r="AE72" s="160">
        <v>4.0000000000000002E-4</v>
      </c>
      <c r="AF72" s="160">
        <v>-2.6499999999999999E-2</v>
      </c>
      <c r="AG72" s="160">
        <v>-3.3E-3</v>
      </c>
      <c r="AH72" s="160">
        <v>-2.2000000000000001E-3</v>
      </c>
      <c r="AI72" s="160">
        <v>-2E-3</v>
      </c>
      <c r="AJ72" s="160">
        <v>-3.0999999999999999E-3</v>
      </c>
      <c r="AK72" s="160">
        <v>-1.55E-2</v>
      </c>
      <c r="AL72" s="160">
        <v>1.2200000000000001E-2</v>
      </c>
      <c r="AM72" s="160">
        <v>-6.3E-3</v>
      </c>
    </row>
    <row r="73" spans="1:39">
      <c r="A73" s="714" t="s">
        <v>1420</v>
      </c>
      <c r="B73" s="160">
        <v>4.7999999999999996E-3</v>
      </c>
      <c r="C73" s="160">
        <v>4.8999999999999998E-3</v>
      </c>
      <c r="D73" s="160">
        <v>2E-3</v>
      </c>
      <c r="E73" s="160">
        <v>5.3E-3</v>
      </c>
      <c r="F73" s="160">
        <v>1.8E-3</v>
      </c>
      <c r="G73" s="160">
        <v>4.7000000000000002E-3</v>
      </c>
      <c r="H73" s="160">
        <v>-5.0000000000000001E-4</v>
      </c>
      <c r="I73" s="160">
        <v>2E-3</v>
      </c>
      <c r="J73" s="160">
        <v>9.1000000000000004E-3</v>
      </c>
      <c r="K73" s="160">
        <v>1.2999999999999999E-3</v>
      </c>
      <c r="L73" s="160">
        <v>2.0000000000000001E-4</v>
      </c>
      <c r="M73" s="160">
        <v>1.6000000000000001E-3</v>
      </c>
      <c r="N73" s="160">
        <v>3.0999999999999999E-3</v>
      </c>
      <c r="O73" s="160">
        <v>8.3000000000000001E-3</v>
      </c>
      <c r="P73" s="160">
        <v>-8.9999999999999998E-4</v>
      </c>
      <c r="Q73" s="160">
        <v>2.0000000000000001E-4</v>
      </c>
      <c r="R73" s="160">
        <v>-1.4E-3</v>
      </c>
      <c r="S73" s="160">
        <v>-1.0699999999999999E-2</v>
      </c>
      <c r="T73" s="160">
        <v>-6.9999999999999999E-4</v>
      </c>
      <c r="U73" s="160">
        <v>2.9999999999999997E-4</v>
      </c>
      <c r="V73" s="160">
        <v>5.0000000000000001E-4</v>
      </c>
      <c r="W73" s="160">
        <v>4.0000000000000002E-4</v>
      </c>
      <c r="X73" s="160">
        <v>0</v>
      </c>
      <c r="Y73" s="160">
        <v>5.0000000000000001E-4</v>
      </c>
      <c r="Z73" s="160">
        <v>2.2000000000000001E-3</v>
      </c>
      <c r="AA73" s="160">
        <v>1.9E-3</v>
      </c>
      <c r="AB73" s="160">
        <v>-8.9999999999999998E-4</v>
      </c>
      <c r="AC73" s="160">
        <v>2.3999999999999998E-3</v>
      </c>
      <c r="AD73" s="160">
        <v>3.5000000000000001E-3</v>
      </c>
      <c r="AE73" s="160">
        <v>-4.0000000000000002E-4</v>
      </c>
      <c r="AF73" s="160">
        <v>-1.6000000000000001E-3</v>
      </c>
      <c r="AG73" s="160">
        <v>1E-3</v>
      </c>
      <c r="AH73" s="160">
        <v>1.4E-3</v>
      </c>
      <c r="AI73" s="160">
        <v>-1E-4</v>
      </c>
      <c r="AJ73" s="160">
        <v>6.1000000000000004E-3</v>
      </c>
      <c r="AK73" s="160">
        <v>5.0000000000000001E-4</v>
      </c>
      <c r="AL73" s="160">
        <v>2.3999999999999998E-3</v>
      </c>
      <c r="AM73" s="160">
        <v>2.5000000000000001E-3</v>
      </c>
    </row>
    <row r="74" spans="1:39">
      <c r="A74" s="714" t="s">
        <v>1421</v>
      </c>
      <c r="B74" s="160">
        <v>-5.6500000000000002E-2</v>
      </c>
      <c r="C74" s="160">
        <v>-5.9400000000000001E-2</v>
      </c>
      <c r="D74" s="160">
        <v>-5.2600000000000001E-2</v>
      </c>
      <c r="E74" s="160">
        <v>-6.6600000000000006E-2</v>
      </c>
      <c r="F74" s="160">
        <v>-6.4399999999999999E-2</v>
      </c>
      <c r="G74" s="160">
        <v>-4.1500000000000002E-2</v>
      </c>
      <c r="H74" s="160">
        <v>-8.0299999999999996E-2</v>
      </c>
      <c r="I74" s="160">
        <v>-5.9799999999999999E-2</v>
      </c>
      <c r="J74" s="160">
        <v>-5.79E-2</v>
      </c>
      <c r="K74" s="160">
        <v>-0.05</v>
      </c>
      <c r="L74" s="160">
        <v>-5.1299999999999998E-2</v>
      </c>
      <c r="M74" s="160">
        <v>-6.5199999999999994E-2</v>
      </c>
      <c r="N74" s="160">
        <v>-0.1056</v>
      </c>
      <c r="O74" s="160">
        <v>-5.8999999999999997E-2</v>
      </c>
      <c r="P74" s="160">
        <v>-4.2700000000000002E-2</v>
      </c>
      <c r="Q74" s="160">
        <v>-6.9900000000000004E-2</v>
      </c>
      <c r="R74" s="160">
        <v>-4.7899999999999998E-2</v>
      </c>
      <c r="S74" s="160">
        <v>-8.2799999999999999E-2</v>
      </c>
      <c r="T74" s="160">
        <v>-7.17E-2</v>
      </c>
      <c r="U74" s="160">
        <v>-8.5599999999999996E-2</v>
      </c>
      <c r="V74" s="160">
        <v>-3.8600000000000002E-2</v>
      </c>
      <c r="W74" s="160">
        <v>-5.11E-2</v>
      </c>
      <c r="X74" s="160">
        <v>-6.54E-2</v>
      </c>
      <c r="Y74" s="160">
        <v>-6.3E-2</v>
      </c>
      <c r="Z74" s="160">
        <v>-6.1699999999999998E-2</v>
      </c>
      <c r="AA74" s="160">
        <v>-6.1699999999999998E-2</v>
      </c>
      <c r="AB74" s="160">
        <v>-4.0599999999999997E-2</v>
      </c>
      <c r="AC74" s="160">
        <v>-7.9100000000000004E-2</v>
      </c>
      <c r="AD74" s="160">
        <v>-0.1153</v>
      </c>
      <c r="AE74" s="160">
        <v>-6.6400000000000001E-2</v>
      </c>
      <c r="AF74" s="160">
        <v>-5.2600000000000001E-2</v>
      </c>
      <c r="AG74" s="160">
        <v>-7.2300000000000003E-2</v>
      </c>
      <c r="AH74" s="160">
        <v>-8.3299999999999999E-2</v>
      </c>
      <c r="AI74" s="160">
        <v>-9.7699999999999995E-2</v>
      </c>
      <c r="AJ74" s="160">
        <v>-7.4999999999999997E-2</v>
      </c>
      <c r="AK74" s="160">
        <v>-9.5899999999999999E-2</v>
      </c>
      <c r="AL74" s="160">
        <v>-7.2300000000000003E-2</v>
      </c>
      <c r="AM74" s="160">
        <v>-5.9299999999999999E-2</v>
      </c>
    </row>
    <row r="75" spans="1:39">
      <c r="A75" s="714" t="s">
        <v>1422</v>
      </c>
      <c r="B75" s="160">
        <v>1.2200000000000001E-2</v>
      </c>
      <c r="C75" s="160">
        <v>1E-3</v>
      </c>
      <c r="D75" s="160">
        <v>1.6000000000000001E-3</v>
      </c>
      <c r="E75" s="160">
        <v>0</v>
      </c>
      <c r="F75" s="160">
        <v>-8.9999999999999998E-4</v>
      </c>
      <c r="G75" s="160">
        <v>2.9999999999999997E-4</v>
      </c>
      <c r="H75" s="160">
        <v>8.0000000000000004E-4</v>
      </c>
      <c r="I75" s="160">
        <v>-1.2999999999999999E-3</v>
      </c>
      <c r="J75" s="160">
        <v>1.1000000000000001E-3</v>
      </c>
      <c r="K75" s="160">
        <v>1E-4</v>
      </c>
      <c r="L75" s="160">
        <v>8.0000000000000004E-4</v>
      </c>
      <c r="M75" s="160">
        <v>1.1999999999999999E-3</v>
      </c>
      <c r="N75" s="160">
        <v>2.7000000000000001E-3</v>
      </c>
      <c r="O75" s="160">
        <v>-2.5999999999999999E-3</v>
      </c>
      <c r="P75" s="160">
        <v>-3.8E-3</v>
      </c>
      <c r="Q75" s="160">
        <v>-3.5999999999999999E-3</v>
      </c>
      <c r="R75" s="160">
        <v>6.9999999999999999E-4</v>
      </c>
      <c r="S75" s="160">
        <v>-1.4E-3</v>
      </c>
      <c r="T75" s="160">
        <v>2.5000000000000001E-3</v>
      </c>
      <c r="U75" s="160">
        <v>-1.8E-3</v>
      </c>
      <c r="V75" s="160">
        <v>1.6999999999999999E-3</v>
      </c>
      <c r="W75" s="160">
        <v>2.9999999999999997E-4</v>
      </c>
      <c r="X75" s="160">
        <v>-1E-3</v>
      </c>
      <c r="Y75" s="160">
        <v>-6.4999999999999997E-3</v>
      </c>
      <c r="Z75" s="160">
        <v>-6.9999999999999999E-4</v>
      </c>
      <c r="AA75" s="160">
        <v>1E-4</v>
      </c>
      <c r="AB75" s="160">
        <v>1E-4</v>
      </c>
      <c r="AC75" s="160">
        <v>1.8E-3</v>
      </c>
      <c r="AD75" s="160">
        <v>-1.1000000000000001E-3</v>
      </c>
      <c r="AE75" s="160">
        <v>1E-4</v>
      </c>
      <c r="AF75" s="160">
        <v>-1E-4</v>
      </c>
      <c r="AG75" s="160">
        <v>2.9999999999999997E-4</v>
      </c>
      <c r="AH75" s="160">
        <v>1.2999999999999999E-3</v>
      </c>
      <c r="AI75" s="160">
        <v>-1.1999999999999999E-3</v>
      </c>
      <c r="AJ75" s="160">
        <v>-8.0000000000000004E-4</v>
      </c>
      <c r="AK75" s="160">
        <v>-2.9999999999999997E-4</v>
      </c>
      <c r="AL75" s="160">
        <v>1E-4</v>
      </c>
      <c r="AM75" s="160">
        <v>2.3999999999999998E-3</v>
      </c>
    </row>
    <row r="76" spans="1:39">
      <c r="A76" s="714" t="s">
        <v>1423</v>
      </c>
      <c r="B76" s="160">
        <v>0.1089</v>
      </c>
      <c r="C76" s="160">
        <v>0.17380000000000001</v>
      </c>
      <c r="D76" s="160">
        <v>7.6600000000000001E-2</v>
      </c>
      <c r="E76" s="160">
        <v>7.5999999999999998E-2</v>
      </c>
      <c r="F76" s="160">
        <v>7.4999999999999997E-2</v>
      </c>
      <c r="G76" s="160">
        <v>0.19089999999999999</v>
      </c>
      <c r="H76" s="160">
        <v>0.2437</v>
      </c>
      <c r="I76" s="160">
        <v>0.25629999999999997</v>
      </c>
      <c r="J76" s="160">
        <v>0.18609999999999999</v>
      </c>
      <c r="K76" s="160">
        <v>0.187</v>
      </c>
      <c r="L76" s="160">
        <v>0.13370000000000001</v>
      </c>
      <c r="M76" s="160">
        <v>0.18229999999999999</v>
      </c>
      <c r="N76" s="160">
        <v>0.1479</v>
      </c>
      <c r="O76" s="160">
        <v>0.17169999999999999</v>
      </c>
      <c r="P76" s="160">
        <v>0.1124</v>
      </c>
      <c r="Q76" s="160">
        <v>0.2107</v>
      </c>
      <c r="R76" s="160">
        <v>0.22539999999999999</v>
      </c>
      <c r="S76" s="160">
        <v>0.28249999999999997</v>
      </c>
      <c r="T76" s="160">
        <v>0.39379999999999998</v>
      </c>
      <c r="U76" s="160">
        <v>0.161</v>
      </c>
      <c r="V76" s="160">
        <v>0.19900000000000001</v>
      </c>
      <c r="W76" s="160">
        <v>0.17019999999999999</v>
      </c>
      <c r="X76" s="160">
        <v>4.4900000000000002E-2</v>
      </c>
      <c r="Y76" s="160">
        <v>0.1807</v>
      </c>
      <c r="Z76" s="160">
        <v>0.1181</v>
      </c>
      <c r="AA76" s="160">
        <v>0.2016</v>
      </c>
      <c r="AB76" s="160">
        <v>0.108</v>
      </c>
      <c r="AC76" s="160">
        <v>9.9599999999999994E-2</v>
      </c>
      <c r="AD76" s="160">
        <v>0.2792</v>
      </c>
      <c r="AE76" s="160">
        <v>0.24160000000000001</v>
      </c>
      <c r="AF76" s="160">
        <v>0.19600000000000001</v>
      </c>
      <c r="AG76" s="160">
        <v>0.13200000000000001</v>
      </c>
      <c r="AH76" s="160">
        <v>0.13769999999999999</v>
      </c>
      <c r="AI76" s="160">
        <v>8.6300000000000002E-2</v>
      </c>
      <c r="AJ76" s="160">
        <v>8.6400000000000005E-2</v>
      </c>
      <c r="AK76" s="160">
        <v>0.3543</v>
      </c>
      <c r="AL76" s="160">
        <v>0.1036</v>
      </c>
      <c r="AM76" s="160">
        <v>0.1366</v>
      </c>
    </row>
    <row r="77" spans="1:39">
      <c r="A77" s="715" t="s">
        <v>564</v>
      </c>
      <c r="B77" s="67"/>
      <c r="C77" s="67"/>
      <c r="D77" s="67"/>
      <c r="E77" s="67"/>
      <c r="F77" s="67"/>
      <c r="G77" s="67"/>
      <c r="H77" s="68"/>
      <c r="I77" s="68"/>
      <c r="J77" s="68"/>
      <c r="K77" s="67"/>
      <c r="L77" s="67"/>
      <c r="M77" s="67"/>
      <c r="N77" s="67"/>
      <c r="O77" s="67"/>
      <c r="P77" s="68"/>
      <c r="Q77" s="68"/>
      <c r="R77" s="68"/>
      <c r="S77" s="67"/>
      <c r="T77" s="67"/>
      <c r="U77" s="67"/>
      <c r="V77" s="67"/>
      <c r="W77" s="67"/>
      <c r="X77" s="68"/>
      <c r="Y77" s="68"/>
      <c r="Z77" s="68"/>
      <c r="AA77" s="67"/>
      <c r="AB77" s="67"/>
      <c r="AC77" s="67"/>
      <c r="AD77" s="67"/>
      <c r="AE77" s="67"/>
      <c r="AF77" s="68"/>
      <c r="AG77" s="68"/>
      <c r="AH77" s="68"/>
      <c r="AI77" s="68"/>
      <c r="AJ77" s="68"/>
      <c r="AK77" s="68"/>
      <c r="AL77" s="68"/>
      <c r="AM77" s="68"/>
    </row>
    <row r="78" spans="1:39">
      <c r="A78" s="714" t="s">
        <v>1424</v>
      </c>
      <c r="B78" s="160">
        <v>0.14610000000000001</v>
      </c>
      <c r="C78" s="160">
        <v>0.1472</v>
      </c>
      <c r="D78" s="160">
        <v>0.1216</v>
      </c>
      <c r="E78" s="160">
        <v>0.14130000000000001</v>
      </c>
      <c r="F78" s="160">
        <v>0.1716</v>
      </c>
      <c r="G78" s="160">
        <v>0.1759</v>
      </c>
      <c r="H78" s="160">
        <v>0.1537</v>
      </c>
      <c r="I78" s="160">
        <v>0.13389999999999999</v>
      </c>
      <c r="J78" s="160">
        <v>0.25569999999999998</v>
      </c>
      <c r="K78" s="160">
        <v>0.11849999999999999</v>
      </c>
      <c r="L78" s="160">
        <v>0.1741</v>
      </c>
      <c r="M78" s="160">
        <v>0.1293</v>
      </c>
      <c r="N78" s="160">
        <v>0.19209999999999999</v>
      </c>
      <c r="O78" s="160">
        <v>0.19739999999999999</v>
      </c>
      <c r="P78" s="160">
        <v>0.26479999999999998</v>
      </c>
      <c r="Q78" s="160">
        <v>0.1305</v>
      </c>
      <c r="R78" s="160">
        <v>0.13639999999999999</v>
      </c>
      <c r="S78" s="160">
        <v>0.18940000000000001</v>
      </c>
      <c r="T78" s="160">
        <v>0.14660000000000001</v>
      </c>
      <c r="U78" s="160">
        <v>0.1794</v>
      </c>
      <c r="V78" s="160">
        <v>0.17130000000000001</v>
      </c>
      <c r="W78" s="160">
        <v>0.13039999999999999</v>
      </c>
      <c r="X78" s="160">
        <v>0.12189999999999999</v>
      </c>
      <c r="Y78" s="160">
        <v>0.1636</v>
      </c>
      <c r="Z78" s="160">
        <v>0.10920000000000001</v>
      </c>
      <c r="AA78" s="160">
        <v>0.12790000000000001</v>
      </c>
      <c r="AB78" s="160">
        <v>0.1168</v>
      </c>
      <c r="AC78" s="160">
        <v>0.15140000000000001</v>
      </c>
      <c r="AD78" s="160">
        <v>0.1991</v>
      </c>
      <c r="AE78" s="160">
        <v>0.14430000000000001</v>
      </c>
      <c r="AF78" s="160">
        <v>0.23449999999999999</v>
      </c>
      <c r="AG78" s="160">
        <v>0.13650000000000001</v>
      </c>
      <c r="AH78" s="160">
        <v>0.14449999999999999</v>
      </c>
      <c r="AI78" s="160">
        <v>0.16589999999999999</v>
      </c>
      <c r="AJ78" s="160">
        <v>0.14680000000000001</v>
      </c>
      <c r="AK78" s="160">
        <v>0.21440000000000001</v>
      </c>
      <c r="AL78" s="160">
        <v>0.1043</v>
      </c>
      <c r="AM78" s="160">
        <v>0.15229999999999999</v>
      </c>
    </row>
    <row r="79" spans="1:39">
      <c r="A79" s="714" t="s">
        <v>1425</v>
      </c>
      <c r="B79" s="160">
        <v>0.1182</v>
      </c>
      <c r="C79" s="160">
        <v>0.13009999999999999</v>
      </c>
      <c r="D79" s="160">
        <v>0.1116</v>
      </c>
      <c r="E79" s="160">
        <v>0.14269999999999999</v>
      </c>
      <c r="F79" s="160">
        <v>0</v>
      </c>
      <c r="G79" s="160">
        <v>0</v>
      </c>
      <c r="H79" s="160">
        <v>0.14899999999999999</v>
      </c>
      <c r="I79" s="160">
        <v>8.8900000000000007E-2</v>
      </c>
      <c r="J79" s="160">
        <v>0</v>
      </c>
      <c r="K79" s="160">
        <v>0.1222</v>
      </c>
      <c r="L79" s="160">
        <v>5.2499999999999998E-2</v>
      </c>
      <c r="M79" s="160">
        <v>5.2699999999999997E-2</v>
      </c>
      <c r="N79" s="160">
        <v>0.15740000000000001</v>
      </c>
      <c r="O79" s="160">
        <v>0</v>
      </c>
      <c r="P79" s="160">
        <v>2.5000000000000001E-3</v>
      </c>
      <c r="Q79" s="160">
        <v>0.1419</v>
      </c>
      <c r="R79" s="160">
        <v>0.12139999999999999</v>
      </c>
      <c r="S79" s="160">
        <v>0.17100000000000001</v>
      </c>
      <c r="T79" s="160">
        <v>0.13830000000000001</v>
      </c>
      <c r="U79" s="160">
        <v>0.13220000000000001</v>
      </c>
      <c r="V79" s="160">
        <v>0</v>
      </c>
      <c r="W79" s="160">
        <v>0</v>
      </c>
      <c r="X79" s="160">
        <v>0.1242</v>
      </c>
      <c r="Y79" s="160">
        <v>0.1057</v>
      </c>
      <c r="Z79" s="160">
        <v>0.18729999999999999</v>
      </c>
      <c r="AA79" s="160">
        <v>0.1241</v>
      </c>
      <c r="AB79" s="160">
        <v>0.11219999999999999</v>
      </c>
      <c r="AC79" s="160">
        <v>0.12590000000000001</v>
      </c>
      <c r="AD79" s="160">
        <v>0.27879999999999999</v>
      </c>
      <c r="AE79" s="160">
        <v>0.14149999999999999</v>
      </c>
      <c r="AF79" s="160">
        <v>8.9999999999999998E-4</v>
      </c>
      <c r="AG79" s="160">
        <v>0.11210000000000001</v>
      </c>
      <c r="AH79" s="160">
        <v>0.15240000000000001</v>
      </c>
      <c r="AI79" s="160">
        <v>0.15740000000000001</v>
      </c>
      <c r="AJ79" s="160">
        <v>0.127</v>
      </c>
      <c r="AK79" s="160">
        <v>0.20949999999999999</v>
      </c>
      <c r="AL79" s="160">
        <v>9.7799999999999998E-2</v>
      </c>
      <c r="AM79" s="160">
        <v>9.9199999999999997E-2</v>
      </c>
    </row>
    <row r="80" spans="1:39">
      <c r="A80" s="714" t="s">
        <v>1426</v>
      </c>
      <c r="B80" s="160">
        <v>0.21779999999999999</v>
      </c>
      <c r="C80" s="160">
        <v>9.6299999999999997E-2</v>
      </c>
      <c r="D80" s="160">
        <v>0.25650000000000001</v>
      </c>
      <c r="E80" s="160">
        <v>2.3599999999999999E-2</v>
      </c>
      <c r="F80" s="160">
        <v>5.5199999999999999E-2</v>
      </c>
      <c r="G80" s="160">
        <v>0.55120000000000002</v>
      </c>
      <c r="H80" s="160">
        <v>2.47E-2</v>
      </c>
      <c r="I80" s="160">
        <v>2.2800000000000001E-2</v>
      </c>
      <c r="J80" s="160">
        <v>3.3399999999999999E-2</v>
      </c>
      <c r="K80" s="160">
        <v>3.6999999999999998E-2</v>
      </c>
      <c r="L80" s="160">
        <v>1.3299999999999999E-2</v>
      </c>
      <c r="M80" s="160">
        <v>0.1361</v>
      </c>
      <c r="N80" s="160">
        <v>0.25519999999999998</v>
      </c>
      <c r="O80" s="160">
        <v>6.4799999999999996E-2</v>
      </c>
      <c r="P80" s="160">
        <v>2.2157</v>
      </c>
      <c r="Q80" s="160">
        <v>4.7100000000000003E-2</v>
      </c>
      <c r="R80" s="160">
        <v>0.33889999999999998</v>
      </c>
      <c r="S80" s="160">
        <v>5.16E-2</v>
      </c>
      <c r="T80" s="160">
        <v>3.5099999999999999E-2</v>
      </c>
      <c r="U80" s="160">
        <v>0.28799999999999998</v>
      </c>
      <c r="V80" s="160">
        <v>2.9999999999999997E-4</v>
      </c>
      <c r="W80" s="160">
        <v>5.8900000000000001E-2</v>
      </c>
      <c r="X80" s="160">
        <v>7.7499999999999999E-2</v>
      </c>
      <c r="Y80" s="160">
        <v>0</v>
      </c>
      <c r="Z80" s="160">
        <v>1.17E-2</v>
      </c>
      <c r="AA80" s="160">
        <v>0.15379999999999999</v>
      </c>
      <c r="AB80" s="160">
        <v>0.1381</v>
      </c>
      <c r="AC80" s="160">
        <v>4.5400000000000003E-2</v>
      </c>
      <c r="AD80" s="160">
        <v>1.0421</v>
      </c>
      <c r="AE80" s="160">
        <v>0.1181</v>
      </c>
      <c r="AF80" s="160">
        <v>0.26860000000000001</v>
      </c>
      <c r="AG80" s="160">
        <v>7.4899999999999994E-2</v>
      </c>
      <c r="AH80" s="160">
        <v>8.8499999999999995E-2</v>
      </c>
      <c r="AI80" s="160">
        <v>0.30669999999999997</v>
      </c>
      <c r="AJ80" s="160">
        <v>7.1999999999999998E-3</v>
      </c>
      <c r="AK80" s="160">
        <v>1.6438999999999999</v>
      </c>
      <c r="AL80" s="160">
        <v>0.16289999999999999</v>
      </c>
      <c r="AM80" s="160">
        <v>0.12959999999999999</v>
      </c>
    </row>
    <row r="81" spans="1:39">
      <c r="A81" s="714" t="s">
        <v>1427</v>
      </c>
      <c r="B81" s="160">
        <v>7.9899999999999999E-2</v>
      </c>
      <c r="C81" s="160">
        <v>0.1983</v>
      </c>
      <c r="D81" s="160">
        <v>0.3367</v>
      </c>
      <c r="E81" s="160">
        <v>0.22670000000000001</v>
      </c>
      <c r="F81" s="160">
        <v>0</v>
      </c>
      <c r="G81" s="160">
        <v>0</v>
      </c>
      <c r="H81" s="160">
        <v>4.82E-2</v>
      </c>
      <c r="I81" s="160">
        <v>0</v>
      </c>
      <c r="J81" s="160">
        <v>0</v>
      </c>
      <c r="K81" s="160">
        <v>9.2999999999999992E-3</v>
      </c>
      <c r="L81" s="160">
        <v>1.44E-2</v>
      </c>
      <c r="M81" s="160">
        <v>0.2041</v>
      </c>
      <c r="N81" s="160">
        <v>0.6149</v>
      </c>
      <c r="O81" s="160">
        <v>4.9399999999999999E-2</v>
      </c>
      <c r="P81" s="160">
        <v>0</v>
      </c>
      <c r="Q81" s="160">
        <v>0.26700000000000002</v>
      </c>
      <c r="R81" s="160">
        <v>0.1857</v>
      </c>
      <c r="S81" s="160">
        <v>0.20230000000000001</v>
      </c>
      <c r="T81" s="160">
        <v>8.2100000000000006E-2</v>
      </c>
      <c r="U81" s="160">
        <v>0.85760000000000003</v>
      </c>
      <c r="V81" s="160">
        <v>0</v>
      </c>
      <c r="W81" s="160">
        <v>0</v>
      </c>
      <c r="X81" s="160">
        <v>0.127</v>
      </c>
      <c r="Y81" s="160">
        <v>0</v>
      </c>
      <c r="Z81" s="160">
        <v>1.5291999999999999</v>
      </c>
      <c r="AA81" s="160">
        <v>1.9900000000000001E-2</v>
      </c>
      <c r="AB81" s="160">
        <v>6.8099999999999994E-2</v>
      </c>
      <c r="AC81" s="160">
        <v>0.2195</v>
      </c>
      <c r="AD81" s="160">
        <v>0.24879999999999999</v>
      </c>
      <c r="AE81" s="160">
        <v>0</v>
      </c>
      <c r="AF81" s="160">
        <v>0.42720000000000002</v>
      </c>
      <c r="AG81" s="160">
        <v>0.2283</v>
      </c>
      <c r="AH81" s="160">
        <v>0.49940000000000001</v>
      </c>
      <c r="AI81" s="160">
        <v>0.1739</v>
      </c>
      <c r="AJ81" s="160">
        <v>0</v>
      </c>
      <c r="AK81" s="160">
        <v>2.2499999999999999E-2</v>
      </c>
      <c r="AL81" s="160">
        <v>2.0011999999999999</v>
      </c>
      <c r="AM81" s="160">
        <v>0.19339999999999999</v>
      </c>
    </row>
    <row r="82" spans="1:39">
      <c r="A82" s="714" t="s">
        <v>1428</v>
      </c>
      <c r="B82" s="160">
        <v>4.7000000000000002E-3</v>
      </c>
      <c r="C82" s="160">
        <v>0</v>
      </c>
      <c r="D82" s="160">
        <v>1.5E-3</v>
      </c>
      <c r="E82" s="160">
        <v>8.3000000000000001E-3</v>
      </c>
      <c r="F82" s="160">
        <v>0</v>
      </c>
      <c r="G82" s="160">
        <v>0</v>
      </c>
      <c r="H82" s="160">
        <v>9.2899999999999996E-2</v>
      </c>
      <c r="I82" s="160">
        <v>0</v>
      </c>
      <c r="J82" s="160">
        <v>1.5699999999999999E-2</v>
      </c>
      <c r="K82" s="160">
        <v>0</v>
      </c>
      <c r="L82" s="160">
        <v>0</v>
      </c>
      <c r="M82" s="160">
        <v>1E-4</v>
      </c>
      <c r="N82" s="160">
        <v>5.3E-3</v>
      </c>
      <c r="O82" s="160">
        <v>7.4000000000000003E-3</v>
      </c>
      <c r="P82" s="160">
        <v>0</v>
      </c>
      <c r="Q82" s="160">
        <v>0</v>
      </c>
      <c r="R82" s="160">
        <v>5.0000000000000001E-4</v>
      </c>
      <c r="S82" s="160">
        <v>3.5999999999999999E-3</v>
      </c>
      <c r="T82" s="160">
        <v>3.3999999999999998E-3</v>
      </c>
      <c r="U82" s="160">
        <v>3.3E-3</v>
      </c>
      <c r="V82" s="160">
        <v>1</v>
      </c>
      <c r="W82" s="160">
        <v>1.89E-2</v>
      </c>
      <c r="X82" s="160">
        <v>1.2999999999999999E-3</v>
      </c>
      <c r="Y82" s="160">
        <v>0</v>
      </c>
      <c r="Z82" s="160">
        <v>1.4E-2</v>
      </c>
      <c r="AA82" s="160">
        <v>6.9999999999999999E-4</v>
      </c>
      <c r="AB82" s="160">
        <v>8.0000000000000004E-4</v>
      </c>
      <c r="AC82" s="160">
        <v>0</v>
      </c>
      <c r="AD82" s="160">
        <v>0.41349999999999998</v>
      </c>
      <c r="AE82" s="160">
        <v>1.77E-2</v>
      </c>
      <c r="AF82" s="160">
        <v>0</v>
      </c>
      <c r="AG82" s="160">
        <v>0.74129999999999996</v>
      </c>
      <c r="AH82" s="160">
        <v>2.9999999999999997E-4</v>
      </c>
      <c r="AI82" s="160">
        <v>1.6999999999999999E-3</v>
      </c>
      <c r="AJ82" s="160">
        <v>0</v>
      </c>
      <c r="AK82" s="160">
        <v>0.1583</v>
      </c>
      <c r="AL82" s="160">
        <v>1E-4</v>
      </c>
      <c r="AM82" s="160">
        <v>1.21E-2</v>
      </c>
    </row>
    <row r="83" spans="1:39">
      <c r="A83" s="714" t="s">
        <v>1429</v>
      </c>
      <c r="B83" s="160">
        <v>9.1000000000000004E-3</v>
      </c>
      <c r="C83" s="160">
        <v>0</v>
      </c>
      <c r="D83" s="160">
        <v>5.0000000000000001E-3</v>
      </c>
      <c r="E83" s="160">
        <v>1.17E-2</v>
      </c>
      <c r="F83" s="160">
        <v>0</v>
      </c>
      <c r="G83" s="160">
        <v>0</v>
      </c>
      <c r="H83" s="160">
        <v>2.69E-2</v>
      </c>
      <c r="I83" s="160">
        <v>0</v>
      </c>
      <c r="J83" s="160">
        <v>1.1900000000000001E-2</v>
      </c>
      <c r="K83" s="160">
        <v>0</v>
      </c>
      <c r="L83" s="160">
        <v>0</v>
      </c>
      <c r="M83" s="160">
        <v>7.1800000000000003E-2</v>
      </c>
      <c r="N83" s="160">
        <v>0</v>
      </c>
      <c r="O83" s="160">
        <v>6.3E-3</v>
      </c>
      <c r="P83" s="160">
        <v>0</v>
      </c>
      <c r="Q83" s="160">
        <v>0</v>
      </c>
      <c r="R83" s="160">
        <v>0</v>
      </c>
      <c r="S83" s="160">
        <v>5.5999999999999999E-3</v>
      </c>
      <c r="T83" s="160">
        <v>2.7000000000000001E-3</v>
      </c>
      <c r="U83" s="160">
        <v>2.2000000000000001E-3</v>
      </c>
      <c r="V83" s="160">
        <v>1</v>
      </c>
      <c r="W83" s="160">
        <v>7.6999999999999999E-2</v>
      </c>
      <c r="X83" s="160">
        <v>0.43149999999999999</v>
      </c>
      <c r="Y83" s="160">
        <v>0</v>
      </c>
      <c r="Z83" s="160">
        <v>3.0999999999999999E-3</v>
      </c>
      <c r="AA83" s="160">
        <v>0</v>
      </c>
      <c r="AB83" s="160">
        <v>2.5399999999999999E-2</v>
      </c>
      <c r="AC83" s="160">
        <v>0</v>
      </c>
      <c r="AD83" s="160">
        <v>0</v>
      </c>
      <c r="AE83" s="160">
        <v>0.19009999999999999</v>
      </c>
      <c r="AF83" s="160">
        <v>0</v>
      </c>
      <c r="AG83" s="160">
        <v>0.13339999999999999</v>
      </c>
      <c r="AH83" s="160">
        <v>2.98E-2</v>
      </c>
      <c r="AI83" s="160">
        <v>4.3E-3</v>
      </c>
      <c r="AJ83" s="160">
        <v>1</v>
      </c>
      <c r="AK83" s="160">
        <v>0</v>
      </c>
      <c r="AL83" s="160">
        <v>8.0000000000000002E-3</v>
      </c>
      <c r="AM83" s="160">
        <v>7.3000000000000001E-3</v>
      </c>
    </row>
    <row r="84" spans="1:39">
      <c r="A84" s="714" t="s">
        <v>1430</v>
      </c>
      <c r="B84" s="160">
        <v>6.3E-3</v>
      </c>
      <c r="C84" s="160">
        <v>0</v>
      </c>
      <c r="D84" s="160">
        <v>3.8E-3</v>
      </c>
      <c r="E84" s="160">
        <v>1.15E-2</v>
      </c>
      <c r="F84" s="160">
        <v>0</v>
      </c>
      <c r="G84" s="160">
        <v>0</v>
      </c>
      <c r="H84" s="160">
        <v>5.7099999999999998E-2</v>
      </c>
      <c r="I84" s="160">
        <v>0</v>
      </c>
      <c r="J84" s="160">
        <v>1.21E-2</v>
      </c>
      <c r="K84" s="160">
        <v>0</v>
      </c>
      <c r="L84" s="160">
        <v>0</v>
      </c>
      <c r="M84" s="160">
        <v>1.14E-2</v>
      </c>
      <c r="N84" s="160">
        <v>5.0000000000000001E-3</v>
      </c>
      <c r="O84" s="160">
        <v>6.7000000000000002E-3</v>
      </c>
      <c r="P84" s="160">
        <v>0</v>
      </c>
      <c r="Q84" s="160">
        <v>0</v>
      </c>
      <c r="R84" s="160">
        <v>2.9999999999999997E-4</v>
      </c>
      <c r="S84" s="160">
        <v>4.4000000000000003E-3</v>
      </c>
      <c r="T84" s="160">
        <v>3.2000000000000002E-3</v>
      </c>
      <c r="U84" s="160">
        <v>2.3E-3</v>
      </c>
      <c r="V84" s="160">
        <v>1</v>
      </c>
      <c r="W84" s="160">
        <v>6.1800000000000001E-2</v>
      </c>
      <c r="X84" s="160">
        <v>0.13930000000000001</v>
      </c>
      <c r="Y84" s="160">
        <v>0</v>
      </c>
      <c r="Z84" s="160">
        <v>7.1999999999999998E-3</v>
      </c>
      <c r="AA84" s="160">
        <v>2.0000000000000001E-4</v>
      </c>
      <c r="AB84" s="160">
        <v>1.11E-2</v>
      </c>
      <c r="AC84" s="160">
        <v>0</v>
      </c>
      <c r="AD84" s="160">
        <v>0.3725</v>
      </c>
      <c r="AE84" s="160">
        <v>9.4500000000000001E-2</v>
      </c>
      <c r="AF84" s="160">
        <v>0</v>
      </c>
      <c r="AG84" s="160">
        <v>0.34860000000000002</v>
      </c>
      <c r="AH84" s="160">
        <v>1.2E-2</v>
      </c>
      <c r="AI84" s="160">
        <v>2.8999999999999998E-3</v>
      </c>
      <c r="AJ84" s="160">
        <v>0.1014</v>
      </c>
      <c r="AK84" s="160">
        <v>0.13880000000000001</v>
      </c>
      <c r="AL84" s="160">
        <v>1.5E-3</v>
      </c>
      <c r="AM84" s="160">
        <v>9.9000000000000008E-3</v>
      </c>
    </row>
    <row r="85" spans="1:39">
      <c r="A85" s="714" t="s">
        <v>1431</v>
      </c>
      <c r="B85" s="160">
        <v>0</v>
      </c>
      <c r="C85" s="160">
        <v>0.10539999999999999</v>
      </c>
      <c r="D85" s="160">
        <v>0</v>
      </c>
      <c r="E85" s="160">
        <v>0</v>
      </c>
      <c r="F85" s="160">
        <v>0</v>
      </c>
      <c r="G85" s="160">
        <v>0</v>
      </c>
      <c r="H85" s="160">
        <v>0</v>
      </c>
      <c r="I85" s="160">
        <v>0</v>
      </c>
      <c r="J85" s="160">
        <v>0</v>
      </c>
      <c r="K85" s="160">
        <v>0</v>
      </c>
      <c r="L85" s="160">
        <v>0</v>
      </c>
      <c r="M85" s="160">
        <v>0</v>
      </c>
      <c r="N85" s="160">
        <v>0</v>
      </c>
      <c r="O85" s="160">
        <v>0</v>
      </c>
      <c r="P85" s="160">
        <v>0</v>
      </c>
      <c r="Q85" s="160">
        <v>0</v>
      </c>
      <c r="R85" s="160">
        <v>0</v>
      </c>
      <c r="S85" s="160">
        <v>0</v>
      </c>
      <c r="T85" s="160">
        <v>0</v>
      </c>
      <c r="U85" s="160">
        <v>0</v>
      </c>
      <c r="V85" s="160">
        <v>0</v>
      </c>
      <c r="W85" s="160">
        <v>0</v>
      </c>
      <c r="X85" s="160">
        <v>0</v>
      </c>
      <c r="Y85" s="160">
        <v>0</v>
      </c>
      <c r="Z85" s="160">
        <v>0</v>
      </c>
      <c r="AA85" s="160">
        <v>0</v>
      </c>
      <c r="AB85" s="160">
        <v>0</v>
      </c>
      <c r="AC85" s="160">
        <v>0</v>
      </c>
      <c r="AD85" s="160">
        <v>0</v>
      </c>
      <c r="AE85" s="160">
        <v>0</v>
      </c>
      <c r="AF85" s="160">
        <v>0</v>
      </c>
      <c r="AG85" s="160">
        <v>0</v>
      </c>
      <c r="AH85" s="160">
        <v>0</v>
      </c>
      <c r="AI85" s="160">
        <v>0</v>
      </c>
      <c r="AJ85" s="160">
        <v>0</v>
      </c>
      <c r="AK85" s="160">
        <v>0</v>
      </c>
      <c r="AL85" s="160">
        <v>0</v>
      </c>
      <c r="AM85" s="160">
        <v>7.7200000000000005E-2</v>
      </c>
    </row>
    <row r="86" spans="1:39">
      <c r="A86" s="714" t="s">
        <v>1432</v>
      </c>
      <c r="B86" s="160">
        <v>1.14E-2</v>
      </c>
      <c r="C86" s="160">
        <v>3.2399999999999998E-2</v>
      </c>
      <c r="D86" s="160">
        <v>7.7000000000000002E-3</v>
      </c>
      <c r="E86" s="160">
        <v>1.11E-2</v>
      </c>
      <c r="F86" s="160">
        <v>1.14E-2</v>
      </c>
      <c r="G86" s="160">
        <v>1.43E-2</v>
      </c>
      <c r="H86" s="160">
        <v>1.4E-2</v>
      </c>
      <c r="I86" s="160">
        <v>2.0299999999999999E-2</v>
      </c>
      <c r="J86" s="160">
        <v>1.46E-2</v>
      </c>
      <c r="K86" s="160">
        <v>1.49E-2</v>
      </c>
      <c r="L86" s="160">
        <v>1.4E-2</v>
      </c>
      <c r="M86" s="160">
        <v>1.7000000000000001E-2</v>
      </c>
      <c r="N86" s="160">
        <v>1.7100000000000001E-2</v>
      </c>
      <c r="O86" s="160">
        <v>7.4000000000000003E-3</v>
      </c>
      <c r="P86" s="160">
        <v>2.4799999999999999E-2</v>
      </c>
      <c r="Q86" s="160">
        <v>7.4000000000000003E-3</v>
      </c>
      <c r="R86" s="160">
        <v>1.67E-2</v>
      </c>
      <c r="S86" s="160">
        <v>1.83E-2</v>
      </c>
      <c r="T86" s="160">
        <v>1.8499999999999999E-2</v>
      </c>
      <c r="U86" s="160">
        <v>1.5699999999999999E-2</v>
      </c>
      <c r="V86" s="160">
        <v>1.61E-2</v>
      </c>
      <c r="W86" s="160">
        <v>2.1100000000000001E-2</v>
      </c>
      <c r="X86" s="160">
        <v>1.21E-2</v>
      </c>
      <c r="Y86" s="160">
        <v>2.3699999999999999E-2</v>
      </c>
      <c r="Z86" s="160">
        <v>2.1499999999999998E-2</v>
      </c>
      <c r="AA86" s="160">
        <v>3.8199999999999998E-2</v>
      </c>
      <c r="AB86" s="160">
        <v>2.9700000000000001E-2</v>
      </c>
      <c r="AC86" s="160">
        <v>1.32E-2</v>
      </c>
      <c r="AD86" s="160">
        <v>4.4699999999999997E-2</v>
      </c>
      <c r="AE86" s="160">
        <v>1.89E-2</v>
      </c>
      <c r="AF86" s="160">
        <v>2.52E-2</v>
      </c>
      <c r="AG86" s="160">
        <v>1.55E-2</v>
      </c>
      <c r="AH86" s="160">
        <v>1.6199999999999999E-2</v>
      </c>
      <c r="AI86" s="160">
        <v>1.0699999999999999E-2</v>
      </c>
      <c r="AJ86" s="160">
        <v>8.3999999999999995E-3</v>
      </c>
      <c r="AK86" s="160">
        <v>1.9199999999999998E-2</v>
      </c>
      <c r="AL86" s="160">
        <v>0</v>
      </c>
      <c r="AM86" s="160">
        <v>1.7500000000000002E-2</v>
      </c>
    </row>
    <row r="87" spans="1:39">
      <c r="A87" s="714" t="s">
        <v>1433</v>
      </c>
      <c r="B87" s="160">
        <v>4.48E-2</v>
      </c>
      <c r="C87" s="160">
        <v>5.4300000000000001E-2</v>
      </c>
      <c r="D87" s="160">
        <v>4.5999999999999999E-2</v>
      </c>
      <c r="E87" s="160">
        <v>5.5800000000000002E-2</v>
      </c>
      <c r="F87" s="160">
        <v>3.4500000000000003E-2</v>
      </c>
      <c r="G87" s="160">
        <v>6.0600000000000001E-2</v>
      </c>
      <c r="H87" s="160">
        <v>5.8000000000000003E-2</v>
      </c>
      <c r="I87" s="160">
        <v>5.6000000000000001E-2</v>
      </c>
      <c r="J87" s="160">
        <v>6.4500000000000002E-2</v>
      </c>
      <c r="K87" s="160">
        <v>5.62E-2</v>
      </c>
      <c r="L87" s="160">
        <v>5.8599999999999999E-2</v>
      </c>
      <c r="M87" s="160">
        <v>4.6899999999999997E-2</v>
      </c>
      <c r="N87" s="160">
        <v>7.3599999999999999E-2</v>
      </c>
      <c r="O87" s="160">
        <v>6.6100000000000006E-2</v>
      </c>
      <c r="P87" s="160">
        <v>5.9900000000000002E-2</v>
      </c>
      <c r="Q87" s="160">
        <v>6.3E-2</v>
      </c>
      <c r="R87" s="160">
        <v>7.0099999999999996E-2</v>
      </c>
      <c r="S87" s="160">
        <v>5.1299999999999998E-2</v>
      </c>
      <c r="T87" s="160">
        <v>6.0299999999999999E-2</v>
      </c>
      <c r="U87" s="160">
        <v>7.2800000000000004E-2</v>
      </c>
      <c r="V87" s="160">
        <v>6.6699999999999995E-2</v>
      </c>
      <c r="W87" s="160">
        <v>6.25E-2</v>
      </c>
      <c r="X87" s="160">
        <v>6.2100000000000002E-2</v>
      </c>
      <c r="Y87" s="160">
        <v>6.5500000000000003E-2</v>
      </c>
      <c r="Z87" s="160">
        <v>4.9399999999999999E-2</v>
      </c>
      <c r="AA87" s="160">
        <v>7.0900000000000005E-2</v>
      </c>
      <c r="AB87" s="160">
        <v>5.45E-2</v>
      </c>
      <c r="AC87" s="160">
        <v>5.3900000000000003E-2</v>
      </c>
      <c r="AD87" s="160">
        <v>7.2099999999999997E-2</v>
      </c>
      <c r="AE87" s="160">
        <v>5.7000000000000002E-2</v>
      </c>
      <c r="AF87" s="160">
        <v>5.0999999999999997E-2</v>
      </c>
      <c r="AG87" s="160">
        <v>6.2100000000000002E-2</v>
      </c>
      <c r="AH87" s="160">
        <v>7.0699999999999999E-2</v>
      </c>
      <c r="AI87" s="160">
        <v>7.0400000000000004E-2</v>
      </c>
      <c r="AJ87" s="160">
        <v>0</v>
      </c>
      <c r="AK87" s="160">
        <v>6.3799999999999996E-2</v>
      </c>
      <c r="AL87" s="160">
        <v>3.6200000000000003E-2</v>
      </c>
      <c r="AM87" s="160">
        <v>5.6000000000000001E-2</v>
      </c>
    </row>
    <row r="88" spans="1:39">
      <c r="A88" s="714" t="s">
        <v>1434</v>
      </c>
      <c r="B88" s="160">
        <v>0</v>
      </c>
      <c r="C88" s="160">
        <v>0</v>
      </c>
      <c r="D88" s="160">
        <v>5.1999999999999998E-3</v>
      </c>
      <c r="E88" s="160">
        <v>3.0999999999999999E-3</v>
      </c>
      <c r="F88" s="160">
        <v>0</v>
      </c>
      <c r="G88" s="160">
        <v>1.0999999999999999E-2</v>
      </c>
      <c r="H88" s="160">
        <v>0</v>
      </c>
      <c r="I88" s="160">
        <v>0</v>
      </c>
      <c r="J88" s="160">
        <v>8.5000000000000006E-3</v>
      </c>
      <c r="K88" s="160">
        <v>0</v>
      </c>
      <c r="L88" s="160">
        <v>0</v>
      </c>
      <c r="M88" s="160">
        <v>0</v>
      </c>
      <c r="N88" s="160">
        <v>2.5000000000000001E-3</v>
      </c>
      <c r="O88" s="160">
        <v>0</v>
      </c>
      <c r="P88" s="160">
        <v>0</v>
      </c>
      <c r="Q88" s="160">
        <v>0</v>
      </c>
      <c r="R88" s="160">
        <v>1.1000000000000001E-3</v>
      </c>
      <c r="S88" s="160">
        <v>0</v>
      </c>
      <c r="T88" s="160">
        <v>0</v>
      </c>
      <c r="U88" s="160">
        <v>9.1999999999999998E-3</v>
      </c>
      <c r="V88" s="160">
        <v>0</v>
      </c>
      <c r="W88" s="160">
        <v>1.7600000000000001E-2</v>
      </c>
      <c r="X88" s="160">
        <v>1.6999999999999999E-3</v>
      </c>
      <c r="Y88" s="160">
        <v>0</v>
      </c>
      <c r="Z88" s="160">
        <v>8.2000000000000007E-3</v>
      </c>
      <c r="AA88" s="160">
        <v>0</v>
      </c>
      <c r="AB88" s="160">
        <v>0</v>
      </c>
      <c r="AC88" s="160">
        <v>0</v>
      </c>
      <c r="AD88" s="160">
        <v>1.1000000000000001E-3</v>
      </c>
      <c r="AE88" s="160">
        <v>0</v>
      </c>
      <c r="AF88" s="160">
        <v>0</v>
      </c>
      <c r="AG88" s="160">
        <v>0</v>
      </c>
      <c r="AH88" s="160">
        <v>0</v>
      </c>
      <c r="AI88" s="160">
        <v>0</v>
      </c>
      <c r="AJ88" s="160">
        <v>0</v>
      </c>
      <c r="AK88" s="160">
        <v>0</v>
      </c>
      <c r="AL88" s="160">
        <v>0</v>
      </c>
      <c r="AM88" s="160">
        <v>3.3999999999999998E-3</v>
      </c>
    </row>
    <row r="89" spans="1:39">
      <c r="A89" s="714" t="s">
        <v>1435</v>
      </c>
      <c r="B89" s="160">
        <v>0</v>
      </c>
      <c r="C89" s="160">
        <v>0</v>
      </c>
      <c r="D89" s="160">
        <v>0</v>
      </c>
      <c r="E89" s="160">
        <v>0</v>
      </c>
      <c r="F89" s="160">
        <v>0</v>
      </c>
      <c r="G89" s="160">
        <v>0</v>
      </c>
      <c r="H89" s="160">
        <v>1.8800000000000001E-2</v>
      </c>
      <c r="I89" s="160">
        <v>0</v>
      </c>
      <c r="J89" s="160">
        <v>3.2399999999999998E-2</v>
      </c>
      <c r="K89" s="160">
        <v>0</v>
      </c>
      <c r="L89" s="160">
        <v>0</v>
      </c>
      <c r="M89" s="160">
        <v>0</v>
      </c>
      <c r="N89" s="160">
        <v>0</v>
      </c>
      <c r="O89" s="160">
        <v>0</v>
      </c>
      <c r="P89" s="160">
        <v>0</v>
      </c>
      <c r="Q89" s="160">
        <v>0</v>
      </c>
      <c r="R89" s="160">
        <v>0</v>
      </c>
      <c r="S89" s="160">
        <v>0</v>
      </c>
      <c r="T89" s="160">
        <v>2.5600000000000001E-2</v>
      </c>
      <c r="U89" s="160">
        <v>3.2199999999999999E-2</v>
      </c>
      <c r="V89" s="160">
        <v>0</v>
      </c>
      <c r="W89" s="160">
        <v>0</v>
      </c>
      <c r="X89" s="160">
        <v>0</v>
      </c>
      <c r="Y89" s="160">
        <v>2.2800000000000001E-2</v>
      </c>
      <c r="Z89" s="160">
        <v>0</v>
      </c>
      <c r="AA89" s="160">
        <v>0</v>
      </c>
      <c r="AB89" s="160">
        <v>1.66E-2</v>
      </c>
      <c r="AC89" s="160">
        <v>3.32E-2</v>
      </c>
      <c r="AD89" s="160">
        <v>0</v>
      </c>
      <c r="AE89" s="160">
        <v>0</v>
      </c>
      <c r="AF89" s="160">
        <v>0</v>
      </c>
      <c r="AG89" s="160">
        <v>0</v>
      </c>
      <c r="AH89" s="160">
        <v>0</v>
      </c>
      <c r="AI89" s="160">
        <v>0</v>
      </c>
      <c r="AJ89" s="160">
        <v>0</v>
      </c>
      <c r="AK89" s="160">
        <v>0</v>
      </c>
      <c r="AL89" s="160">
        <v>0</v>
      </c>
      <c r="AM89" s="160">
        <v>3.8999999999999998E-3</v>
      </c>
    </row>
    <row r="90" spans="1:39">
      <c r="A90" s="715" t="s">
        <v>565</v>
      </c>
      <c r="B90" s="67"/>
      <c r="C90" s="67"/>
      <c r="D90" s="67"/>
      <c r="E90" s="67"/>
      <c r="F90" s="67"/>
      <c r="G90" s="67"/>
      <c r="H90" s="68"/>
      <c r="I90" s="68"/>
      <c r="J90" s="68"/>
      <c r="K90" s="67"/>
      <c r="L90" s="67"/>
      <c r="M90" s="67"/>
      <c r="N90" s="67"/>
      <c r="O90" s="67"/>
      <c r="P90" s="68"/>
      <c r="Q90" s="68"/>
      <c r="R90" s="68"/>
      <c r="S90" s="67"/>
      <c r="T90" s="67"/>
      <c r="U90" s="67"/>
      <c r="V90" s="67"/>
      <c r="W90" s="67"/>
      <c r="X90" s="68"/>
      <c r="Y90" s="68"/>
      <c r="Z90" s="68"/>
      <c r="AA90" s="67"/>
      <c r="AB90" s="67"/>
      <c r="AC90" s="67"/>
      <c r="AD90" s="67"/>
      <c r="AE90" s="67"/>
      <c r="AF90" s="68"/>
      <c r="AG90" s="68"/>
      <c r="AH90" s="68"/>
      <c r="AI90" s="68"/>
      <c r="AJ90" s="68"/>
      <c r="AK90" s="68"/>
      <c r="AL90" s="68"/>
      <c r="AM90" s="68"/>
    </row>
    <row r="91" spans="1:39">
      <c r="A91" s="715" t="s">
        <v>566</v>
      </c>
      <c r="B91" s="67"/>
      <c r="C91" s="67"/>
      <c r="D91" s="67"/>
      <c r="E91" s="67"/>
      <c r="F91" s="67"/>
      <c r="G91" s="67"/>
      <c r="H91" s="68"/>
      <c r="I91" s="68"/>
      <c r="J91" s="68"/>
      <c r="K91" s="67"/>
      <c r="L91" s="67"/>
      <c r="M91" s="67"/>
      <c r="N91" s="67"/>
      <c r="O91" s="67"/>
      <c r="P91" s="68"/>
      <c r="Q91" s="68"/>
      <c r="R91" s="68"/>
      <c r="S91" s="67"/>
      <c r="T91" s="67"/>
      <c r="U91" s="67"/>
      <c r="V91" s="67"/>
      <c r="W91" s="67"/>
      <c r="X91" s="68"/>
      <c r="Y91" s="68"/>
      <c r="Z91" s="68"/>
      <c r="AA91" s="67"/>
      <c r="AB91" s="67"/>
      <c r="AC91" s="67"/>
      <c r="AD91" s="67"/>
      <c r="AE91" s="67"/>
      <c r="AF91" s="68"/>
      <c r="AG91" s="68"/>
      <c r="AH91" s="68"/>
      <c r="AI91" s="68"/>
      <c r="AJ91" s="68"/>
      <c r="AK91" s="68"/>
      <c r="AL91" s="68"/>
      <c r="AM91" s="68"/>
    </row>
    <row r="92" spans="1:39">
      <c r="A92" s="714" t="s">
        <v>923</v>
      </c>
      <c r="B92" s="160">
        <v>5.6500000000000002E-2</v>
      </c>
      <c r="C92" s="160">
        <v>5.9400000000000001E-2</v>
      </c>
      <c r="D92" s="160">
        <v>5.2600000000000001E-2</v>
      </c>
      <c r="E92" s="160">
        <v>6.6600000000000006E-2</v>
      </c>
      <c r="F92" s="160">
        <v>6.4399999999999999E-2</v>
      </c>
      <c r="G92" s="160">
        <v>4.1500000000000002E-2</v>
      </c>
      <c r="H92" s="160">
        <v>8.0299999999999996E-2</v>
      </c>
      <c r="I92" s="160">
        <v>5.9799999999999999E-2</v>
      </c>
      <c r="J92" s="160">
        <v>5.79E-2</v>
      </c>
      <c r="K92" s="160">
        <v>0.05</v>
      </c>
      <c r="L92" s="160">
        <v>5.1299999999999998E-2</v>
      </c>
      <c r="M92" s="160">
        <v>6.5199999999999994E-2</v>
      </c>
      <c r="N92" s="160">
        <v>0.1056</v>
      </c>
      <c r="O92" s="160">
        <v>5.8999999999999997E-2</v>
      </c>
      <c r="P92" s="160">
        <v>4.2700000000000002E-2</v>
      </c>
      <c r="Q92" s="160">
        <v>6.9900000000000004E-2</v>
      </c>
      <c r="R92" s="160">
        <v>4.7899999999999998E-2</v>
      </c>
      <c r="S92" s="160">
        <v>8.2799999999999999E-2</v>
      </c>
      <c r="T92" s="160">
        <v>7.17E-2</v>
      </c>
      <c r="U92" s="160">
        <v>8.5599999999999996E-2</v>
      </c>
      <c r="V92" s="160">
        <v>3.8600000000000002E-2</v>
      </c>
      <c r="W92" s="160">
        <v>5.11E-2</v>
      </c>
      <c r="X92" s="160">
        <v>6.54E-2</v>
      </c>
      <c r="Y92" s="160">
        <v>6.3E-2</v>
      </c>
      <c r="Z92" s="160">
        <v>6.1699999999999998E-2</v>
      </c>
      <c r="AA92" s="160">
        <v>6.1699999999999998E-2</v>
      </c>
      <c r="AB92" s="160">
        <v>4.0599999999999997E-2</v>
      </c>
      <c r="AC92" s="160">
        <v>7.9100000000000004E-2</v>
      </c>
      <c r="AD92" s="160">
        <v>0.1153</v>
      </c>
      <c r="AE92" s="160">
        <v>6.6400000000000001E-2</v>
      </c>
      <c r="AF92" s="160">
        <v>5.2600000000000001E-2</v>
      </c>
      <c r="AG92" s="160">
        <v>7.2300000000000003E-2</v>
      </c>
      <c r="AH92" s="160">
        <v>8.3299999999999999E-2</v>
      </c>
      <c r="AI92" s="160">
        <v>9.7699999999999995E-2</v>
      </c>
      <c r="AJ92" s="160">
        <v>7.4999999999999997E-2</v>
      </c>
      <c r="AK92" s="160">
        <v>9.5899999999999999E-2</v>
      </c>
      <c r="AL92" s="160">
        <v>7.2300000000000003E-2</v>
      </c>
      <c r="AM92" s="160">
        <v>5.9299999999999999E-2</v>
      </c>
    </row>
    <row r="93" spans="1:39">
      <c r="A93" s="714" t="s">
        <v>925</v>
      </c>
      <c r="B93" s="160">
        <v>7.9399999999999998E-2</v>
      </c>
      <c r="C93" s="160">
        <v>7.9000000000000001E-2</v>
      </c>
      <c r="D93" s="160">
        <v>6.6000000000000003E-2</v>
      </c>
      <c r="E93" s="160">
        <v>8.8599999999999998E-2</v>
      </c>
      <c r="F93" s="160">
        <v>7.6799999999999993E-2</v>
      </c>
      <c r="G93" s="160">
        <v>5.0999999999999997E-2</v>
      </c>
      <c r="H93" s="160">
        <v>9.2999999999999999E-2</v>
      </c>
      <c r="I93" s="160">
        <v>7.0400000000000004E-2</v>
      </c>
      <c r="J93" s="160">
        <v>7.1499999999999994E-2</v>
      </c>
      <c r="K93" s="160">
        <v>5.9299999999999999E-2</v>
      </c>
      <c r="L93" s="160">
        <v>5.9400000000000001E-2</v>
      </c>
      <c r="M93" s="160">
        <v>7.0699999999999999E-2</v>
      </c>
      <c r="N93" s="160">
        <v>0.13220000000000001</v>
      </c>
      <c r="O93" s="160">
        <v>7.5200000000000003E-2</v>
      </c>
      <c r="P93" s="160">
        <v>5.4600000000000003E-2</v>
      </c>
      <c r="Q93" s="160">
        <v>9.1899999999999996E-2</v>
      </c>
      <c r="R93" s="160">
        <v>5.6899999999999999E-2</v>
      </c>
      <c r="S93" s="160">
        <v>0.10290000000000001</v>
      </c>
      <c r="T93" s="160">
        <v>8.0799999999999997E-2</v>
      </c>
      <c r="U93" s="160">
        <v>0.1123</v>
      </c>
      <c r="V93" s="160">
        <v>4.58E-2</v>
      </c>
      <c r="W93" s="160">
        <v>5.5500000000000001E-2</v>
      </c>
      <c r="X93" s="160">
        <v>8.6499999999999994E-2</v>
      </c>
      <c r="Y93" s="160">
        <v>7.3200000000000001E-2</v>
      </c>
      <c r="Z93" s="160">
        <v>7.3899999999999993E-2</v>
      </c>
      <c r="AA93" s="160">
        <v>7.2599999999999998E-2</v>
      </c>
      <c r="AB93" s="160">
        <v>4.6399999999999997E-2</v>
      </c>
      <c r="AC93" s="160">
        <v>0.10299999999999999</v>
      </c>
      <c r="AD93" s="160">
        <v>0.14080000000000001</v>
      </c>
      <c r="AE93" s="160">
        <v>7.5999999999999998E-2</v>
      </c>
      <c r="AF93" s="160">
        <v>6.5100000000000005E-2</v>
      </c>
      <c r="AG93" s="160">
        <v>8.3099999999999993E-2</v>
      </c>
      <c r="AH93" s="160">
        <v>0.1033</v>
      </c>
      <c r="AI93" s="160">
        <v>0.12709999999999999</v>
      </c>
      <c r="AJ93" s="160">
        <v>9.4E-2</v>
      </c>
      <c r="AK93" s="160">
        <v>0.1095</v>
      </c>
      <c r="AL93" s="160">
        <v>8.5999999999999993E-2</v>
      </c>
      <c r="AM93" s="160">
        <v>7.4200000000000002E-2</v>
      </c>
    </row>
    <row r="94" spans="1:39">
      <c r="A94" s="714" t="s">
        <v>927</v>
      </c>
      <c r="B94" s="160">
        <v>8.9200000000000002E-2</v>
      </c>
      <c r="C94" s="160">
        <v>8.5400000000000004E-2</v>
      </c>
      <c r="D94" s="160">
        <v>7.7100000000000002E-2</v>
      </c>
      <c r="E94" s="160">
        <v>9.8199999999999996E-2</v>
      </c>
      <c r="F94" s="160">
        <v>0.10059999999999999</v>
      </c>
      <c r="G94" s="160">
        <v>6.2300000000000001E-2</v>
      </c>
      <c r="H94" s="160">
        <v>0.1066</v>
      </c>
      <c r="I94" s="160">
        <v>7.4300000000000005E-2</v>
      </c>
      <c r="J94" s="160">
        <v>7.6999999999999999E-2</v>
      </c>
      <c r="K94" s="160">
        <v>6.6900000000000001E-2</v>
      </c>
      <c r="L94" s="160">
        <v>6.9599999999999995E-2</v>
      </c>
      <c r="M94" s="160">
        <v>7.8600000000000003E-2</v>
      </c>
      <c r="N94" s="160">
        <v>0.1376</v>
      </c>
      <c r="O94" s="160">
        <v>7.9699999999999993E-2</v>
      </c>
      <c r="P94" s="160">
        <v>6.7900000000000002E-2</v>
      </c>
      <c r="Q94" s="160">
        <v>9.7699999999999995E-2</v>
      </c>
      <c r="R94" s="160">
        <v>6.1100000000000002E-2</v>
      </c>
      <c r="S94" s="160">
        <v>0.10829999999999999</v>
      </c>
      <c r="T94" s="160">
        <v>9.3899999999999997E-2</v>
      </c>
      <c r="U94" s="160">
        <v>0.11559999999999999</v>
      </c>
      <c r="V94" s="160">
        <v>4.9200000000000001E-2</v>
      </c>
      <c r="W94" s="160">
        <v>7.4899999999999994E-2</v>
      </c>
      <c r="X94" s="160">
        <v>9.6500000000000002E-2</v>
      </c>
      <c r="Y94" s="160">
        <v>8.1199999999999994E-2</v>
      </c>
      <c r="Z94" s="160">
        <v>8.4599999999999995E-2</v>
      </c>
      <c r="AA94" s="160">
        <v>8.2500000000000004E-2</v>
      </c>
      <c r="AB94" s="160">
        <v>5.4800000000000001E-2</v>
      </c>
      <c r="AC94" s="160">
        <v>0.1071</v>
      </c>
      <c r="AD94" s="160">
        <v>0.1467</v>
      </c>
      <c r="AE94" s="160">
        <v>9.5200000000000007E-2</v>
      </c>
      <c r="AF94" s="160">
        <v>6.9500000000000006E-2</v>
      </c>
      <c r="AG94" s="160">
        <v>9.0899999999999995E-2</v>
      </c>
      <c r="AH94" s="160">
        <v>0.1057</v>
      </c>
      <c r="AI94" s="160">
        <v>0.13800000000000001</v>
      </c>
      <c r="AJ94" s="160">
        <v>0.1101</v>
      </c>
      <c r="AK94" s="160">
        <v>0.112</v>
      </c>
      <c r="AL94" s="160">
        <v>9.06E-2</v>
      </c>
      <c r="AM94" s="160">
        <v>8.3799999999999999E-2</v>
      </c>
    </row>
    <row r="95" spans="1:39">
      <c r="A95" s="714" t="s">
        <v>1436</v>
      </c>
      <c r="B95" s="160">
        <v>0.1045</v>
      </c>
      <c r="C95" s="160">
        <v>9.0700000000000003E-2</v>
      </c>
      <c r="D95" s="160">
        <v>7.3899999999999993E-2</v>
      </c>
      <c r="E95" s="160">
        <v>8.6999999999999994E-2</v>
      </c>
      <c r="F95" s="160">
        <v>0.1032</v>
      </c>
      <c r="G95" s="160">
        <v>6.0199999999999997E-2</v>
      </c>
      <c r="H95" s="160">
        <v>0.1188</v>
      </c>
      <c r="I95" s="160">
        <v>8.9300000000000004E-2</v>
      </c>
      <c r="J95" s="160">
        <v>8.43E-2</v>
      </c>
      <c r="K95" s="160">
        <v>7.3200000000000001E-2</v>
      </c>
      <c r="L95" s="160">
        <v>7.4399999999999994E-2</v>
      </c>
      <c r="M95" s="160">
        <v>9.01E-2</v>
      </c>
      <c r="N95" s="160">
        <v>0.15010000000000001</v>
      </c>
      <c r="O95" s="160">
        <v>7.5200000000000003E-2</v>
      </c>
      <c r="P95" s="160">
        <v>5.57E-2</v>
      </c>
      <c r="Q95" s="160">
        <v>8.7300000000000003E-2</v>
      </c>
      <c r="R95" s="160">
        <v>6.54E-2</v>
      </c>
      <c r="S95" s="160">
        <v>0.14960000000000001</v>
      </c>
      <c r="T95" s="160">
        <v>9.6199999999999994E-2</v>
      </c>
      <c r="U95" s="160">
        <v>0.121</v>
      </c>
      <c r="V95" s="160">
        <v>5.0299999999999997E-2</v>
      </c>
      <c r="W95" s="160">
        <v>6.1199999999999997E-2</v>
      </c>
      <c r="X95" s="160">
        <v>9.2700000000000005E-2</v>
      </c>
      <c r="Y95" s="160">
        <v>8.0299999999999996E-2</v>
      </c>
      <c r="Z95" s="160">
        <v>8.3199999999999996E-2</v>
      </c>
      <c r="AA95" s="160">
        <v>8.9399999999999993E-2</v>
      </c>
      <c r="AB95" s="160">
        <v>5.8200000000000002E-2</v>
      </c>
      <c r="AC95" s="160">
        <v>0.1089</v>
      </c>
      <c r="AD95" s="160">
        <v>0.15959999999999999</v>
      </c>
      <c r="AE95" s="160">
        <v>8.6199999999999999E-2</v>
      </c>
      <c r="AF95" s="160">
        <v>0.1663</v>
      </c>
      <c r="AG95" s="160">
        <v>9.6299999999999997E-2</v>
      </c>
      <c r="AH95" s="160">
        <v>0.12230000000000001</v>
      </c>
      <c r="AI95" s="160">
        <v>0.2059</v>
      </c>
      <c r="AJ95" s="160">
        <v>9.1700000000000004E-2</v>
      </c>
      <c r="AK95" s="160">
        <v>0.39650000000000002</v>
      </c>
      <c r="AL95" s="160">
        <v>9.3899999999999997E-2</v>
      </c>
      <c r="AM95" s="160">
        <v>8.7599999999999997E-2</v>
      </c>
    </row>
    <row r="96" spans="1:39">
      <c r="A96" s="715" t="s">
        <v>567</v>
      </c>
      <c r="B96" s="67"/>
      <c r="C96" s="67"/>
      <c r="D96" s="67"/>
      <c r="E96" s="67"/>
      <c r="F96" s="67"/>
      <c r="G96" s="67"/>
      <c r="H96" s="68"/>
      <c r="I96" s="68"/>
      <c r="J96" s="68"/>
      <c r="K96" s="67"/>
      <c r="L96" s="67"/>
      <c r="M96" s="67"/>
      <c r="N96" s="67"/>
      <c r="O96" s="67"/>
      <c r="P96" s="68"/>
      <c r="Q96" s="68"/>
      <c r="R96" s="68"/>
      <c r="S96" s="67"/>
      <c r="T96" s="67"/>
      <c r="U96" s="67"/>
      <c r="V96" s="67"/>
      <c r="W96" s="67"/>
      <c r="X96" s="68"/>
      <c r="Y96" s="68"/>
      <c r="Z96" s="68"/>
      <c r="AA96" s="67"/>
      <c r="AB96" s="67"/>
      <c r="AC96" s="67"/>
      <c r="AD96" s="67"/>
      <c r="AE96" s="67"/>
      <c r="AF96" s="68"/>
      <c r="AG96" s="68"/>
      <c r="AH96" s="68"/>
      <c r="AI96" s="68"/>
      <c r="AJ96" s="68"/>
      <c r="AK96" s="68"/>
      <c r="AL96" s="68"/>
      <c r="AM96" s="68"/>
    </row>
    <row r="97" spans="1:39">
      <c r="A97" s="714" t="s">
        <v>930</v>
      </c>
      <c r="B97" s="160">
        <v>0.50629999999999997</v>
      </c>
      <c r="C97" s="160">
        <v>0.53200000000000003</v>
      </c>
      <c r="D97" s="160">
        <v>0.57730000000000004</v>
      </c>
      <c r="E97" s="160">
        <v>0.55430000000000001</v>
      </c>
      <c r="F97" s="160">
        <v>0.65690000000000004</v>
      </c>
      <c r="G97" s="160">
        <v>0.47970000000000002</v>
      </c>
      <c r="H97" s="160">
        <v>0.75060000000000004</v>
      </c>
      <c r="I97" s="160">
        <v>0.54890000000000005</v>
      </c>
      <c r="J97" s="160">
        <v>0.57909999999999995</v>
      </c>
      <c r="K97" s="160">
        <v>0.62370000000000003</v>
      </c>
      <c r="L97" s="160">
        <v>0.58909999999999996</v>
      </c>
      <c r="M97" s="160">
        <v>0.6804</v>
      </c>
      <c r="N97" s="160">
        <v>0.61539999999999995</v>
      </c>
      <c r="O97" s="160">
        <v>0.5645</v>
      </c>
      <c r="P97" s="160">
        <v>0.60340000000000005</v>
      </c>
      <c r="Q97" s="160">
        <v>0.59589999999999999</v>
      </c>
      <c r="R97" s="160">
        <v>0.58840000000000003</v>
      </c>
      <c r="S97" s="160">
        <v>0.60770000000000002</v>
      </c>
      <c r="T97" s="160">
        <v>0.64590000000000003</v>
      </c>
      <c r="U97" s="160">
        <v>0.6351</v>
      </c>
      <c r="V97" s="160">
        <v>0.59589999999999999</v>
      </c>
      <c r="W97" s="160">
        <v>0.4879</v>
      </c>
      <c r="X97" s="160">
        <v>0.68089999999999995</v>
      </c>
      <c r="Y97" s="160">
        <v>0.57169999999999999</v>
      </c>
      <c r="Z97" s="160">
        <v>0.60970000000000002</v>
      </c>
      <c r="AA97" s="160">
        <v>0.61570000000000003</v>
      </c>
      <c r="AB97" s="160">
        <v>0.61529999999999996</v>
      </c>
      <c r="AC97" s="160">
        <v>0.66110000000000002</v>
      </c>
      <c r="AD97" s="160">
        <v>0.68030000000000002</v>
      </c>
      <c r="AE97" s="160">
        <v>0.52639999999999998</v>
      </c>
      <c r="AF97" s="160">
        <v>0.63390000000000002</v>
      </c>
      <c r="AG97" s="160">
        <v>0.68389999999999995</v>
      </c>
      <c r="AH97" s="160">
        <v>0.59640000000000004</v>
      </c>
      <c r="AI97" s="160">
        <v>0.63349999999999995</v>
      </c>
      <c r="AJ97" s="160">
        <v>0.68720000000000003</v>
      </c>
      <c r="AK97" s="160">
        <v>0.67359999999999998</v>
      </c>
      <c r="AL97" s="160">
        <v>0.61919999999999997</v>
      </c>
      <c r="AM97" s="160">
        <v>0.57410000000000005</v>
      </c>
    </row>
    <row r="98" spans="1:39">
      <c r="A98" s="714" t="s">
        <v>932</v>
      </c>
      <c r="B98" s="160">
        <v>4.9599999999999998E-2</v>
      </c>
      <c r="C98" s="160">
        <v>4.8800000000000003E-2</v>
      </c>
      <c r="D98" s="160">
        <v>4.0599999999999997E-2</v>
      </c>
      <c r="E98" s="160">
        <v>3.3099999999999997E-2</v>
      </c>
      <c r="F98" s="160">
        <v>2.7900000000000001E-2</v>
      </c>
      <c r="G98" s="160">
        <v>4.3400000000000001E-2</v>
      </c>
      <c r="H98" s="160">
        <v>1.8100000000000002E-2</v>
      </c>
      <c r="I98" s="160">
        <v>3.1800000000000002E-2</v>
      </c>
      <c r="J98" s="160">
        <v>4.1700000000000001E-2</v>
      </c>
      <c r="K98" s="160">
        <v>3.2399999999999998E-2</v>
      </c>
      <c r="L98" s="160">
        <v>3.8899999999999997E-2</v>
      </c>
      <c r="M98" s="160">
        <v>3.9399999999999998E-2</v>
      </c>
      <c r="N98" s="160">
        <v>2.46E-2</v>
      </c>
      <c r="O98" s="160">
        <v>4.6600000000000003E-2</v>
      </c>
      <c r="P98" s="160">
        <v>2.4299999999999999E-2</v>
      </c>
      <c r="Q98" s="160">
        <v>5.3400000000000003E-2</v>
      </c>
      <c r="R98" s="160">
        <v>7.2300000000000003E-2</v>
      </c>
      <c r="S98" s="160">
        <v>8.3900000000000002E-2</v>
      </c>
      <c r="T98" s="160">
        <v>3.44E-2</v>
      </c>
      <c r="U98" s="160">
        <v>5.1499999999999997E-2</v>
      </c>
      <c r="V98" s="160">
        <v>3.2000000000000001E-2</v>
      </c>
      <c r="W98" s="160">
        <v>3.7600000000000001E-2</v>
      </c>
      <c r="X98" s="160">
        <v>4.1399999999999999E-2</v>
      </c>
      <c r="Y98" s="160">
        <v>2.6499999999999999E-2</v>
      </c>
      <c r="Z98" s="160">
        <v>3.2000000000000001E-2</v>
      </c>
      <c r="AA98" s="160">
        <v>3.3500000000000002E-2</v>
      </c>
      <c r="AB98" s="160">
        <v>2.1700000000000001E-2</v>
      </c>
      <c r="AC98" s="160">
        <v>5.2900000000000003E-2</v>
      </c>
      <c r="AD98" s="160">
        <v>2.7099999999999999E-2</v>
      </c>
      <c r="AE98" s="160">
        <v>5.1700000000000003E-2</v>
      </c>
      <c r="AF98" s="160">
        <v>7.5700000000000003E-2</v>
      </c>
      <c r="AG98" s="160">
        <v>4.2599999999999999E-2</v>
      </c>
      <c r="AH98" s="160">
        <v>4.4299999999999999E-2</v>
      </c>
      <c r="AI98" s="160">
        <v>7.0400000000000004E-2</v>
      </c>
      <c r="AJ98" s="160">
        <v>1.8700000000000001E-2</v>
      </c>
      <c r="AK98" s="160">
        <v>2.3900000000000001E-2</v>
      </c>
      <c r="AL98" s="160">
        <v>4.7899999999999998E-2</v>
      </c>
      <c r="AM98" s="160">
        <v>4.2799999999999998E-2</v>
      </c>
    </row>
    <row r="99" spans="1:39">
      <c r="A99" s="714" t="s">
        <v>934</v>
      </c>
      <c r="B99" s="160">
        <v>0.44419999999999998</v>
      </c>
      <c r="C99" s="160">
        <v>0.41920000000000002</v>
      </c>
      <c r="D99" s="160">
        <v>0.38219999999999998</v>
      </c>
      <c r="E99" s="160">
        <v>0.41260000000000002</v>
      </c>
      <c r="F99" s="160">
        <v>0.31509999999999999</v>
      </c>
      <c r="G99" s="160">
        <v>0.4768</v>
      </c>
      <c r="H99" s="160">
        <v>0.23119999999999999</v>
      </c>
      <c r="I99" s="160">
        <v>0.41920000000000002</v>
      </c>
      <c r="J99" s="160">
        <v>0.37919999999999998</v>
      </c>
      <c r="K99" s="160">
        <v>0.34379999999999999</v>
      </c>
      <c r="L99" s="160">
        <v>0.37190000000000001</v>
      </c>
      <c r="M99" s="160">
        <v>0.2802</v>
      </c>
      <c r="N99" s="160">
        <v>0.36</v>
      </c>
      <c r="O99" s="160">
        <v>0.38879999999999998</v>
      </c>
      <c r="P99" s="160">
        <v>0.37230000000000002</v>
      </c>
      <c r="Q99" s="160">
        <v>0.35060000000000002</v>
      </c>
      <c r="R99" s="160">
        <v>0.33939999999999998</v>
      </c>
      <c r="S99" s="160">
        <v>0.30840000000000001</v>
      </c>
      <c r="T99" s="160">
        <v>0.31969999999999998</v>
      </c>
      <c r="U99" s="160">
        <v>0.31340000000000001</v>
      </c>
      <c r="V99" s="160">
        <v>0.37209999999999999</v>
      </c>
      <c r="W99" s="160">
        <v>0.47449999999999998</v>
      </c>
      <c r="X99" s="160">
        <v>0.2777</v>
      </c>
      <c r="Y99" s="160">
        <v>0.40179999999999999</v>
      </c>
      <c r="Z99" s="160">
        <v>0.35820000000000002</v>
      </c>
      <c r="AA99" s="160">
        <v>0.3508</v>
      </c>
      <c r="AB99" s="160">
        <v>0.3629</v>
      </c>
      <c r="AC99" s="160">
        <v>0.28589999999999999</v>
      </c>
      <c r="AD99" s="160">
        <v>0.29260000000000003</v>
      </c>
      <c r="AE99" s="160">
        <v>0.4219</v>
      </c>
      <c r="AF99" s="160">
        <v>0.29039999999999999</v>
      </c>
      <c r="AG99" s="160">
        <v>0.27360000000000001</v>
      </c>
      <c r="AH99" s="160">
        <v>0.3594</v>
      </c>
      <c r="AI99" s="160">
        <v>0.29609999999999997</v>
      </c>
      <c r="AJ99" s="160">
        <v>0.29409999999999997</v>
      </c>
      <c r="AK99" s="160">
        <v>0.30249999999999999</v>
      </c>
      <c r="AL99" s="160">
        <v>0.33279999999999998</v>
      </c>
      <c r="AM99" s="160">
        <v>0.3831</v>
      </c>
    </row>
    <row r="100" spans="1:39">
      <c r="A100" s="714" t="s">
        <v>936</v>
      </c>
      <c r="B100" s="160">
        <v>0.47870000000000001</v>
      </c>
      <c r="C100" s="160">
        <v>0.46660000000000001</v>
      </c>
      <c r="D100" s="160">
        <v>0.3075</v>
      </c>
      <c r="E100" s="160">
        <v>0.56569999999999998</v>
      </c>
      <c r="F100" s="160">
        <v>0.3619</v>
      </c>
      <c r="G100" s="160">
        <v>0.39689999999999998</v>
      </c>
      <c r="H100" s="160">
        <v>0.60940000000000005</v>
      </c>
      <c r="I100" s="160">
        <v>0.43719999999999998</v>
      </c>
      <c r="J100" s="160">
        <v>0.52749999999999997</v>
      </c>
      <c r="K100" s="160">
        <v>0.50209999999999999</v>
      </c>
      <c r="L100" s="160">
        <v>0.56540000000000001</v>
      </c>
      <c r="M100" s="160">
        <v>0.5111</v>
      </c>
      <c r="N100" s="160">
        <v>0.68120000000000003</v>
      </c>
      <c r="O100" s="160">
        <v>0.5141</v>
      </c>
      <c r="P100" s="160">
        <v>0.28100000000000003</v>
      </c>
      <c r="Q100" s="160">
        <v>0.6038</v>
      </c>
      <c r="R100" s="160">
        <v>0.4385</v>
      </c>
      <c r="S100" s="160">
        <v>0.65820000000000001</v>
      </c>
      <c r="T100" s="160">
        <v>0.56850000000000001</v>
      </c>
      <c r="U100" s="160">
        <v>0.40949999999999998</v>
      </c>
      <c r="V100" s="160">
        <v>0.42230000000000001</v>
      </c>
      <c r="W100" s="160">
        <v>0.55649999999999999</v>
      </c>
      <c r="X100" s="160">
        <v>0.53580000000000005</v>
      </c>
      <c r="Y100" s="160">
        <v>0.5272</v>
      </c>
      <c r="Z100" s="160">
        <v>0.59570000000000001</v>
      </c>
      <c r="AA100" s="160">
        <v>0.4793</v>
      </c>
      <c r="AB100" s="160">
        <v>0.44529999999999997</v>
      </c>
      <c r="AC100" s="160">
        <v>0.20250000000000001</v>
      </c>
      <c r="AD100" s="160">
        <v>0.6028</v>
      </c>
      <c r="AE100" s="160">
        <v>0.63660000000000005</v>
      </c>
      <c r="AF100" s="160">
        <v>0.3357</v>
      </c>
      <c r="AG100" s="160">
        <v>0.59230000000000005</v>
      </c>
      <c r="AH100" s="160">
        <v>0.54120000000000001</v>
      </c>
      <c r="AI100" s="160">
        <v>0.67559999999999998</v>
      </c>
      <c r="AJ100" s="160">
        <v>0.60419999999999996</v>
      </c>
      <c r="AK100" s="160">
        <v>0.53339999999999999</v>
      </c>
      <c r="AL100" s="160">
        <v>0.4466</v>
      </c>
      <c r="AM100" s="160">
        <v>0.44850000000000001</v>
      </c>
    </row>
    <row r="101" spans="1:39">
      <c r="A101" s="715" t="s">
        <v>568</v>
      </c>
      <c r="B101" s="67"/>
      <c r="C101" s="67"/>
      <c r="D101" s="67"/>
      <c r="E101" s="67"/>
      <c r="F101" s="67"/>
      <c r="G101" s="67"/>
      <c r="H101" s="68"/>
      <c r="I101" s="68"/>
      <c r="J101" s="68"/>
      <c r="K101" s="67"/>
      <c r="L101" s="67"/>
      <c r="M101" s="67"/>
      <c r="N101" s="67"/>
      <c r="O101" s="67"/>
      <c r="P101" s="68"/>
      <c r="Q101" s="68"/>
      <c r="R101" s="68"/>
      <c r="S101" s="67"/>
      <c r="T101" s="67"/>
      <c r="U101" s="67"/>
      <c r="V101" s="67"/>
      <c r="W101" s="67"/>
      <c r="X101" s="68"/>
      <c r="Y101" s="68"/>
      <c r="Z101" s="68"/>
      <c r="AA101" s="67"/>
      <c r="AB101" s="67"/>
      <c r="AC101" s="67"/>
      <c r="AD101" s="67"/>
      <c r="AE101" s="67"/>
      <c r="AF101" s="68"/>
      <c r="AG101" s="68"/>
      <c r="AH101" s="68"/>
      <c r="AI101" s="68"/>
      <c r="AJ101" s="68"/>
      <c r="AK101" s="68"/>
      <c r="AL101" s="68"/>
      <c r="AM101" s="68"/>
    </row>
    <row r="102" spans="1:39">
      <c r="A102" s="714" t="s">
        <v>938</v>
      </c>
      <c r="B102" s="160">
        <v>5.67E-2</v>
      </c>
      <c r="C102" s="160">
        <v>5.7599999999999998E-2</v>
      </c>
      <c r="D102" s="160">
        <v>5.3E-3</v>
      </c>
      <c r="E102" s="160">
        <v>6.1800000000000001E-2</v>
      </c>
      <c r="F102" s="160">
        <v>5.4300000000000001E-2</v>
      </c>
      <c r="G102" s="160">
        <v>3.95E-2</v>
      </c>
      <c r="H102" s="160">
        <v>7.4499999999999997E-2</v>
      </c>
      <c r="I102" s="160">
        <v>5.67E-2</v>
      </c>
      <c r="J102" s="160">
        <v>0.06</v>
      </c>
      <c r="K102" s="160">
        <v>5.8299999999999998E-2</v>
      </c>
      <c r="L102" s="160">
        <v>5.6500000000000002E-2</v>
      </c>
      <c r="M102" s="160">
        <v>7.51E-2</v>
      </c>
      <c r="N102" s="160">
        <v>0.10630000000000001</v>
      </c>
      <c r="O102" s="160">
        <v>7.6499999999999999E-2</v>
      </c>
      <c r="P102" s="160">
        <v>3.8800000000000001E-2</v>
      </c>
      <c r="Q102" s="160">
        <v>6.1400000000000003E-2</v>
      </c>
      <c r="R102" s="160">
        <v>6.2600000000000003E-2</v>
      </c>
      <c r="S102" s="160">
        <v>0.10580000000000001</v>
      </c>
      <c r="T102" s="160">
        <v>7.2700000000000001E-2</v>
      </c>
      <c r="U102" s="160">
        <v>6.8599999999999994E-2</v>
      </c>
      <c r="V102" s="160">
        <v>5.9400000000000001E-2</v>
      </c>
      <c r="W102" s="160">
        <v>5.8999999999999997E-2</v>
      </c>
      <c r="X102" s="160">
        <v>4.9000000000000002E-2</v>
      </c>
      <c r="Y102" s="160">
        <v>7.2700000000000001E-2</v>
      </c>
      <c r="Z102" s="160">
        <v>5.6800000000000003E-2</v>
      </c>
      <c r="AA102" s="160">
        <v>4.3700000000000003E-2</v>
      </c>
      <c r="AB102" s="160">
        <v>4.6600000000000003E-2</v>
      </c>
      <c r="AC102" s="160">
        <v>7.4099999999999999E-2</v>
      </c>
      <c r="AD102" s="160">
        <v>0.12659999999999999</v>
      </c>
      <c r="AE102" s="160">
        <v>7.1999999999999995E-2</v>
      </c>
      <c r="AF102" s="160">
        <v>6.5600000000000006E-2</v>
      </c>
      <c r="AG102" s="160">
        <v>7.3300000000000004E-2</v>
      </c>
      <c r="AH102" s="160">
        <v>6.9400000000000003E-2</v>
      </c>
      <c r="AI102" s="160">
        <v>8.5500000000000007E-2</v>
      </c>
      <c r="AJ102" s="160">
        <v>6.4100000000000004E-2</v>
      </c>
      <c r="AK102" s="160">
        <v>0.16789999999999999</v>
      </c>
      <c r="AL102" s="160">
        <v>5.2400000000000002E-2</v>
      </c>
      <c r="AM102" s="160">
        <v>5.8200000000000002E-2</v>
      </c>
    </row>
    <row r="103" spans="1:39">
      <c r="A103" s="714" t="s">
        <v>940</v>
      </c>
      <c r="B103" s="160">
        <v>5.4199999999999998E-2</v>
      </c>
      <c r="C103" s="160">
        <v>5.2699999999999997E-2</v>
      </c>
      <c r="D103" s="160">
        <v>3.3E-3</v>
      </c>
      <c r="E103" s="160">
        <v>5.6399999999999999E-2</v>
      </c>
      <c r="F103" s="160">
        <v>5.2600000000000001E-2</v>
      </c>
      <c r="G103" s="160">
        <v>3.49E-2</v>
      </c>
      <c r="H103" s="160">
        <v>7.4999999999999997E-2</v>
      </c>
      <c r="I103" s="160">
        <v>5.4699999999999999E-2</v>
      </c>
      <c r="J103" s="160">
        <v>5.0999999999999997E-2</v>
      </c>
      <c r="K103" s="160">
        <v>5.7200000000000001E-2</v>
      </c>
      <c r="L103" s="160">
        <v>5.6300000000000003E-2</v>
      </c>
      <c r="M103" s="160">
        <v>7.3499999999999996E-2</v>
      </c>
      <c r="N103" s="160">
        <v>0.1031</v>
      </c>
      <c r="O103" s="160">
        <v>6.8199999999999997E-2</v>
      </c>
      <c r="P103" s="160">
        <v>3.9600000000000003E-2</v>
      </c>
      <c r="Q103" s="160">
        <v>6.1100000000000002E-2</v>
      </c>
      <c r="R103" s="160">
        <v>6.4100000000000004E-2</v>
      </c>
      <c r="S103" s="160">
        <v>0.1166</v>
      </c>
      <c r="T103" s="160">
        <v>7.3499999999999996E-2</v>
      </c>
      <c r="U103" s="160">
        <v>6.83E-2</v>
      </c>
      <c r="V103" s="160">
        <v>5.8900000000000001E-2</v>
      </c>
      <c r="W103" s="160">
        <v>5.8599999999999999E-2</v>
      </c>
      <c r="X103" s="160">
        <v>4.9099999999999998E-2</v>
      </c>
      <c r="Y103" s="160">
        <v>7.22E-2</v>
      </c>
      <c r="Z103" s="160">
        <v>5.4699999999999999E-2</v>
      </c>
      <c r="AA103" s="160">
        <v>4.19E-2</v>
      </c>
      <c r="AB103" s="160">
        <v>4.7500000000000001E-2</v>
      </c>
      <c r="AC103" s="160">
        <v>7.1599999999999997E-2</v>
      </c>
      <c r="AD103" s="160">
        <v>0.123</v>
      </c>
      <c r="AE103" s="160">
        <v>7.2499999999999995E-2</v>
      </c>
      <c r="AF103" s="160">
        <v>6.7199999999999996E-2</v>
      </c>
      <c r="AG103" s="160">
        <v>7.2700000000000001E-2</v>
      </c>
      <c r="AH103" s="160">
        <v>6.8000000000000005E-2</v>
      </c>
      <c r="AI103" s="160">
        <v>8.5599999999999996E-2</v>
      </c>
      <c r="AJ103" s="160">
        <v>5.8599999999999999E-2</v>
      </c>
      <c r="AK103" s="160">
        <v>0.16739999999999999</v>
      </c>
      <c r="AL103" s="160">
        <v>0.05</v>
      </c>
      <c r="AM103" s="160">
        <v>5.62E-2</v>
      </c>
    </row>
    <row r="104" spans="1:39">
      <c r="A104" s="716" t="s">
        <v>1437</v>
      </c>
      <c r="B104" s="160">
        <v>8.2600000000000007E-2</v>
      </c>
      <c r="C104" s="160">
        <v>7.6600000000000001E-2</v>
      </c>
      <c r="D104" s="160">
        <v>-3.0999999999999999E-3</v>
      </c>
      <c r="E104" s="160">
        <v>8.48E-2</v>
      </c>
      <c r="F104" s="160">
        <v>6.1600000000000002E-2</v>
      </c>
      <c r="G104" s="160">
        <v>4.3900000000000002E-2</v>
      </c>
      <c r="H104" s="160">
        <v>9.1399999999999995E-2</v>
      </c>
      <c r="I104" s="160">
        <v>6.8599999999999994E-2</v>
      </c>
      <c r="J104" s="160">
        <v>7.1300000000000002E-2</v>
      </c>
      <c r="K104" s="160">
        <v>7.2099999999999997E-2</v>
      </c>
      <c r="L104" s="160">
        <v>7.0199999999999999E-2</v>
      </c>
      <c r="M104" s="160">
        <v>7.9899999999999999E-2</v>
      </c>
      <c r="N104" s="160">
        <v>0.12870000000000001</v>
      </c>
      <c r="O104" s="160">
        <v>9.5899999999999999E-2</v>
      </c>
      <c r="P104" s="160">
        <v>4.9200000000000001E-2</v>
      </c>
      <c r="Q104" s="160">
        <v>8.9499999999999996E-2</v>
      </c>
      <c r="R104" s="160">
        <v>7.9200000000000007E-2</v>
      </c>
      <c r="S104" s="160">
        <v>0.1482</v>
      </c>
      <c r="T104" s="160">
        <v>8.6999999999999994E-2</v>
      </c>
      <c r="U104" s="160">
        <v>8.72E-2</v>
      </c>
      <c r="V104" s="160">
        <v>7.7200000000000005E-2</v>
      </c>
      <c r="W104" s="160">
        <v>6.5799999999999997E-2</v>
      </c>
      <c r="X104" s="160">
        <v>7.4399999999999994E-2</v>
      </c>
      <c r="Y104" s="160">
        <v>9.0899999999999995E-2</v>
      </c>
      <c r="Z104" s="160">
        <v>7.1499999999999994E-2</v>
      </c>
      <c r="AA104" s="160">
        <v>5.4699999999999999E-2</v>
      </c>
      <c r="AB104" s="160">
        <v>5.8799999999999998E-2</v>
      </c>
      <c r="AC104" s="160">
        <v>9.9699999999999997E-2</v>
      </c>
      <c r="AD104" s="160">
        <v>0.15590000000000001</v>
      </c>
      <c r="AE104" s="160">
        <v>8.6900000000000005E-2</v>
      </c>
      <c r="AF104" s="160">
        <v>8.2699999999999996E-2</v>
      </c>
      <c r="AG104" s="160">
        <v>8.7499999999999994E-2</v>
      </c>
      <c r="AH104" s="160">
        <v>8.9599999999999999E-2</v>
      </c>
      <c r="AI104" s="160">
        <v>0.1154</v>
      </c>
      <c r="AJ104" s="160">
        <v>8.3699999999999997E-2</v>
      </c>
      <c r="AK104" s="160">
        <v>0.19059999999999999</v>
      </c>
      <c r="AL104" s="160">
        <v>5.04E-2</v>
      </c>
      <c r="AM104" s="160">
        <v>7.46E-2</v>
      </c>
    </row>
    <row r="105" spans="1:39">
      <c r="A105" s="716" t="s">
        <v>943</v>
      </c>
      <c r="B105" s="160">
        <v>0.1109</v>
      </c>
      <c r="C105" s="160">
        <v>0.11559999999999999</v>
      </c>
      <c r="D105" s="160">
        <v>2.2100000000000002E-2</v>
      </c>
      <c r="E105" s="160">
        <v>0.1237</v>
      </c>
      <c r="F105" s="160">
        <v>7.7799999999999994E-2</v>
      </c>
      <c r="G105" s="160">
        <v>7.9600000000000004E-2</v>
      </c>
      <c r="H105" s="160">
        <v>0.12330000000000001</v>
      </c>
      <c r="I105" s="160">
        <v>9.8799999999999999E-2</v>
      </c>
      <c r="J105" s="160">
        <v>0.111</v>
      </c>
      <c r="K105" s="160">
        <v>0.1037</v>
      </c>
      <c r="L105" s="160">
        <v>0.10539999999999999</v>
      </c>
      <c r="M105" s="160">
        <v>0.10580000000000001</v>
      </c>
      <c r="N105" s="160">
        <v>0.17130000000000001</v>
      </c>
      <c r="O105" s="160">
        <v>0.1318</v>
      </c>
      <c r="P105" s="160">
        <v>9.5799999999999996E-2</v>
      </c>
      <c r="Q105" s="160">
        <v>0.1242</v>
      </c>
      <c r="R105" s="160">
        <v>0.1188</v>
      </c>
      <c r="S105" s="160">
        <v>0.17019999999999999</v>
      </c>
      <c r="T105" s="160">
        <v>0.12379999999999999</v>
      </c>
      <c r="U105" s="160">
        <v>0.12870000000000001</v>
      </c>
      <c r="V105" s="160">
        <v>0.1174</v>
      </c>
      <c r="W105" s="160">
        <v>9.7699999999999995E-2</v>
      </c>
      <c r="X105" s="160">
        <v>0.1081</v>
      </c>
      <c r="Y105" s="160">
        <v>0.13450000000000001</v>
      </c>
      <c r="Z105" s="160">
        <v>0.1046</v>
      </c>
      <c r="AA105" s="160">
        <v>0.1017</v>
      </c>
      <c r="AB105" s="160">
        <v>9.8599999999999993E-2</v>
      </c>
      <c r="AC105" s="160">
        <v>0.13039999999999999</v>
      </c>
      <c r="AD105" s="160">
        <v>0.2072</v>
      </c>
      <c r="AE105" s="160">
        <v>0.11940000000000001</v>
      </c>
      <c r="AF105" s="160">
        <v>0.1075</v>
      </c>
      <c r="AG105" s="160">
        <v>0.1195</v>
      </c>
      <c r="AH105" s="160">
        <v>0.1353</v>
      </c>
      <c r="AI105" s="160">
        <v>0.14399999999999999</v>
      </c>
      <c r="AJ105" s="160">
        <v>0.12470000000000001</v>
      </c>
      <c r="AK105" s="160">
        <v>0.2034</v>
      </c>
      <c r="AL105" s="160">
        <v>8.6800000000000002E-2</v>
      </c>
      <c r="AM105" s="160">
        <v>0.1089</v>
      </c>
    </row>
    <row r="106" spans="1:39">
      <c r="A106" s="716" t="s">
        <v>945</v>
      </c>
      <c r="B106" s="160">
        <v>-2.8400000000000002E-2</v>
      </c>
      <c r="C106" s="160">
        <v>-3.9E-2</v>
      </c>
      <c r="D106" s="160">
        <v>-2.52E-2</v>
      </c>
      <c r="E106" s="160">
        <v>-3.8899999999999997E-2</v>
      </c>
      <c r="F106" s="160">
        <v>-1.61E-2</v>
      </c>
      <c r="G106" s="160">
        <v>-3.5700000000000003E-2</v>
      </c>
      <c r="H106" s="160">
        <v>-3.1800000000000002E-2</v>
      </c>
      <c r="I106" s="160">
        <v>-3.0200000000000001E-2</v>
      </c>
      <c r="J106" s="160">
        <v>-3.9600000000000003E-2</v>
      </c>
      <c r="K106" s="160">
        <v>-3.1600000000000003E-2</v>
      </c>
      <c r="L106" s="160">
        <v>-3.5200000000000002E-2</v>
      </c>
      <c r="M106" s="160">
        <v>-2.58E-2</v>
      </c>
      <c r="N106" s="160">
        <v>-4.2599999999999999E-2</v>
      </c>
      <c r="O106" s="160">
        <v>-3.5900000000000001E-2</v>
      </c>
      <c r="P106" s="160">
        <v>-4.65E-2</v>
      </c>
      <c r="Q106" s="160">
        <v>-3.4700000000000002E-2</v>
      </c>
      <c r="R106" s="160">
        <v>-3.9600000000000003E-2</v>
      </c>
      <c r="S106" s="160">
        <v>-2.1999999999999999E-2</v>
      </c>
      <c r="T106" s="160">
        <v>-3.6799999999999999E-2</v>
      </c>
      <c r="U106" s="160">
        <v>-4.1599999999999998E-2</v>
      </c>
      <c r="V106" s="160">
        <v>-4.02E-2</v>
      </c>
      <c r="W106" s="160">
        <v>-3.1899999999999998E-2</v>
      </c>
      <c r="X106" s="160">
        <v>-3.3700000000000001E-2</v>
      </c>
      <c r="Y106" s="160">
        <v>-4.36E-2</v>
      </c>
      <c r="Z106" s="160">
        <v>-3.3099999999999997E-2</v>
      </c>
      <c r="AA106" s="160">
        <v>-4.7100000000000003E-2</v>
      </c>
      <c r="AB106" s="160">
        <v>-3.9800000000000002E-2</v>
      </c>
      <c r="AC106" s="160">
        <v>-3.0599999999999999E-2</v>
      </c>
      <c r="AD106" s="160">
        <v>-5.1299999999999998E-2</v>
      </c>
      <c r="AE106" s="160">
        <v>-3.2500000000000001E-2</v>
      </c>
      <c r="AF106" s="160">
        <v>-2.4799999999999999E-2</v>
      </c>
      <c r="AG106" s="160">
        <v>-3.2000000000000001E-2</v>
      </c>
      <c r="AH106" s="160">
        <v>-4.5699999999999998E-2</v>
      </c>
      <c r="AI106" s="160">
        <v>-2.86E-2</v>
      </c>
      <c r="AJ106" s="160">
        <v>-4.1000000000000002E-2</v>
      </c>
      <c r="AK106" s="160">
        <v>-1.2800000000000001E-2</v>
      </c>
      <c r="AL106" s="160">
        <v>-3.6499999999999998E-2</v>
      </c>
      <c r="AM106" s="160">
        <v>-3.44E-2</v>
      </c>
    </row>
    <row r="107" spans="1:39">
      <c r="A107" s="716" t="s">
        <v>947</v>
      </c>
      <c r="B107" s="160">
        <v>-2.8400000000000002E-2</v>
      </c>
      <c r="C107" s="160">
        <v>-2.3900000000000001E-2</v>
      </c>
      <c r="D107" s="160">
        <v>6.4000000000000003E-3</v>
      </c>
      <c r="E107" s="160">
        <v>-2.8400000000000002E-2</v>
      </c>
      <c r="F107" s="160">
        <v>-8.9999999999999993E-3</v>
      </c>
      <c r="G107" s="160">
        <v>-8.9999999999999993E-3</v>
      </c>
      <c r="H107" s="160">
        <v>-1.6400000000000001E-2</v>
      </c>
      <c r="I107" s="160">
        <v>-1.3899999999999999E-2</v>
      </c>
      <c r="J107" s="160">
        <v>-2.0400000000000001E-2</v>
      </c>
      <c r="K107" s="160">
        <v>-1.49E-2</v>
      </c>
      <c r="L107" s="160">
        <v>-1.38E-2</v>
      </c>
      <c r="M107" s="160">
        <v>-6.4000000000000003E-3</v>
      </c>
      <c r="N107" s="160">
        <v>-2.5600000000000001E-2</v>
      </c>
      <c r="O107" s="160">
        <v>-2.7699999999999999E-2</v>
      </c>
      <c r="P107" s="160">
        <v>-9.5999999999999992E-3</v>
      </c>
      <c r="Q107" s="160">
        <v>-2.8299999999999999E-2</v>
      </c>
      <c r="R107" s="160">
        <v>-1.4999999999999999E-2</v>
      </c>
      <c r="S107" s="160">
        <v>-3.1600000000000003E-2</v>
      </c>
      <c r="T107" s="160">
        <v>-1.35E-2</v>
      </c>
      <c r="U107" s="160">
        <v>-1.89E-2</v>
      </c>
      <c r="V107" s="160">
        <v>-1.8200000000000001E-2</v>
      </c>
      <c r="W107" s="160">
        <v>-7.1000000000000004E-3</v>
      </c>
      <c r="X107" s="160">
        <v>-2.53E-2</v>
      </c>
      <c r="Y107" s="160">
        <v>-1.8700000000000001E-2</v>
      </c>
      <c r="Z107" s="160">
        <v>-1.6799999999999999E-2</v>
      </c>
      <c r="AA107" s="160">
        <v>-1.2800000000000001E-2</v>
      </c>
      <c r="AB107" s="160">
        <v>-1.1299999999999999E-2</v>
      </c>
      <c r="AC107" s="160">
        <v>-2.81E-2</v>
      </c>
      <c r="AD107" s="160">
        <v>-3.2800000000000003E-2</v>
      </c>
      <c r="AE107" s="160">
        <v>-1.4500000000000001E-2</v>
      </c>
      <c r="AF107" s="160">
        <v>-1.55E-2</v>
      </c>
      <c r="AG107" s="160">
        <v>-1.4800000000000001E-2</v>
      </c>
      <c r="AH107" s="160">
        <v>-2.1600000000000001E-2</v>
      </c>
      <c r="AI107" s="160">
        <v>-2.98E-2</v>
      </c>
      <c r="AJ107" s="160">
        <v>-2.5100000000000001E-2</v>
      </c>
      <c r="AK107" s="160">
        <v>-2.3199999999999998E-2</v>
      </c>
      <c r="AL107" s="160">
        <v>-2.9999999999999997E-4</v>
      </c>
      <c r="AM107" s="160">
        <v>-1.83E-2</v>
      </c>
    </row>
    <row r="108" spans="1:39">
      <c r="A108" s="716" t="s">
        <v>949</v>
      </c>
      <c r="B108" s="160">
        <v>2.5999999999999999E-3</v>
      </c>
      <c r="C108" s="160">
        <v>4.8999999999999998E-3</v>
      </c>
      <c r="D108" s="160">
        <v>2E-3</v>
      </c>
      <c r="E108" s="160">
        <v>5.3E-3</v>
      </c>
      <c r="F108" s="160">
        <v>1.6999999999999999E-3</v>
      </c>
      <c r="G108" s="160">
        <v>4.7000000000000002E-3</v>
      </c>
      <c r="H108" s="160">
        <v>-5.0000000000000001E-4</v>
      </c>
      <c r="I108" s="160">
        <v>2E-3</v>
      </c>
      <c r="J108" s="160">
        <v>9.1000000000000004E-3</v>
      </c>
      <c r="K108" s="160">
        <v>1.1999999999999999E-3</v>
      </c>
      <c r="L108" s="160">
        <v>2.0000000000000001E-4</v>
      </c>
      <c r="M108" s="160">
        <v>1.6000000000000001E-3</v>
      </c>
      <c r="N108" s="160">
        <v>3.0999999999999999E-3</v>
      </c>
      <c r="O108" s="160">
        <v>8.3000000000000001E-3</v>
      </c>
      <c r="P108" s="160">
        <v>-8.9999999999999998E-4</v>
      </c>
      <c r="Q108" s="160">
        <v>2.0000000000000001E-4</v>
      </c>
      <c r="R108" s="160">
        <v>-1.5E-3</v>
      </c>
      <c r="S108" s="160">
        <v>-1.0800000000000001E-2</v>
      </c>
      <c r="T108" s="160">
        <v>-6.9999999999999999E-4</v>
      </c>
      <c r="U108" s="160">
        <v>2.9999999999999997E-4</v>
      </c>
      <c r="V108" s="160">
        <v>5.0000000000000001E-4</v>
      </c>
      <c r="W108" s="160">
        <v>4.0000000000000002E-4</v>
      </c>
      <c r="X108" s="160">
        <v>0</v>
      </c>
      <c r="Y108" s="160">
        <v>5.0000000000000001E-4</v>
      </c>
      <c r="Z108" s="160">
        <v>2.2000000000000001E-3</v>
      </c>
      <c r="AA108" s="160">
        <v>1.9E-3</v>
      </c>
      <c r="AB108" s="160">
        <v>-8.9999999999999998E-4</v>
      </c>
      <c r="AC108" s="160">
        <v>2.3999999999999998E-3</v>
      </c>
      <c r="AD108" s="160">
        <v>3.5000000000000001E-3</v>
      </c>
      <c r="AE108" s="160">
        <v>-4.0000000000000002E-4</v>
      </c>
      <c r="AF108" s="160">
        <v>-1.6000000000000001E-3</v>
      </c>
      <c r="AG108" s="160">
        <v>5.9999999999999995E-4</v>
      </c>
      <c r="AH108" s="160">
        <v>1.4E-3</v>
      </c>
      <c r="AI108" s="160">
        <v>-1E-4</v>
      </c>
      <c r="AJ108" s="160">
        <v>5.5999999999999999E-3</v>
      </c>
      <c r="AK108" s="160">
        <v>5.0000000000000001E-4</v>
      </c>
      <c r="AL108" s="160">
        <v>2.3999999999999998E-3</v>
      </c>
      <c r="AM108" s="160">
        <v>2E-3</v>
      </c>
    </row>
    <row r="109" spans="1:39">
      <c r="A109" s="715" t="s">
        <v>950</v>
      </c>
      <c r="B109" s="67"/>
      <c r="C109" s="67"/>
      <c r="D109" s="67"/>
      <c r="E109" s="67"/>
      <c r="F109" s="67"/>
      <c r="G109" s="67"/>
      <c r="H109" s="68"/>
      <c r="I109" s="68"/>
      <c r="J109" s="68"/>
      <c r="K109" s="67"/>
      <c r="L109" s="67"/>
      <c r="M109" s="67"/>
      <c r="N109" s="67"/>
      <c r="O109" s="67"/>
      <c r="P109" s="68"/>
      <c r="Q109" s="68"/>
      <c r="R109" s="68"/>
      <c r="S109" s="67"/>
      <c r="T109" s="67"/>
      <c r="U109" s="67"/>
      <c r="V109" s="67"/>
      <c r="W109" s="67"/>
      <c r="X109" s="68"/>
      <c r="Y109" s="68"/>
      <c r="Z109" s="68"/>
      <c r="AA109" s="67"/>
      <c r="AB109" s="67"/>
      <c r="AC109" s="67"/>
      <c r="AD109" s="67"/>
      <c r="AE109" s="67"/>
      <c r="AF109" s="68"/>
      <c r="AG109" s="68"/>
      <c r="AH109" s="68"/>
      <c r="AI109" s="68"/>
      <c r="AJ109" s="68"/>
      <c r="AK109" s="68"/>
      <c r="AL109" s="68"/>
      <c r="AM109" s="68"/>
    </row>
    <row r="110" spans="1:39">
      <c r="A110" s="716" t="s">
        <v>938</v>
      </c>
      <c r="B110" s="160">
        <v>5.67E-2</v>
      </c>
      <c r="C110" s="160">
        <v>5.7599999999999998E-2</v>
      </c>
      <c r="D110" s="160">
        <v>5.3E-3</v>
      </c>
      <c r="E110" s="160">
        <v>6.1800000000000001E-2</v>
      </c>
      <c r="F110" s="160">
        <v>5.4300000000000001E-2</v>
      </c>
      <c r="G110" s="160">
        <v>3.95E-2</v>
      </c>
      <c r="H110" s="160">
        <v>7.4499999999999997E-2</v>
      </c>
      <c r="I110" s="160">
        <v>5.67E-2</v>
      </c>
      <c r="J110" s="160">
        <v>0.06</v>
      </c>
      <c r="K110" s="160">
        <v>5.8299999999999998E-2</v>
      </c>
      <c r="L110" s="160">
        <v>5.6500000000000002E-2</v>
      </c>
      <c r="M110" s="160">
        <v>7.51E-2</v>
      </c>
      <c r="N110" s="160">
        <v>0.10630000000000001</v>
      </c>
      <c r="O110" s="160">
        <v>7.6499999999999999E-2</v>
      </c>
      <c r="P110" s="160">
        <v>3.8800000000000001E-2</v>
      </c>
      <c r="Q110" s="160">
        <v>6.1400000000000003E-2</v>
      </c>
      <c r="R110" s="160">
        <v>6.2600000000000003E-2</v>
      </c>
      <c r="S110" s="160">
        <v>0.10580000000000001</v>
      </c>
      <c r="T110" s="160">
        <v>7.2700000000000001E-2</v>
      </c>
      <c r="U110" s="160">
        <v>6.8599999999999994E-2</v>
      </c>
      <c r="V110" s="160">
        <v>5.9400000000000001E-2</v>
      </c>
      <c r="W110" s="160">
        <v>5.8999999999999997E-2</v>
      </c>
      <c r="X110" s="160">
        <v>4.9000000000000002E-2</v>
      </c>
      <c r="Y110" s="160">
        <v>7.2700000000000001E-2</v>
      </c>
      <c r="Z110" s="160">
        <v>5.6800000000000003E-2</v>
      </c>
      <c r="AA110" s="160">
        <v>4.3700000000000003E-2</v>
      </c>
      <c r="AB110" s="160">
        <v>4.6600000000000003E-2</v>
      </c>
      <c r="AC110" s="160">
        <v>7.4099999999999999E-2</v>
      </c>
      <c r="AD110" s="160">
        <v>0.12659999999999999</v>
      </c>
      <c r="AE110" s="160">
        <v>7.1999999999999995E-2</v>
      </c>
      <c r="AF110" s="160">
        <v>6.5600000000000006E-2</v>
      </c>
      <c r="AG110" s="160">
        <v>7.3300000000000004E-2</v>
      </c>
      <c r="AH110" s="160">
        <v>6.9400000000000003E-2</v>
      </c>
      <c r="AI110" s="160">
        <v>8.5500000000000007E-2</v>
      </c>
      <c r="AJ110" s="160">
        <v>6.4100000000000004E-2</v>
      </c>
      <c r="AK110" s="160">
        <v>0.16789999999999999</v>
      </c>
      <c r="AL110" s="160">
        <v>5.2400000000000002E-2</v>
      </c>
      <c r="AM110" s="160">
        <v>5.8200000000000002E-2</v>
      </c>
    </row>
    <row r="111" spans="1:39">
      <c r="A111" s="716" t="s">
        <v>952</v>
      </c>
      <c r="B111" s="160">
        <v>-1.0699999999999999E-2</v>
      </c>
      <c r="C111" s="160">
        <v>4.8999999999999998E-3</v>
      </c>
      <c r="D111" s="160">
        <v>6.3200000000000006E-2</v>
      </c>
      <c r="E111" s="160">
        <v>-2.3999999999999998E-3</v>
      </c>
      <c r="F111" s="160">
        <v>1.6999999999999999E-3</v>
      </c>
      <c r="G111" s="160">
        <v>2.5000000000000001E-3</v>
      </c>
      <c r="H111" s="160">
        <v>6.7000000000000002E-3</v>
      </c>
      <c r="I111" s="160">
        <v>8.2000000000000007E-3</v>
      </c>
      <c r="J111" s="160">
        <v>-1.4E-3</v>
      </c>
      <c r="K111" s="160">
        <v>-1.1000000000000001E-3</v>
      </c>
      <c r="L111" s="160">
        <v>-1.1999999999999999E-3</v>
      </c>
      <c r="M111" s="160">
        <v>-1.5E-3</v>
      </c>
      <c r="N111" s="160">
        <v>-3.2000000000000002E-3</v>
      </c>
      <c r="O111" s="160">
        <v>-6.3E-3</v>
      </c>
      <c r="P111" s="160">
        <v>8.0000000000000002E-3</v>
      </c>
      <c r="Q111" s="160">
        <v>8.9999999999999998E-4</v>
      </c>
      <c r="R111" s="160">
        <v>-7.1000000000000004E-3</v>
      </c>
      <c r="S111" s="160">
        <v>3.0000000000000001E-3</v>
      </c>
      <c r="T111" s="160">
        <v>-1.1999999999999999E-3</v>
      </c>
      <c r="U111" s="160">
        <v>-1.47E-2</v>
      </c>
      <c r="V111" s="160">
        <v>-5.7000000000000002E-3</v>
      </c>
      <c r="W111" s="160">
        <v>-2.9999999999999997E-4</v>
      </c>
      <c r="X111" s="160">
        <v>8.9999999999999998E-4</v>
      </c>
      <c r="Y111" s="160">
        <v>2.3E-3</v>
      </c>
      <c r="Z111" s="160">
        <v>-8.9999999999999998E-4</v>
      </c>
      <c r="AA111" s="160">
        <v>-8.0000000000000004E-4</v>
      </c>
      <c r="AB111" s="160">
        <v>-2E-3</v>
      </c>
      <c r="AC111" s="160">
        <v>4.1999999999999997E-3</v>
      </c>
      <c r="AD111" s="160">
        <v>-7.6E-3</v>
      </c>
      <c r="AE111" s="160">
        <v>8.9999999999999998E-4</v>
      </c>
      <c r="AF111" s="160">
        <v>-5.8999999999999999E-3</v>
      </c>
      <c r="AG111" s="160">
        <v>-3.0000000000000001E-3</v>
      </c>
      <c r="AH111" s="160">
        <v>1.4E-3</v>
      </c>
      <c r="AI111" s="160">
        <v>1E-3</v>
      </c>
      <c r="AJ111" s="160">
        <v>-3.0999999999999999E-3</v>
      </c>
      <c r="AK111" s="160">
        <v>-0.01</v>
      </c>
      <c r="AL111" s="160">
        <v>2.06E-2</v>
      </c>
      <c r="AM111" s="160">
        <v>2.2000000000000001E-3</v>
      </c>
    </row>
    <row r="112" spans="1:39">
      <c r="A112" s="716" t="s">
        <v>954</v>
      </c>
      <c r="B112" s="160">
        <v>-5.6899999999999999E-2</v>
      </c>
      <c r="C112" s="160">
        <v>-5.9400000000000001E-2</v>
      </c>
      <c r="D112" s="160">
        <v>-5.2600000000000001E-2</v>
      </c>
      <c r="E112" s="160">
        <v>-6.6600000000000006E-2</v>
      </c>
      <c r="F112" s="160">
        <v>-6.4399999999999999E-2</v>
      </c>
      <c r="G112" s="160">
        <v>-4.1500000000000002E-2</v>
      </c>
      <c r="H112" s="160">
        <v>-8.0299999999999996E-2</v>
      </c>
      <c r="I112" s="160">
        <v>-5.9799999999999999E-2</v>
      </c>
      <c r="J112" s="160">
        <v>-5.79E-2</v>
      </c>
      <c r="K112" s="160">
        <v>-0.05</v>
      </c>
      <c r="L112" s="160">
        <v>-5.1299999999999998E-2</v>
      </c>
      <c r="M112" s="160">
        <v>-6.5199999999999994E-2</v>
      </c>
      <c r="N112" s="160">
        <v>-0.1056</v>
      </c>
      <c r="O112" s="160">
        <v>-5.8999999999999997E-2</v>
      </c>
      <c r="P112" s="160">
        <v>-4.2700000000000002E-2</v>
      </c>
      <c r="Q112" s="160">
        <v>-6.9900000000000004E-2</v>
      </c>
      <c r="R112" s="160">
        <v>-4.7899999999999998E-2</v>
      </c>
      <c r="S112" s="160">
        <v>-8.2799999999999999E-2</v>
      </c>
      <c r="T112" s="160">
        <v>-7.17E-2</v>
      </c>
      <c r="U112" s="160">
        <v>-8.5599999999999996E-2</v>
      </c>
      <c r="V112" s="160">
        <v>-3.8600000000000002E-2</v>
      </c>
      <c r="W112" s="160">
        <v>-5.11E-2</v>
      </c>
      <c r="X112" s="160">
        <v>-6.54E-2</v>
      </c>
      <c r="Y112" s="160">
        <v>-6.3E-2</v>
      </c>
      <c r="Z112" s="160">
        <v>-6.1699999999999998E-2</v>
      </c>
      <c r="AA112" s="160">
        <v>-6.1699999999999998E-2</v>
      </c>
      <c r="AB112" s="160">
        <v>-4.0599999999999997E-2</v>
      </c>
      <c r="AC112" s="160">
        <v>-7.9100000000000004E-2</v>
      </c>
      <c r="AD112" s="160">
        <v>-0.1153</v>
      </c>
      <c r="AE112" s="160">
        <v>-6.6400000000000001E-2</v>
      </c>
      <c r="AF112" s="160">
        <v>-5.2600000000000001E-2</v>
      </c>
      <c r="AG112" s="160">
        <v>-7.2300000000000003E-2</v>
      </c>
      <c r="AH112" s="160">
        <v>-8.3299999999999999E-2</v>
      </c>
      <c r="AI112" s="160">
        <v>-9.7699999999999995E-2</v>
      </c>
      <c r="AJ112" s="160">
        <v>-7.4999999999999997E-2</v>
      </c>
      <c r="AK112" s="160">
        <v>-9.5899999999999999E-2</v>
      </c>
      <c r="AL112" s="160">
        <v>-7.2300000000000003E-2</v>
      </c>
      <c r="AM112" s="160">
        <v>-5.9400000000000001E-2</v>
      </c>
    </row>
    <row r="113" spans="1:39">
      <c r="A113" s="716" t="s">
        <v>956</v>
      </c>
      <c r="B113" s="160">
        <v>0</v>
      </c>
      <c r="C113" s="160">
        <v>0</v>
      </c>
      <c r="D113" s="160">
        <v>0</v>
      </c>
      <c r="E113" s="160">
        <v>0</v>
      </c>
      <c r="F113" s="160">
        <v>0</v>
      </c>
      <c r="G113" s="160">
        <v>0</v>
      </c>
      <c r="H113" s="160">
        <v>0</v>
      </c>
      <c r="I113" s="160">
        <v>0</v>
      </c>
      <c r="J113" s="160">
        <v>0</v>
      </c>
      <c r="K113" s="160">
        <v>0</v>
      </c>
      <c r="L113" s="160">
        <v>0</v>
      </c>
      <c r="M113" s="160">
        <v>0</v>
      </c>
      <c r="N113" s="160">
        <v>0</v>
      </c>
      <c r="O113" s="160">
        <v>1E-4</v>
      </c>
      <c r="P113" s="160">
        <v>-3.5999999999999999E-3</v>
      </c>
      <c r="Q113" s="160">
        <v>0</v>
      </c>
      <c r="R113" s="160">
        <v>0</v>
      </c>
      <c r="S113" s="160">
        <v>1E-4</v>
      </c>
      <c r="T113" s="160">
        <v>0</v>
      </c>
      <c r="U113" s="160">
        <v>-1E-4</v>
      </c>
      <c r="V113" s="160">
        <v>0</v>
      </c>
      <c r="W113" s="160">
        <v>1E-4</v>
      </c>
      <c r="X113" s="160">
        <v>6.9999999999999999E-4</v>
      </c>
      <c r="Y113" s="160">
        <v>0</v>
      </c>
      <c r="Z113" s="160">
        <v>-1.2999999999999999E-3</v>
      </c>
      <c r="AA113" s="160">
        <v>0</v>
      </c>
      <c r="AB113" s="160">
        <v>0</v>
      </c>
      <c r="AC113" s="160">
        <v>0</v>
      </c>
      <c r="AD113" s="160">
        <v>0</v>
      </c>
      <c r="AE113" s="160">
        <v>1E-4</v>
      </c>
      <c r="AF113" s="160">
        <v>0</v>
      </c>
      <c r="AG113" s="160">
        <v>0</v>
      </c>
      <c r="AH113" s="160">
        <v>0</v>
      </c>
      <c r="AI113" s="160">
        <v>0</v>
      </c>
      <c r="AJ113" s="160">
        <v>1E-4</v>
      </c>
      <c r="AK113" s="160">
        <v>0</v>
      </c>
      <c r="AL113" s="160">
        <v>0</v>
      </c>
      <c r="AM113" s="160">
        <v>-1E-4</v>
      </c>
    </row>
    <row r="114" spans="1:39">
      <c r="A114" s="716" t="s">
        <v>958</v>
      </c>
      <c r="B114" s="160">
        <v>1.23E-2</v>
      </c>
      <c r="C114" s="160">
        <v>1E-3</v>
      </c>
      <c r="D114" s="160">
        <v>1.5E-3</v>
      </c>
      <c r="E114" s="160">
        <v>0</v>
      </c>
      <c r="F114" s="160">
        <v>-8.9999999999999998E-4</v>
      </c>
      <c r="G114" s="160">
        <v>2.9999999999999997E-4</v>
      </c>
      <c r="H114" s="160">
        <v>8.0000000000000004E-4</v>
      </c>
      <c r="I114" s="160">
        <v>-1.2999999999999999E-3</v>
      </c>
      <c r="J114" s="160">
        <v>1E-3</v>
      </c>
      <c r="K114" s="160">
        <v>1E-4</v>
      </c>
      <c r="L114" s="160">
        <v>8.0000000000000004E-4</v>
      </c>
      <c r="M114" s="160">
        <v>1.1999999999999999E-3</v>
      </c>
      <c r="N114" s="160">
        <v>2.7000000000000001E-3</v>
      </c>
      <c r="O114" s="160">
        <v>-2.7000000000000001E-3</v>
      </c>
      <c r="P114" s="160">
        <v>-1E-4</v>
      </c>
      <c r="Q114" s="160">
        <v>-3.5999999999999999E-3</v>
      </c>
      <c r="R114" s="160">
        <v>6.9999999999999999E-4</v>
      </c>
      <c r="S114" s="160">
        <v>-1.4E-3</v>
      </c>
      <c r="T114" s="160">
        <v>2.5000000000000001E-3</v>
      </c>
      <c r="U114" s="160">
        <v>-1.6999999999999999E-3</v>
      </c>
      <c r="V114" s="160">
        <v>1.6999999999999999E-3</v>
      </c>
      <c r="W114" s="160">
        <v>2.0000000000000001E-4</v>
      </c>
      <c r="X114" s="160">
        <v>-1.6999999999999999E-3</v>
      </c>
      <c r="Y114" s="160">
        <v>-6.6E-3</v>
      </c>
      <c r="Z114" s="160">
        <v>5.9999999999999995E-4</v>
      </c>
      <c r="AA114" s="160">
        <v>1E-4</v>
      </c>
      <c r="AB114" s="160">
        <v>1E-4</v>
      </c>
      <c r="AC114" s="160">
        <v>1.8E-3</v>
      </c>
      <c r="AD114" s="160">
        <v>-1.1000000000000001E-3</v>
      </c>
      <c r="AE114" s="160">
        <v>0</v>
      </c>
      <c r="AF114" s="160">
        <v>-1E-4</v>
      </c>
      <c r="AG114" s="160">
        <v>2.9999999999999997E-4</v>
      </c>
      <c r="AH114" s="160">
        <v>1.2999999999999999E-3</v>
      </c>
      <c r="AI114" s="160">
        <v>-1.1999999999999999E-3</v>
      </c>
      <c r="AJ114" s="160">
        <v>-8.9999999999999998E-4</v>
      </c>
      <c r="AK114" s="160">
        <v>-2.9999999999999997E-4</v>
      </c>
      <c r="AL114" s="160">
        <v>1E-4</v>
      </c>
      <c r="AM114" s="160">
        <v>2.5000000000000001E-3</v>
      </c>
    </row>
    <row r="115" spans="1:39">
      <c r="A115" s="716" t="s">
        <v>959</v>
      </c>
      <c r="B115" s="160">
        <v>0</v>
      </c>
      <c r="C115" s="160">
        <v>0</v>
      </c>
      <c r="D115" s="160">
        <v>2.0000000000000001E-4</v>
      </c>
      <c r="E115" s="160">
        <v>0</v>
      </c>
      <c r="F115" s="160">
        <v>0</v>
      </c>
      <c r="G115" s="160">
        <v>0</v>
      </c>
      <c r="H115" s="160">
        <v>0</v>
      </c>
      <c r="I115" s="160">
        <v>0</v>
      </c>
      <c r="J115" s="160">
        <v>0</v>
      </c>
      <c r="K115" s="160">
        <v>0</v>
      </c>
      <c r="L115" s="160">
        <v>0</v>
      </c>
      <c r="M115" s="160">
        <v>0</v>
      </c>
      <c r="N115" s="160">
        <v>0</v>
      </c>
      <c r="O115" s="160">
        <v>0</v>
      </c>
      <c r="P115" s="160">
        <v>4.0000000000000002E-4</v>
      </c>
      <c r="Q115" s="160">
        <v>1E-4</v>
      </c>
      <c r="R115" s="160">
        <v>0</v>
      </c>
      <c r="S115" s="160">
        <v>0</v>
      </c>
      <c r="T115" s="160">
        <v>0</v>
      </c>
      <c r="U115" s="160">
        <v>0</v>
      </c>
      <c r="V115" s="160">
        <v>0</v>
      </c>
      <c r="W115" s="160">
        <v>0</v>
      </c>
      <c r="X115" s="160">
        <v>0</v>
      </c>
      <c r="Y115" s="160">
        <v>-1E-4</v>
      </c>
      <c r="Z115" s="160">
        <v>0</v>
      </c>
      <c r="AA115" s="160">
        <v>-1E-4</v>
      </c>
      <c r="AB115" s="160">
        <v>0</v>
      </c>
      <c r="AC115" s="160">
        <v>0</v>
      </c>
      <c r="AD115" s="160">
        <v>0</v>
      </c>
      <c r="AE115" s="160">
        <v>0</v>
      </c>
      <c r="AF115" s="160">
        <v>0</v>
      </c>
      <c r="AG115" s="160">
        <v>0</v>
      </c>
      <c r="AH115" s="160">
        <v>0</v>
      </c>
      <c r="AI115" s="160">
        <v>0</v>
      </c>
      <c r="AJ115" s="160">
        <v>0</v>
      </c>
      <c r="AK115" s="160">
        <v>0</v>
      </c>
      <c r="AL115" s="160">
        <v>0</v>
      </c>
      <c r="AM115" s="160">
        <v>0</v>
      </c>
    </row>
    <row r="116" spans="1:39">
      <c r="A116" s="72" t="s">
        <v>569</v>
      </c>
      <c r="B116" s="161">
        <v>1.5E-3</v>
      </c>
      <c r="C116" s="161">
        <v>4.1000000000000003E-3</v>
      </c>
      <c r="D116" s="161">
        <v>1.7600000000000001E-2</v>
      </c>
      <c r="E116" s="161">
        <v>-7.1999999999999998E-3</v>
      </c>
      <c r="F116" s="161">
        <v>-9.2999999999999992E-3</v>
      </c>
      <c r="G116" s="161">
        <v>8.0000000000000004E-4</v>
      </c>
      <c r="H116" s="161">
        <v>1.6999999999999999E-3</v>
      </c>
      <c r="I116" s="161">
        <v>3.8E-3</v>
      </c>
      <c r="J116" s="161">
        <v>1.8E-3</v>
      </c>
      <c r="K116" s="161">
        <v>7.4000000000000003E-3</v>
      </c>
      <c r="L116" s="161">
        <v>4.7999999999999996E-3</v>
      </c>
      <c r="M116" s="161">
        <v>9.7000000000000003E-3</v>
      </c>
      <c r="N116" s="161">
        <v>1E-4</v>
      </c>
      <c r="O116" s="161">
        <v>8.6E-3</v>
      </c>
      <c r="P116" s="161">
        <v>6.9999999999999999E-4</v>
      </c>
      <c r="Q116" s="161">
        <v>-1.12E-2</v>
      </c>
      <c r="R116" s="161">
        <v>8.3999999999999995E-3</v>
      </c>
      <c r="S116" s="161">
        <v>2.47E-2</v>
      </c>
      <c r="T116" s="161">
        <v>2.3E-3</v>
      </c>
      <c r="U116" s="161">
        <v>-3.3599999999999998E-2</v>
      </c>
      <c r="V116" s="161">
        <v>1.6799999999999999E-2</v>
      </c>
      <c r="W116" s="161">
        <v>7.9000000000000008E-3</v>
      </c>
      <c r="X116" s="161">
        <v>-1.6400000000000001E-2</v>
      </c>
      <c r="Y116" s="161">
        <v>5.4000000000000003E-3</v>
      </c>
      <c r="Z116" s="161">
        <v>-6.3E-3</v>
      </c>
      <c r="AA116" s="161">
        <v>-1.8700000000000001E-2</v>
      </c>
      <c r="AB116" s="161">
        <v>4.1999999999999997E-3</v>
      </c>
      <c r="AC116" s="161">
        <v>8.9999999999999998E-4</v>
      </c>
      <c r="AD116" s="161">
        <v>2.5000000000000001E-3</v>
      </c>
      <c r="AE116" s="161">
        <v>6.6E-3</v>
      </c>
      <c r="AF116" s="161">
        <v>7.0000000000000001E-3</v>
      </c>
      <c r="AG116" s="161">
        <v>-1.6000000000000001E-3</v>
      </c>
      <c r="AH116" s="161">
        <v>-1.12E-2</v>
      </c>
      <c r="AI116" s="161">
        <v>-1.23E-2</v>
      </c>
      <c r="AJ116" s="161">
        <v>-1.47E-2</v>
      </c>
      <c r="AK116" s="161">
        <v>6.1699999999999998E-2</v>
      </c>
      <c r="AL116" s="161">
        <v>8.0000000000000004E-4</v>
      </c>
      <c r="AM116" s="161">
        <v>3.3999999999999998E-3</v>
      </c>
    </row>
    <row r="117" spans="1:39" ht="3.75" customHeight="1" thickBot="1">
      <c r="A117" s="528"/>
      <c r="B117" s="529"/>
      <c r="C117" s="529"/>
      <c r="D117" s="529"/>
      <c r="E117" s="529"/>
      <c r="F117" s="529"/>
      <c r="G117" s="529"/>
      <c r="H117" s="529"/>
      <c r="I117" s="529"/>
      <c r="J117" s="529"/>
      <c r="K117" s="530"/>
      <c r="L117" s="530"/>
      <c r="M117" s="530"/>
      <c r="N117" s="530"/>
      <c r="O117" s="530"/>
      <c r="P117" s="530"/>
      <c r="Q117" s="530"/>
      <c r="R117" s="530"/>
      <c r="S117" s="531"/>
      <c r="T117" s="531"/>
      <c r="U117" s="531"/>
      <c r="V117" s="531"/>
      <c r="W117" s="531"/>
      <c r="X117" s="531"/>
      <c r="Y117" s="531"/>
      <c r="Z117" s="532"/>
      <c r="AA117" s="532"/>
      <c r="AB117" s="532"/>
      <c r="AC117" s="532"/>
      <c r="AD117" s="532"/>
      <c r="AE117" s="532"/>
      <c r="AF117" s="532"/>
      <c r="AG117" s="532"/>
      <c r="AH117" s="532"/>
      <c r="AI117" s="532"/>
      <c r="AJ117" s="532"/>
      <c r="AK117" s="532"/>
      <c r="AL117" s="532"/>
      <c r="AM117" s="532"/>
    </row>
    <row r="118" spans="1:39" ht="15.75" thickTop="1">
      <c r="A118" s="745" t="s">
        <v>1401</v>
      </c>
      <c r="B118" s="745"/>
      <c r="C118" s="745"/>
      <c r="D118" s="745"/>
      <c r="E118" s="745"/>
      <c r="F118" s="745"/>
      <c r="G118" s="745"/>
      <c r="H118" s="745"/>
      <c r="I118" s="745"/>
      <c r="J118" s="745"/>
      <c r="K118" s="745"/>
      <c r="L118" s="745"/>
      <c r="M118" s="745"/>
      <c r="N118" s="745"/>
      <c r="O118" s="745"/>
      <c r="P118" s="745"/>
      <c r="Q118" s="745"/>
      <c r="R118" s="745"/>
      <c r="S118" s="745"/>
      <c r="T118" s="745"/>
      <c r="U118" s="745"/>
      <c r="V118" s="745"/>
      <c r="W118" s="745"/>
      <c r="X118" s="745"/>
      <c r="Y118" s="745"/>
      <c r="Z118" s="745"/>
      <c r="AA118" s="745"/>
      <c r="AB118" s="745"/>
      <c r="AC118" s="745"/>
      <c r="AD118" s="745"/>
      <c r="AE118" s="745"/>
      <c r="AF118" s="745"/>
      <c r="AG118" s="745"/>
      <c r="AH118" s="745"/>
      <c r="AI118" s="745"/>
      <c r="AJ118" s="745"/>
      <c r="AK118" s="745"/>
      <c r="AL118" s="745"/>
      <c r="AM118" s="745"/>
    </row>
    <row r="119" spans="1:39">
      <c r="A119" s="745" t="s">
        <v>1402</v>
      </c>
      <c r="B119" s="745"/>
      <c r="C119" s="745"/>
      <c r="D119" s="745"/>
      <c r="E119" s="745"/>
      <c r="F119" s="745"/>
      <c r="G119" s="745"/>
      <c r="H119" s="745"/>
      <c r="I119" s="745"/>
      <c r="J119" s="745"/>
      <c r="K119" s="745"/>
      <c r="L119" s="745"/>
      <c r="M119" s="745"/>
      <c r="N119" s="745"/>
      <c r="O119" s="745"/>
      <c r="P119" s="745"/>
      <c r="Q119" s="745"/>
      <c r="R119" s="745"/>
      <c r="S119" s="745"/>
      <c r="T119" s="745"/>
      <c r="U119" s="745"/>
      <c r="V119" s="745"/>
      <c r="W119" s="745"/>
      <c r="X119" s="745"/>
      <c r="Y119" s="745"/>
      <c r="Z119" s="745"/>
      <c r="AA119" s="745"/>
      <c r="AB119" s="745"/>
      <c r="AC119" s="745"/>
      <c r="AD119" s="745"/>
      <c r="AE119" s="745"/>
      <c r="AF119" s="745"/>
      <c r="AG119" s="745"/>
      <c r="AH119" s="745"/>
      <c r="AI119" s="745"/>
      <c r="AJ119" s="745"/>
      <c r="AK119" s="745"/>
      <c r="AL119" s="745"/>
      <c r="AM119" s="745"/>
    </row>
    <row r="120" spans="1:39">
      <c r="A120" s="745" t="s">
        <v>1403</v>
      </c>
      <c r="B120" s="745"/>
      <c r="C120" s="745"/>
      <c r="D120" s="745"/>
      <c r="E120" s="745"/>
      <c r="F120" s="745"/>
      <c r="G120" s="745"/>
      <c r="H120" s="745"/>
      <c r="I120" s="745"/>
      <c r="J120" s="745"/>
      <c r="K120" s="745"/>
      <c r="L120" s="745"/>
      <c r="M120" s="745"/>
      <c r="N120" s="745"/>
      <c r="O120" s="745"/>
      <c r="P120" s="745"/>
      <c r="Q120" s="745"/>
      <c r="R120" s="745"/>
      <c r="S120" s="745"/>
      <c r="T120" s="745"/>
      <c r="U120" s="745"/>
      <c r="V120" s="745"/>
      <c r="W120" s="745"/>
      <c r="X120" s="745"/>
      <c r="Y120" s="745"/>
      <c r="Z120" s="745"/>
      <c r="AA120" s="745"/>
      <c r="AB120" s="745"/>
      <c r="AC120" s="745"/>
      <c r="AD120" s="745"/>
      <c r="AE120" s="745"/>
      <c r="AF120" s="745"/>
      <c r="AG120" s="745"/>
      <c r="AH120" s="745"/>
      <c r="AI120" s="745"/>
      <c r="AJ120" s="745"/>
      <c r="AK120" s="745"/>
      <c r="AL120" s="745"/>
      <c r="AM120" s="745"/>
    </row>
    <row r="121" spans="1:39">
      <c r="A121" s="745" t="s">
        <v>1404</v>
      </c>
      <c r="B121" s="745"/>
      <c r="C121" s="745"/>
      <c r="D121" s="745"/>
      <c r="E121" s="745"/>
      <c r="F121" s="745"/>
      <c r="G121" s="745"/>
      <c r="H121" s="745"/>
      <c r="I121" s="745"/>
      <c r="J121" s="745"/>
      <c r="K121" s="745"/>
      <c r="L121" s="745"/>
      <c r="M121" s="745"/>
      <c r="N121" s="745"/>
      <c r="O121" s="745"/>
      <c r="P121" s="745"/>
      <c r="Q121" s="745"/>
      <c r="R121" s="745"/>
      <c r="S121" s="745"/>
      <c r="T121" s="745"/>
      <c r="U121" s="745"/>
      <c r="V121" s="745"/>
      <c r="W121" s="745"/>
      <c r="X121" s="745"/>
      <c r="Y121" s="745"/>
      <c r="Z121" s="745"/>
      <c r="AA121" s="745"/>
      <c r="AB121" s="745"/>
      <c r="AC121" s="745"/>
      <c r="AD121" s="745"/>
      <c r="AE121" s="745"/>
      <c r="AF121" s="745"/>
      <c r="AG121" s="745"/>
      <c r="AH121" s="745"/>
      <c r="AI121" s="745"/>
      <c r="AJ121" s="745"/>
      <c r="AK121" s="745"/>
      <c r="AL121" s="745"/>
      <c r="AM121" s="745"/>
    </row>
    <row r="122" spans="1:39">
      <c r="A122" s="745" t="s">
        <v>1405</v>
      </c>
      <c r="B122" s="745"/>
      <c r="C122" s="745"/>
      <c r="D122" s="745"/>
      <c r="E122" s="745"/>
      <c r="F122" s="745"/>
      <c r="G122" s="745"/>
      <c r="H122" s="745"/>
      <c r="I122" s="745"/>
      <c r="J122" s="745"/>
      <c r="K122" s="745"/>
      <c r="L122" s="745"/>
      <c r="M122" s="745"/>
      <c r="N122" s="745"/>
      <c r="O122" s="745"/>
      <c r="P122" s="745"/>
      <c r="Q122" s="745"/>
      <c r="R122" s="745"/>
      <c r="S122" s="745"/>
      <c r="T122" s="745"/>
      <c r="U122" s="745"/>
      <c r="V122" s="745"/>
      <c r="W122" s="745"/>
      <c r="X122" s="745"/>
      <c r="Y122" s="745"/>
      <c r="Z122" s="745"/>
      <c r="AA122" s="745"/>
      <c r="AB122" s="745"/>
      <c r="AC122" s="745"/>
      <c r="AD122" s="745"/>
      <c r="AE122" s="745"/>
      <c r="AF122" s="745"/>
      <c r="AG122" s="745"/>
      <c r="AH122" s="745"/>
      <c r="AI122" s="745"/>
      <c r="AJ122" s="745"/>
      <c r="AK122" s="745"/>
      <c r="AL122" s="745"/>
      <c r="AM122" s="745"/>
    </row>
    <row r="123" spans="1:39">
      <c r="A123" s="746" t="s">
        <v>964</v>
      </c>
      <c r="B123" s="746"/>
      <c r="C123" s="746"/>
      <c r="D123" s="746"/>
      <c r="E123" s="746"/>
      <c r="F123" s="746"/>
      <c r="G123" s="746"/>
      <c r="H123" s="746"/>
      <c r="I123" s="746"/>
      <c r="J123" s="746"/>
      <c r="K123" s="746"/>
      <c r="L123" s="746"/>
      <c r="M123" s="746"/>
      <c r="N123" s="746"/>
      <c r="O123" s="746"/>
      <c r="P123" s="746"/>
      <c r="Q123" s="746"/>
      <c r="R123" s="746"/>
      <c r="S123" s="746"/>
      <c r="T123" s="746"/>
      <c r="U123" s="746"/>
      <c r="V123" s="746"/>
      <c r="W123" s="746"/>
      <c r="X123" s="746"/>
      <c r="Y123" s="746"/>
      <c r="Z123" s="746"/>
      <c r="AA123" s="746"/>
      <c r="AB123" s="746"/>
      <c r="AC123" s="746"/>
      <c r="AD123" s="746"/>
      <c r="AE123" s="746"/>
      <c r="AF123" s="746"/>
      <c r="AG123" s="746"/>
      <c r="AH123" s="746"/>
      <c r="AI123" s="746"/>
      <c r="AJ123" s="746"/>
      <c r="AK123" s="746"/>
      <c r="AL123" s="746"/>
      <c r="AM123" s="746"/>
    </row>
    <row r="124" spans="1:39">
      <c r="A124" s="745" t="s">
        <v>571</v>
      </c>
      <c r="B124" s="745"/>
      <c r="C124" s="745"/>
      <c r="D124" s="745"/>
      <c r="E124" s="745"/>
      <c r="F124" s="745"/>
      <c r="G124" s="745"/>
      <c r="H124" s="745"/>
      <c r="I124" s="745"/>
      <c r="J124" s="745"/>
      <c r="K124" s="745"/>
      <c r="L124" s="745"/>
      <c r="M124" s="745"/>
      <c r="N124" s="745"/>
      <c r="O124" s="745"/>
      <c r="P124" s="745"/>
      <c r="Q124" s="745"/>
      <c r="R124" s="745"/>
      <c r="S124" s="745"/>
      <c r="T124" s="745"/>
      <c r="U124" s="745"/>
      <c r="V124" s="745"/>
      <c r="W124" s="745"/>
      <c r="X124" s="745"/>
      <c r="Y124" s="745"/>
      <c r="Z124" s="745"/>
      <c r="AA124" s="745"/>
      <c r="AB124" s="745"/>
      <c r="AC124" s="745"/>
      <c r="AD124" s="745"/>
      <c r="AE124" s="745"/>
      <c r="AF124" s="745"/>
      <c r="AG124" s="745"/>
      <c r="AH124" s="745"/>
      <c r="AI124" s="745"/>
      <c r="AJ124" s="745"/>
      <c r="AK124" s="745"/>
      <c r="AL124" s="745"/>
      <c r="AM124" s="745"/>
    </row>
    <row r="125" spans="1:39">
      <c r="A125" s="746" t="s">
        <v>965</v>
      </c>
      <c r="B125" s="746"/>
      <c r="C125" s="746"/>
      <c r="D125" s="746"/>
      <c r="E125" s="746"/>
      <c r="F125" s="746"/>
      <c r="G125" s="746"/>
      <c r="H125" s="746"/>
      <c r="I125" s="746"/>
      <c r="J125" s="746"/>
      <c r="K125" s="746"/>
      <c r="L125" s="746"/>
      <c r="M125" s="746"/>
      <c r="N125" s="746"/>
      <c r="O125" s="746"/>
      <c r="P125" s="746"/>
      <c r="Q125" s="746"/>
      <c r="R125" s="746"/>
      <c r="S125" s="746"/>
      <c r="T125" s="746"/>
      <c r="U125" s="746"/>
      <c r="V125" s="746"/>
      <c r="W125" s="746"/>
      <c r="X125" s="746"/>
      <c r="Y125" s="746"/>
      <c r="Z125" s="746"/>
      <c r="AA125" s="746"/>
      <c r="AB125" s="746"/>
      <c r="AC125" s="746"/>
      <c r="AD125" s="746"/>
      <c r="AE125" s="746"/>
      <c r="AF125" s="746"/>
      <c r="AG125" s="746"/>
      <c r="AH125" s="746"/>
      <c r="AI125" s="746"/>
      <c r="AJ125" s="746"/>
      <c r="AK125" s="746"/>
      <c r="AL125" s="746"/>
      <c r="AM125" s="746"/>
    </row>
  </sheetData>
  <mergeCells count="16">
    <mergeCell ref="A122:AM122"/>
    <mergeCell ref="A123:AM123"/>
    <mergeCell ref="A124:AM124"/>
    <mergeCell ref="A125:AM125"/>
    <mergeCell ref="A54:AM54"/>
    <mergeCell ref="A55:AM55"/>
    <mergeCell ref="A118:AM118"/>
    <mergeCell ref="A119:AM119"/>
    <mergeCell ref="A120:AM120"/>
    <mergeCell ref="A121:AM121"/>
    <mergeCell ref="A53:AM53"/>
    <mergeCell ref="A1:AM1"/>
    <mergeCell ref="A2:AM2"/>
    <mergeCell ref="A3:AM3"/>
    <mergeCell ref="A51:AM51"/>
    <mergeCell ref="A52:AM52"/>
  </mergeCells>
  <pageMargins left="0.7" right="0.7" top="0.75" bottom="0.75" header="0.3" footer="0.3"/>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85"/>
  <sheetViews>
    <sheetView zoomScaleNormal="100" workbookViewId="0">
      <selection sqref="A1:K1"/>
    </sheetView>
  </sheetViews>
  <sheetFormatPr defaultRowHeight="18"/>
  <cols>
    <col min="1" max="1" width="89.85546875" style="14" bestFit="1" customWidth="1"/>
    <col min="2" max="10" width="10.7109375" style="14" bestFit="1" customWidth="1"/>
    <col min="11" max="11" width="10.7109375" style="18" bestFit="1" customWidth="1"/>
    <col min="12" max="256" width="9.140625" style="14"/>
    <col min="257" max="257" width="89.85546875" style="14" bestFit="1" customWidth="1"/>
    <col min="258" max="266" width="16" style="14" customWidth="1"/>
    <col min="267" max="512" width="9.140625" style="14"/>
    <col min="513" max="513" width="89.85546875" style="14" bestFit="1" customWidth="1"/>
    <col min="514" max="522" width="16" style="14" customWidth="1"/>
    <col min="523" max="768" width="9.140625" style="14"/>
    <col min="769" max="769" width="89.85546875" style="14" bestFit="1" customWidth="1"/>
    <col min="770" max="778" width="16" style="14" customWidth="1"/>
    <col min="779" max="1024" width="9.140625" style="14"/>
    <col min="1025" max="1025" width="89.85546875" style="14" bestFit="1" customWidth="1"/>
    <col min="1026" max="1034" width="16" style="14" customWidth="1"/>
    <col min="1035" max="1280" width="9.140625" style="14"/>
    <col min="1281" max="1281" width="89.85546875" style="14" bestFit="1" customWidth="1"/>
    <col min="1282" max="1290" width="16" style="14" customWidth="1"/>
    <col min="1291" max="1536" width="9.140625" style="14"/>
    <col min="1537" max="1537" width="89.85546875" style="14" bestFit="1" customWidth="1"/>
    <col min="1538" max="1546" width="16" style="14" customWidth="1"/>
    <col min="1547" max="1792" width="9.140625" style="14"/>
    <col min="1793" max="1793" width="89.85546875" style="14" bestFit="1" customWidth="1"/>
    <col min="1794" max="1802" width="16" style="14" customWidth="1"/>
    <col min="1803" max="2048" width="9.140625" style="14"/>
    <col min="2049" max="2049" width="89.85546875" style="14" bestFit="1" customWidth="1"/>
    <col min="2050" max="2058" width="16" style="14" customWidth="1"/>
    <col min="2059" max="2304" width="9.140625" style="14"/>
    <col min="2305" max="2305" width="89.85546875" style="14" bestFit="1" customWidth="1"/>
    <col min="2306" max="2314" width="16" style="14" customWidth="1"/>
    <col min="2315" max="2560" width="9.140625" style="14"/>
    <col min="2561" max="2561" width="89.85546875" style="14" bestFit="1" customWidth="1"/>
    <col min="2562" max="2570" width="16" style="14" customWidth="1"/>
    <col min="2571" max="2816" width="9.140625" style="14"/>
    <col min="2817" max="2817" width="89.85546875" style="14" bestFit="1" customWidth="1"/>
    <col min="2818" max="2826" width="16" style="14" customWidth="1"/>
    <col min="2827" max="3072" width="9.140625" style="14"/>
    <col min="3073" max="3073" width="89.85546875" style="14" bestFit="1" customWidth="1"/>
    <col min="3074" max="3082" width="16" style="14" customWidth="1"/>
    <col min="3083" max="3328" width="9.140625" style="14"/>
    <col min="3329" max="3329" width="89.85546875" style="14" bestFit="1" customWidth="1"/>
    <col min="3330" max="3338" width="16" style="14" customWidth="1"/>
    <col min="3339" max="3584" width="9.140625" style="14"/>
    <col min="3585" max="3585" width="89.85546875" style="14" bestFit="1" customWidth="1"/>
    <col min="3586" max="3594" width="16" style="14" customWidth="1"/>
    <col min="3595" max="3840" width="9.140625" style="14"/>
    <col min="3841" max="3841" width="89.85546875" style="14" bestFit="1" customWidth="1"/>
    <col min="3842" max="3850" width="16" style="14" customWidth="1"/>
    <col min="3851" max="4096" width="9.140625" style="14"/>
    <col min="4097" max="4097" width="89.85546875" style="14" bestFit="1" customWidth="1"/>
    <col min="4098" max="4106" width="16" style="14" customWidth="1"/>
    <col min="4107" max="4352" width="9.140625" style="14"/>
    <col min="4353" max="4353" width="89.85546875" style="14" bestFit="1" customWidth="1"/>
    <col min="4354" max="4362" width="16" style="14" customWidth="1"/>
    <col min="4363" max="4608" width="9.140625" style="14"/>
    <col min="4609" max="4609" width="89.85546875" style="14" bestFit="1" customWidth="1"/>
    <col min="4610" max="4618" width="16" style="14" customWidth="1"/>
    <col min="4619" max="4864" width="9.140625" style="14"/>
    <col min="4865" max="4865" width="89.85546875" style="14" bestFit="1" customWidth="1"/>
    <col min="4866" max="4874" width="16" style="14" customWidth="1"/>
    <col min="4875" max="5120" width="9.140625" style="14"/>
    <col min="5121" max="5121" width="89.85546875" style="14" bestFit="1" customWidth="1"/>
    <col min="5122" max="5130" width="16" style="14" customWidth="1"/>
    <col min="5131" max="5376" width="9.140625" style="14"/>
    <col min="5377" max="5377" width="89.85546875" style="14" bestFit="1" customWidth="1"/>
    <col min="5378" max="5386" width="16" style="14" customWidth="1"/>
    <col min="5387" max="5632" width="9.140625" style="14"/>
    <col min="5633" max="5633" width="89.85546875" style="14" bestFit="1" customWidth="1"/>
    <col min="5634" max="5642" width="16" style="14" customWidth="1"/>
    <col min="5643" max="5888" width="9.140625" style="14"/>
    <col min="5889" max="5889" width="89.85546875" style="14" bestFit="1" customWidth="1"/>
    <col min="5890" max="5898" width="16" style="14" customWidth="1"/>
    <col min="5899" max="6144" width="9.140625" style="14"/>
    <col min="6145" max="6145" width="89.85546875" style="14" bestFit="1" customWidth="1"/>
    <col min="6146" max="6154" width="16" style="14" customWidth="1"/>
    <col min="6155" max="6400" width="9.140625" style="14"/>
    <col min="6401" max="6401" width="89.85546875" style="14" bestFit="1" customWidth="1"/>
    <col min="6402" max="6410" width="16" style="14" customWidth="1"/>
    <col min="6411" max="6656" width="9.140625" style="14"/>
    <col min="6657" max="6657" width="89.85546875" style="14" bestFit="1" customWidth="1"/>
    <col min="6658" max="6666" width="16" style="14" customWidth="1"/>
    <col min="6667" max="6912" width="9.140625" style="14"/>
    <col min="6913" max="6913" width="89.85546875" style="14" bestFit="1" customWidth="1"/>
    <col min="6914" max="6922" width="16" style="14" customWidth="1"/>
    <col min="6923" max="7168" width="9.140625" style="14"/>
    <col min="7169" max="7169" width="89.85546875" style="14" bestFit="1" customWidth="1"/>
    <col min="7170" max="7178" width="16" style="14" customWidth="1"/>
    <col min="7179" max="7424" width="9.140625" style="14"/>
    <col min="7425" max="7425" width="89.85546875" style="14" bestFit="1" customWidth="1"/>
    <col min="7426" max="7434" width="16" style="14" customWidth="1"/>
    <col min="7435" max="7680" width="9.140625" style="14"/>
    <col min="7681" max="7681" width="89.85546875" style="14" bestFit="1" customWidth="1"/>
    <col min="7682" max="7690" width="16" style="14" customWidth="1"/>
    <col min="7691" max="7936" width="9.140625" style="14"/>
    <col min="7937" max="7937" width="89.85546875" style="14" bestFit="1" customWidth="1"/>
    <col min="7938" max="7946" width="16" style="14" customWidth="1"/>
    <col min="7947" max="8192" width="9.140625" style="14"/>
    <col min="8193" max="8193" width="89.85546875" style="14" bestFit="1" customWidth="1"/>
    <col min="8194" max="8202" width="16" style="14" customWidth="1"/>
    <col min="8203" max="8448" width="9.140625" style="14"/>
    <col min="8449" max="8449" width="89.85546875" style="14" bestFit="1" customWidth="1"/>
    <col min="8450" max="8458" width="16" style="14" customWidth="1"/>
    <col min="8459" max="8704" width="9.140625" style="14"/>
    <col min="8705" max="8705" width="89.85546875" style="14" bestFit="1" customWidth="1"/>
    <col min="8706" max="8714" width="16" style="14" customWidth="1"/>
    <col min="8715" max="8960" width="9.140625" style="14"/>
    <col min="8961" max="8961" width="89.85546875" style="14" bestFit="1" customWidth="1"/>
    <col min="8962" max="8970" width="16" style="14" customWidth="1"/>
    <col min="8971" max="9216" width="9.140625" style="14"/>
    <col min="9217" max="9217" width="89.85546875" style="14" bestFit="1" customWidth="1"/>
    <col min="9218" max="9226" width="16" style="14" customWidth="1"/>
    <col min="9227" max="9472" width="9.140625" style="14"/>
    <col min="9473" max="9473" width="89.85546875" style="14" bestFit="1" customWidth="1"/>
    <col min="9474" max="9482" width="16" style="14" customWidth="1"/>
    <col min="9483" max="9728" width="9.140625" style="14"/>
    <col min="9729" max="9729" width="89.85546875" style="14" bestFit="1" customWidth="1"/>
    <col min="9730" max="9738" width="16" style="14" customWidth="1"/>
    <col min="9739" max="9984" width="9.140625" style="14"/>
    <col min="9985" max="9985" width="89.85546875" style="14" bestFit="1" customWidth="1"/>
    <col min="9986" max="9994" width="16" style="14" customWidth="1"/>
    <col min="9995" max="10240" width="9.140625" style="14"/>
    <col min="10241" max="10241" width="89.85546875" style="14" bestFit="1" customWidth="1"/>
    <col min="10242" max="10250" width="16" style="14" customWidth="1"/>
    <col min="10251" max="10496" width="9.140625" style="14"/>
    <col min="10497" max="10497" width="89.85546875" style="14" bestFit="1" customWidth="1"/>
    <col min="10498" max="10506" width="16" style="14" customWidth="1"/>
    <col min="10507" max="10752" width="9.140625" style="14"/>
    <col min="10753" max="10753" width="89.85546875" style="14" bestFit="1" customWidth="1"/>
    <col min="10754" max="10762" width="16" style="14" customWidth="1"/>
    <col min="10763" max="11008" width="9.140625" style="14"/>
    <col min="11009" max="11009" width="89.85546875" style="14" bestFit="1" customWidth="1"/>
    <col min="11010" max="11018" width="16" style="14" customWidth="1"/>
    <col min="11019" max="11264" width="9.140625" style="14"/>
    <col min="11265" max="11265" width="89.85546875" style="14" bestFit="1" customWidth="1"/>
    <col min="11266" max="11274" width="16" style="14" customWidth="1"/>
    <col min="11275" max="11520" width="9.140625" style="14"/>
    <col min="11521" max="11521" width="89.85546875" style="14" bestFit="1" customWidth="1"/>
    <col min="11522" max="11530" width="16" style="14" customWidth="1"/>
    <col min="11531" max="11776" width="9.140625" style="14"/>
    <col min="11777" max="11777" width="89.85546875" style="14" bestFit="1" customWidth="1"/>
    <col min="11778" max="11786" width="16" style="14" customWidth="1"/>
    <col min="11787" max="12032" width="9.140625" style="14"/>
    <col min="12033" max="12033" width="89.85546875" style="14" bestFit="1" customWidth="1"/>
    <col min="12034" max="12042" width="16" style="14" customWidth="1"/>
    <col min="12043" max="12288" width="9.140625" style="14"/>
    <col min="12289" max="12289" width="89.85546875" style="14" bestFit="1" customWidth="1"/>
    <col min="12290" max="12298" width="16" style="14" customWidth="1"/>
    <col min="12299" max="12544" width="9.140625" style="14"/>
    <col min="12545" max="12545" width="89.85546875" style="14" bestFit="1" customWidth="1"/>
    <col min="12546" max="12554" width="16" style="14" customWidth="1"/>
    <col min="12555" max="12800" width="9.140625" style="14"/>
    <col min="12801" max="12801" width="89.85546875" style="14" bestFit="1" customWidth="1"/>
    <col min="12802" max="12810" width="16" style="14" customWidth="1"/>
    <col min="12811" max="13056" width="9.140625" style="14"/>
    <col min="13057" max="13057" width="89.85546875" style="14" bestFit="1" customWidth="1"/>
    <col min="13058" max="13066" width="16" style="14" customWidth="1"/>
    <col min="13067" max="13312" width="9.140625" style="14"/>
    <col min="13313" max="13313" width="89.85546875" style="14" bestFit="1" customWidth="1"/>
    <col min="13314" max="13322" width="16" style="14" customWidth="1"/>
    <col min="13323" max="13568" width="9.140625" style="14"/>
    <col min="13569" max="13569" width="89.85546875" style="14" bestFit="1" customWidth="1"/>
    <col min="13570" max="13578" width="16" style="14" customWidth="1"/>
    <col min="13579" max="13824" width="9.140625" style="14"/>
    <col min="13825" max="13825" width="89.85546875" style="14" bestFit="1" customWidth="1"/>
    <col min="13826" max="13834" width="16" style="14" customWidth="1"/>
    <col min="13835" max="14080" width="9.140625" style="14"/>
    <col min="14081" max="14081" width="89.85546875" style="14" bestFit="1" customWidth="1"/>
    <col min="14082" max="14090" width="16" style="14" customWidth="1"/>
    <col min="14091" max="14336" width="9.140625" style="14"/>
    <col min="14337" max="14337" width="89.85546875" style="14" bestFit="1" customWidth="1"/>
    <col min="14338" max="14346" width="16" style="14" customWidth="1"/>
    <col min="14347" max="14592" width="9.140625" style="14"/>
    <col min="14593" max="14593" width="89.85546875" style="14" bestFit="1" customWidth="1"/>
    <col min="14594" max="14602" width="16" style="14" customWidth="1"/>
    <col min="14603" max="14848" width="9.140625" style="14"/>
    <col min="14849" max="14849" width="89.85546875" style="14" bestFit="1" customWidth="1"/>
    <col min="14850" max="14858" width="16" style="14" customWidth="1"/>
    <col min="14859" max="15104" width="9.140625" style="14"/>
    <col min="15105" max="15105" width="89.85546875" style="14" bestFit="1" customWidth="1"/>
    <col min="15106" max="15114" width="16" style="14" customWidth="1"/>
    <col min="15115" max="15360" width="9.140625" style="14"/>
    <col min="15361" max="15361" width="89.85546875" style="14" bestFit="1" customWidth="1"/>
    <col min="15362" max="15370" width="16" style="14" customWidth="1"/>
    <col min="15371" max="15616" width="9.140625" style="14"/>
    <col min="15617" max="15617" width="89.85546875" style="14" bestFit="1" customWidth="1"/>
    <col min="15618" max="15626" width="16" style="14" customWidth="1"/>
    <col min="15627" max="15872" width="9.140625" style="14"/>
    <col min="15873" max="15873" width="89.85546875" style="14" bestFit="1" customWidth="1"/>
    <col min="15874" max="15882" width="16" style="14" customWidth="1"/>
    <col min="15883" max="16128" width="9.140625" style="14"/>
    <col min="16129" max="16129" width="89.85546875" style="14" bestFit="1" customWidth="1"/>
    <col min="16130" max="16138" width="16" style="14" customWidth="1"/>
    <col min="16139" max="16384" width="9.140625" style="14"/>
  </cols>
  <sheetData>
    <row r="1" spans="1:11" ht="30" customHeight="1">
      <c r="A1" s="751" t="s">
        <v>962</v>
      </c>
      <c r="B1" s="751"/>
      <c r="C1" s="751"/>
      <c r="D1" s="751"/>
      <c r="E1" s="751"/>
      <c r="F1" s="751"/>
      <c r="G1" s="751"/>
      <c r="H1" s="751"/>
      <c r="I1" s="751"/>
      <c r="J1" s="751"/>
      <c r="K1" s="751"/>
    </row>
    <row r="2" spans="1:11" ht="15" customHeight="1">
      <c r="A2" s="752" t="s">
        <v>572</v>
      </c>
      <c r="B2" s="752"/>
      <c r="C2" s="752"/>
      <c r="D2" s="752"/>
      <c r="E2" s="752"/>
      <c r="F2" s="752"/>
      <c r="G2" s="752"/>
      <c r="H2" s="752"/>
      <c r="I2" s="752"/>
      <c r="J2" s="752"/>
      <c r="K2" s="752"/>
    </row>
    <row r="3" spans="1:11" ht="30" customHeight="1">
      <c r="A3" s="753" t="s">
        <v>512</v>
      </c>
      <c r="B3" s="753"/>
      <c r="C3" s="753"/>
      <c r="D3" s="753"/>
      <c r="E3" s="753"/>
      <c r="F3" s="753"/>
      <c r="G3" s="753"/>
      <c r="H3" s="753"/>
      <c r="I3" s="753"/>
      <c r="J3" s="753"/>
      <c r="K3" s="753"/>
    </row>
    <row r="4" spans="1:11" ht="3.75" customHeight="1" thickBot="1">
      <c r="K4" s="14"/>
    </row>
    <row r="5" spans="1:11" s="15" customFormat="1" ht="30" customHeight="1" thickTop="1" thickBot="1">
      <c r="A5" s="553"/>
      <c r="B5" s="392" t="s">
        <v>574</v>
      </c>
      <c r="C5" s="392" t="s">
        <v>575</v>
      </c>
      <c r="D5" s="392" t="s">
        <v>576</v>
      </c>
      <c r="E5" s="392" t="s">
        <v>577</v>
      </c>
      <c r="F5" s="392" t="s">
        <v>578</v>
      </c>
      <c r="G5" s="392" t="s">
        <v>579</v>
      </c>
      <c r="H5" s="392" t="s">
        <v>1268</v>
      </c>
      <c r="I5" s="392" t="s">
        <v>1501</v>
      </c>
      <c r="J5" s="392" t="s">
        <v>1359</v>
      </c>
      <c r="K5" s="392" t="s">
        <v>1502</v>
      </c>
    </row>
    <row r="6" spans="1:11" ht="15" customHeight="1" thickTop="1" thickBot="1">
      <c r="A6" s="394" t="s">
        <v>580</v>
      </c>
      <c r="B6" s="395">
        <v>6346780.98649</v>
      </c>
      <c r="C6" s="395">
        <v>6742531.6573100006</v>
      </c>
      <c r="D6" s="395">
        <v>7463390.9307899997</v>
      </c>
      <c r="E6" s="395">
        <v>8097442.2818599995</v>
      </c>
      <c r="F6" s="395">
        <v>8600157.797770001</v>
      </c>
      <c r="G6" s="395">
        <v>8634880.4145400003</v>
      </c>
      <c r="H6" s="395">
        <v>8819705.0921800006</v>
      </c>
      <c r="I6" s="395">
        <v>8940941.4599799998</v>
      </c>
      <c r="J6" s="395">
        <v>9465708.483860001</v>
      </c>
      <c r="K6" s="395">
        <v>9791670.0451599993</v>
      </c>
    </row>
    <row r="7" spans="1:11" s="16" customFormat="1" ht="15" customHeight="1" thickTop="1">
      <c r="A7" s="147" t="s">
        <v>162</v>
      </c>
      <c r="B7" s="114">
        <v>750530.69742999994</v>
      </c>
      <c r="C7" s="114">
        <v>778856.65601000004</v>
      </c>
      <c r="D7" s="114">
        <v>849076.53466</v>
      </c>
      <c r="E7" s="114">
        <v>863346.04076999996</v>
      </c>
      <c r="F7" s="114">
        <v>1085860.4016</v>
      </c>
      <c r="G7" s="114">
        <v>994148.4328200001</v>
      </c>
      <c r="H7" s="114">
        <v>923398.25358999998</v>
      </c>
      <c r="I7" s="114">
        <v>1004683.13125</v>
      </c>
      <c r="J7" s="114">
        <v>1027842.21364</v>
      </c>
      <c r="K7" s="114">
        <v>1015535.1300499999</v>
      </c>
    </row>
    <row r="8" spans="1:11" s="16" customFormat="1" ht="15" customHeight="1">
      <c r="A8" s="147" t="s">
        <v>171</v>
      </c>
      <c r="B8" s="114">
        <v>869450.23566000001</v>
      </c>
      <c r="C8" s="114">
        <v>988389.44837999996</v>
      </c>
      <c r="D8" s="114">
        <v>1048799.8753200001</v>
      </c>
      <c r="E8" s="114">
        <v>968267.01883000007</v>
      </c>
      <c r="F8" s="114">
        <v>802684.07961000002</v>
      </c>
      <c r="G8" s="114">
        <v>616261.01666999992</v>
      </c>
      <c r="H8" s="114">
        <v>572181.70239999995</v>
      </c>
      <c r="I8" s="114">
        <v>693234.51670000004</v>
      </c>
      <c r="J8" s="114">
        <v>724111.34905999992</v>
      </c>
      <c r="K8" s="114">
        <v>751407.59823999996</v>
      </c>
    </row>
    <row r="9" spans="1:11" s="16" customFormat="1" ht="15" customHeight="1">
      <c r="A9" s="147" t="s">
        <v>180</v>
      </c>
      <c r="B9" s="114">
        <v>4453567.6606099997</v>
      </c>
      <c r="C9" s="114">
        <v>4697583.0869899997</v>
      </c>
      <c r="D9" s="114">
        <v>5280072.1117099999</v>
      </c>
      <c r="E9" s="114">
        <v>5801649.3040899998</v>
      </c>
      <c r="F9" s="114">
        <v>6218344.7975600008</v>
      </c>
      <c r="G9" s="114">
        <v>6411317.9907099996</v>
      </c>
      <c r="H9" s="114">
        <v>6608542.7707799999</v>
      </c>
      <c r="I9" s="114">
        <v>6522517.7197399996</v>
      </c>
      <c r="J9" s="114">
        <v>6995371.3027799996</v>
      </c>
      <c r="K9" s="114">
        <v>7230176.4522500001</v>
      </c>
    </row>
    <row r="10" spans="1:11" s="16" customFormat="1" ht="15" customHeight="1">
      <c r="A10" s="148" t="s">
        <v>581</v>
      </c>
      <c r="B10" s="114">
        <v>4589945.4798400002</v>
      </c>
      <c r="C10" s="114">
        <v>4839511.4438500004</v>
      </c>
      <c r="D10" s="114">
        <v>5439687.8013999993</v>
      </c>
      <c r="E10" s="114">
        <v>5971091.7822399996</v>
      </c>
      <c r="F10" s="114">
        <v>6382419.5136899995</v>
      </c>
      <c r="G10" s="114">
        <v>6584271.8021400003</v>
      </c>
      <c r="H10" s="114">
        <v>6351438.1310299998</v>
      </c>
      <c r="I10" s="114">
        <v>6148887.4889899995</v>
      </c>
      <c r="J10" s="114">
        <v>6531950.9309799997</v>
      </c>
      <c r="K10" s="114">
        <v>6729251.19508</v>
      </c>
    </row>
    <row r="11" spans="1:11" s="16" customFormat="1" ht="15" customHeight="1">
      <c r="A11" s="148" t="s">
        <v>582</v>
      </c>
      <c r="B11" s="114">
        <v>4484628.2372500002</v>
      </c>
      <c r="C11" s="114">
        <v>4719942.1965699997</v>
      </c>
      <c r="D11" s="114">
        <v>5273702.9245299995</v>
      </c>
      <c r="E11" s="114">
        <v>5773500.9840600006</v>
      </c>
      <c r="F11" s="114">
        <v>6132043.5630000001</v>
      </c>
      <c r="G11" s="114">
        <v>6295073.0187400002</v>
      </c>
      <c r="H11" s="114">
        <v>6008049.9428500002</v>
      </c>
      <c r="I11" s="114">
        <v>5124032.9350899998</v>
      </c>
      <c r="J11" s="114">
        <v>4618358.3792599998</v>
      </c>
      <c r="K11" s="114">
        <v>4675136.4432100002</v>
      </c>
    </row>
    <row r="12" spans="1:11" s="16" customFormat="1" ht="15" customHeight="1">
      <c r="A12" s="148" t="s">
        <v>583</v>
      </c>
      <c r="B12" s="114">
        <v>105317.24259000001</v>
      </c>
      <c r="C12" s="114">
        <v>119569.24728</v>
      </c>
      <c r="D12" s="114">
        <v>165984.87687000001</v>
      </c>
      <c r="E12" s="114">
        <v>197590.79818000001</v>
      </c>
      <c r="F12" s="114">
        <v>250375.95069</v>
      </c>
      <c r="G12" s="114">
        <v>289198.78339999996</v>
      </c>
      <c r="H12" s="114">
        <v>343388.18818</v>
      </c>
      <c r="I12" s="114">
        <v>1024854.5538999999</v>
      </c>
      <c r="J12" s="114">
        <v>1913592.5517200001</v>
      </c>
      <c r="K12" s="114">
        <v>2054114.7518699998</v>
      </c>
    </row>
    <row r="13" spans="1:11" s="16" customFormat="1" ht="15" customHeight="1">
      <c r="A13" s="148" t="s">
        <v>584</v>
      </c>
      <c r="B13" s="114">
        <v>28520.864960000003</v>
      </c>
      <c r="C13" s="114">
        <v>25788.206249999999</v>
      </c>
      <c r="D13" s="114">
        <v>38478.044320000001</v>
      </c>
      <c r="E13" s="114">
        <v>49061.826869999997</v>
      </c>
      <c r="F13" s="114">
        <v>58189.964599999999</v>
      </c>
      <c r="G13" s="114">
        <v>64683.643299999996</v>
      </c>
      <c r="H13" s="114">
        <v>21124.274649999999</v>
      </c>
      <c r="I13" s="114">
        <v>35098.937530000003</v>
      </c>
      <c r="J13" s="114">
        <v>32410.119730000002</v>
      </c>
      <c r="K13" s="114">
        <v>56404.256460000004</v>
      </c>
    </row>
    <row r="14" spans="1:11" s="16" customFormat="1" ht="15" customHeight="1">
      <c r="A14" s="148" t="s">
        <v>585</v>
      </c>
      <c r="B14" s="114">
        <v>24186.194230000001</v>
      </c>
      <c r="C14" s="114">
        <v>22100.38782</v>
      </c>
      <c r="D14" s="114">
        <v>28902.98647</v>
      </c>
      <c r="E14" s="114">
        <v>35671.100610000001</v>
      </c>
      <c r="F14" s="114">
        <v>42710.330179999997</v>
      </c>
      <c r="G14" s="114">
        <v>49039.407090000001</v>
      </c>
      <c r="H14" s="114">
        <v>15469.651760000001</v>
      </c>
      <c r="I14" s="114">
        <v>24595.87471</v>
      </c>
      <c r="J14" s="114">
        <v>17278.79349</v>
      </c>
      <c r="K14" s="114">
        <v>23194.073120000001</v>
      </c>
    </row>
    <row r="15" spans="1:11" s="16" customFormat="1" ht="15" customHeight="1">
      <c r="A15" s="148" t="s">
        <v>586</v>
      </c>
      <c r="B15" s="114">
        <v>4334.6707300000007</v>
      </c>
      <c r="C15" s="114">
        <v>3687.8184300000003</v>
      </c>
      <c r="D15" s="114">
        <v>9575.0578499999992</v>
      </c>
      <c r="E15" s="114">
        <v>13390.726259999999</v>
      </c>
      <c r="F15" s="114">
        <v>15479.63442</v>
      </c>
      <c r="G15" s="114">
        <v>15644.236210000001</v>
      </c>
      <c r="H15" s="114">
        <v>5654.6228899999996</v>
      </c>
      <c r="I15" s="114">
        <v>10503.062820000001</v>
      </c>
      <c r="J15" s="114">
        <v>15131.32624</v>
      </c>
      <c r="K15" s="114">
        <v>33210.183340000003</v>
      </c>
    </row>
    <row r="16" spans="1:11" s="16" customFormat="1" ht="15" customHeight="1">
      <c r="A16" s="148" t="s">
        <v>587</v>
      </c>
      <c r="B16" s="114">
        <v>57004.357790000002</v>
      </c>
      <c r="C16" s="114">
        <v>67303.963199999998</v>
      </c>
      <c r="D16" s="114">
        <v>82506.288610000003</v>
      </c>
      <c r="E16" s="114">
        <v>102422.6743</v>
      </c>
      <c r="F16" s="114">
        <v>119352.26256</v>
      </c>
      <c r="G16" s="114">
        <v>160835.57756000001</v>
      </c>
      <c r="H16" s="114">
        <v>156915.12161999999</v>
      </c>
      <c r="I16" s="114">
        <v>151202.32387999998</v>
      </c>
      <c r="J16" s="114">
        <v>133323.87591</v>
      </c>
      <c r="K16" s="114">
        <v>151912.81131999998</v>
      </c>
    </row>
    <row r="17" spans="1:11" s="16" customFormat="1" ht="15" customHeight="1">
      <c r="A17" s="148" t="s">
        <v>588</v>
      </c>
      <c r="B17" s="114">
        <v>48108.372900000002</v>
      </c>
      <c r="C17" s="114">
        <v>53984.914270000001</v>
      </c>
      <c r="D17" s="114">
        <v>69363.83851999999</v>
      </c>
      <c r="E17" s="114">
        <v>80913.611739999993</v>
      </c>
      <c r="F17" s="114">
        <v>85742.610509999999</v>
      </c>
      <c r="G17" s="114">
        <v>114268.38924999999</v>
      </c>
      <c r="H17" s="114">
        <v>117366.27035999999</v>
      </c>
      <c r="I17" s="114">
        <v>115813.7947</v>
      </c>
      <c r="J17" s="114">
        <v>100155.24487000001</v>
      </c>
      <c r="K17" s="114">
        <v>102724.44056</v>
      </c>
    </row>
    <row r="18" spans="1:11" s="16" customFormat="1" ht="15" customHeight="1">
      <c r="A18" s="148" t="s">
        <v>589</v>
      </c>
      <c r="B18" s="114">
        <v>8895.9848899999997</v>
      </c>
      <c r="C18" s="114">
        <v>13319.048929999999</v>
      </c>
      <c r="D18" s="114">
        <v>13142.45009</v>
      </c>
      <c r="E18" s="114">
        <v>21509.062559999998</v>
      </c>
      <c r="F18" s="114">
        <v>33609.652049999997</v>
      </c>
      <c r="G18" s="114">
        <v>46567.188310000005</v>
      </c>
      <c r="H18" s="114">
        <v>39548.851259999996</v>
      </c>
      <c r="I18" s="114">
        <v>35388.529179999998</v>
      </c>
      <c r="J18" s="114">
        <v>33168.63104</v>
      </c>
      <c r="K18" s="114">
        <v>49188.370759999998</v>
      </c>
    </row>
    <row r="19" spans="1:11" s="16" customFormat="1" ht="15" customHeight="1">
      <c r="A19" s="148" t="s">
        <v>193</v>
      </c>
      <c r="B19" s="114">
        <v>39182.464650000002</v>
      </c>
      <c r="C19" s="114">
        <v>41313.004780000003</v>
      </c>
      <c r="D19" s="114">
        <v>50557.009180000001</v>
      </c>
      <c r="E19" s="114">
        <v>57133.997229999994</v>
      </c>
      <c r="F19" s="114">
        <v>62895.826670000002</v>
      </c>
      <c r="G19" s="114">
        <v>67141.631569999998</v>
      </c>
      <c r="H19" s="114">
        <v>578569.43801000004</v>
      </c>
      <c r="I19" s="114">
        <v>687221.59213999996</v>
      </c>
      <c r="J19" s="114">
        <v>802623.20799999998</v>
      </c>
      <c r="K19" s="114">
        <v>812621.03105999995</v>
      </c>
    </row>
    <row r="20" spans="1:11" s="16" customFormat="1" ht="15" customHeight="1">
      <c r="A20" s="148" t="s">
        <v>590</v>
      </c>
      <c r="B20" s="114">
        <v>-261085.50662999999</v>
      </c>
      <c r="C20" s="114">
        <v>-276333.53108999995</v>
      </c>
      <c r="D20" s="114">
        <v>-331157.0318</v>
      </c>
      <c r="E20" s="114">
        <v>-378060.97655000002</v>
      </c>
      <c r="F20" s="114">
        <v>-404512.76996000001</v>
      </c>
      <c r="G20" s="114">
        <v>-465614.66386000003</v>
      </c>
      <c r="H20" s="114">
        <v>-499504.19452999998</v>
      </c>
      <c r="I20" s="114">
        <v>-499892.62280000001</v>
      </c>
      <c r="J20" s="114">
        <v>-504936.83184</v>
      </c>
      <c r="K20" s="114">
        <v>-520012.84166999999</v>
      </c>
    </row>
    <row r="21" spans="1:11" s="16" customFormat="1" ht="15" customHeight="1">
      <c r="A21" s="147" t="s">
        <v>206</v>
      </c>
      <c r="B21" s="114">
        <v>30860.168089999999</v>
      </c>
      <c r="C21" s="114">
        <v>32951.839789999998</v>
      </c>
      <c r="D21" s="114">
        <v>48327.026310000001</v>
      </c>
      <c r="E21" s="114">
        <v>43401.871180000002</v>
      </c>
      <c r="F21" s="114">
        <v>44714.962090000001</v>
      </c>
      <c r="G21" s="114">
        <v>53735.872719999999</v>
      </c>
      <c r="H21" s="114">
        <v>81259.851750000002</v>
      </c>
      <c r="I21" s="114">
        <v>76808.425870000006</v>
      </c>
      <c r="J21" s="114">
        <v>78260.084989999988</v>
      </c>
      <c r="K21" s="114">
        <v>83012.87732</v>
      </c>
    </row>
    <row r="22" spans="1:11" s="16" customFormat="1" ht="15" customHeight="1">
      <c r="A22" s="147" t="s">
        <v>212</v>
      </c>
      <c r="B22" s="114">
        <v>1050.26828</v>
      </c>
      <c r="C22" s="114">
        <v>456.70222999999999</v>
      </c>
      <c r="D22" s="114">
        <v>2465.6646900000001</v>
      </c>
      <c r="E22" s="114">
        <v>3333.7183300000002</v>
      </c>
      <c r="F22" s="114">
        <v>6846.8100899999999</v>
      </c>
      <c r="G22" s="114">
        <v>8918.9692599999998</v>
      </c>
      <c r="H22" s="114">
        <v>9044.178890000001</v>
      </c>
      <c r="I22" s="114">
        <v>8557.6208399999996</v>
      </c>
      <c r="J22" s="114">
        <v>7792.3845899999997</v>
      </c>
      <c r="K22" s="114">
        <v>7795.4269800000002</v>
      </c>
    </row>
    <row r="23" spans="1:11" s="16" customFormat="1" ht="15" customHeight="1">
      <c r="A23" s="147" t="s">
        <v>591</v>
      </c>
      <c r="B23" s="114">
        <v>26891.61289</v>
      </c>
      <c r="C23" s="114">
        <v>21058.730379999997</v>
      </c>
      <c r="D23" s="114">
        <v>24778.40912</v>
      </c>
      <c r="E23" s="114">
        <v>196379.05617</v>
      </c>
      <c r="F23" s="114">
        <v>218531.77412000002</v>
      </c>
      <c r="G23" s="114">
        <v>329946.79598</v>
      </c>
      <c r="H23" s="114">
        <v>411312.77299000003</v>
      </c>
      <c r="I23" s="114">
        <v>429626.12776</v>
      </c>
      <c r="J23" s="114">
        <v>420657.94524999999</v>
      </c>
      <c r="K23" s="114">
        <v>489945.63088999997</v>
      </c>
    </row>
    <row r="24" spans="1:11" s="16" customFormat="1" ht="15" customHeight="1">
      <c r="A24" s="147" t="s">
        <v>223</v>
      </c>
      <c r="B24" s="114">
        <v>180667.23075999998</v>
      </c>
      <c r="C24" s="114">
        <v>177689.79877000002</v>
      </c>
      <c r="D24" s="114">
        <v>189126.60128999999</v>
      </c>
      <c r="E24" s="114">
        <v>200098.06341</v>
      </c>
      <c r="F24" s="114">
        <v>201846.01078000001</v>
      </c>
      <c r="G24" s="114">
        <v>201058.03750000001</v>
      </c>
      <c r="H24" s="114">
        <v>193542.37025000001</v>
      </c>
      <c r="I24" s="114">
        <v>188304.57966999998</v>
      </c>
      <c r="J24" s="114">
        <v>191368.78878</v>
      </c>
      <c r="K24" s="114">
        <v>192662.66785</v>
      </c>
    </row>
    <row r="25" spans="1:11" s="16" customFormat="1" ht="15" customHeight="1">
      <c r="A25" s="147" t="s">
        <v>592</v>
      </c>
      <c r="B25" s="114">
        <v>33763.11277</v>
      </c>
      <c r="C25" s="114">
        <v>45545.394759999996</v>
      </c>
      <c r="D25" s="114">
        <v>20744.707690000003</v>
      </c>
      <c r="E25" s="114">
        <v>20967.209079999997</v>
      </c>
      <c r="F25" s="114">
        <v>21328.961920000002</v>
      </c>
      <c r="G25" s="114">
        <v>19493.298879999998</v>
      </c>
      <c r="H25" s="114">
        <v>20423.19153</v>
      </c>
      <c r="I25" s="114">
        <v>17209.33815</v>
      </c>
      <c r="J25" s="114">
        <v>20304.414769999999</v>
      </c>
      <c r="K25" s="114">
        <v>21134.261579999999</v>
      </c>
    </row>
    <row r="26" spans="1:11" s="17" customFormat="1" ht="15" customHeight="1" thickBot="1">
      <c r="A26" s="147" t="s">
        <v>239</v>
      </c>
      <c r="B26" s="114">
        <v>0</v>
      </c>
      <c r="C26" s="114">
        <v>0</v>
      </c>
      <c r="D26" s="114">
        <v>0</v>
      </c>
      <c r="E26" s="114">
        <v>0</v>
      </c>
      <c r="F26" s="114">
        <v>0</v>
      </c>
      <c r="G26" s="114">
        <v>0</v>
      </c>
      <c r="H26" s="114">
        <v>0</v>
      </c>
      <c r="I26" s="114">
        <v>0</v>
      </c>
      <c r="J26" s="114">
        <v>0</v>
      </c>
      <c r="K26" s="114">
        <v>0</v>
      </c>
    </row>
    <row r="27" spans="1:11" ht="15" customHeight="1" thickTop="1" thickBot="1">
      <c r="A27" s="394" t="s">
        <v>593</v>
      </c>
      <c r="B27" s="395">
        <v>5528361.2653100006</v>
      </c>
      <c r="C27" s="395">
        <v>5882492.1751999995</v>
      </c>
      <c r="D27" s="395">
        <v>6507362.8375699995</v>
      </c>
      <c r="E27" s="395">
        <v>7056459.9472399997</v>
      </c>
      <c r="F27" s="395">
        <v>7507910.4816899998</v>
      </c>
      <c r="G27" s="395">
        <v>7492852.3054200001</v>
      </c>
      <c r="H27" s="395">
        <v>7611010.91395</v>
      </c>
      <c r="I27" s="395">
        <v>7730926.9130899999</v>
      </c>
      <c r="J27" s="395">
        <v>8179804.9918800006</v>
      </c>
      <c r="K27" s="395">
        <v>8476064.8133799993</v>
      </c>
    </row>
    <row r="28" spans="1:11" s="16" customFormat="1" ht="15" customHeight="1" thickTop="1">
      <c r="A28" s="147" t="s">
        <v>594</v>
      </c>
      <c r="B28" s="114">
        <v>4883380.5992900003</v>
      </c>
      <c r="C28" s="114">
        <v>5224672.61723</v>
      </c>
      <c r="D28" s="114">
        <v>5759462.8663800005</v>
      </c>
      <c r="E28" s="114">
        <v>6163559.0259999996</v>
      </c>
      <c r="F28" s="114">
        <v>6454191.63112</v>
      </c>
      <c r="G28" s="114">
        <v>6289660.2405099999</v>
      </c>
      <c r="H28" s="114">
        <v>6254373.60207</v>
      </c>
      <c r="I28" s="114">
        <v>6441771.1513799997</v>
      </c>
      <c r="J28" s="114">
        <v>6757382.0621800004</v>
      </c>
      <c r="K28" s="114">
        <v>7060844.4678999996</v>
      </c>
    </row>
    <row r="29" spans="1:11" s="16" customFormat="1" ht="15" customHeight="1">
      <c r="A29" s="148" t="s">
        <v>595</v>
      </c>
      <c r="B29" s="114">
        <v>2646.9847</v>
      </c>
      <c r="C29" s="114">
        <v>4247.7262899999996</v>
      </c>
      <c r="D29" s="114">
        <v>9448.6178099999997</v>
      </c>
      <c r="E29" s="114">
        <v>5238.9225700000006</v>
      </c>
      <c r="F29" s="114">
        <v>5449.0407699999996</v>
      </c>
      <c r="G29" s="114">
        <v>6545.0367800000004</v>
      </c>
      <c r="H29" s="114">
        <v>8434.1232100000016</v>
      </c>
      <c r="I29" s="114">
        <v>5414.5920900000001</v>
      </c>
      <c r="J29" s="114">
        <v>4231.4000599999999</v>
      </c>
      <c r="K29" s="114">
        <v>6317.8487999999998</v>
      </c>
    </row>
    <row r="30" spans="1:11" s="16" customFormat="1" ht="15" customHeight="1">
      <c r="A30" s="148" t="s">
        <v>596</v>
      </c>
      <c r="B30" s="114">
        <v>2000669.5300999999</v>
      </c>
      <c r="C30" s="114">
        <v>2033489.1775</v>
      </c>
      <c r="D30" s="114">
        <v>2042260.4625799998</v>
      </c>
      <c r="E30" s="114">
        <v>2203581.90472</v>
      </c>
      <c r="F30" s="114">
        <v>2313745.6927199997</v>
      </c>
      <c r="G30" s="114">
        <v>2174227.1072900002</v>
      </c>
      <c r="H30" s="114">
        <v>2084205.28599</v>
      </c>
      <c r="I30" s="114">
        <v>2096909.54596</v>
      </c>
      <c r="J30" s="114">
        <v>2225780.9408800001</v>
      </c>
      <c r="K30" s="114">
        <v>2161987.3426199998</v>
      </c>
    </row>
    <row r="31" spans="1:11" s="16" customFormat="1" ht="15" customHeight="1">
      <c r="A31" s="148" t="s">
        <v>597</v>
      </c>
      <c r="B31" s="114">
        <v>2298563.4105000002</v>
      </c>
      <c r="C31" s="114">
        <v>2367328.89904</v>
      </c>
      <c r="D31" s="114">
        <v>2673235.09418</v>
      </c>
      <c r="E31" s="114">
        <v>2952762.4016199997</v>
      </c>
      <c r="F31" s="114">
        <v>3206802.6031799996</v>
      </c>
      <c r="G31" s="114">
        <v>3250495.8386300001</v>
      </c>
      <c r="H31" s="114">
        <v>3330377.2463099998</v>
      </c>
      <c r="I31" s="114">
        <v>3481783.7950800001</v>
      </c>
      <c r="J31" s="114">
        <v>3630534.9464400001</v>
      </c>
      <c r="K31" s="114">
        <v>3930686.5504399999</v>
      </c>
    </row>
    <row r="32" spans="1:11" s="16" customFormat="1" ht="15" customHeight="1">
      <c r="A32" s="148" t="s">
        <v>598</v>
      </c>
      <c r="B32" s="114">
        <v>177149.40874000001</v>
      </c>
      <c r="C32" s="114">
        <v>178282.16821</v>
      </c>
      <c r="D32" s="114">
        <v>246087.24721999999</v>
      </c>
      <c r="E32" s="114">
        <v>249594.43935</v>
      </c>
      <c r="F32" s="114">
        <v>241891.65102000002</v>
      </c>
      <c r="G32" s="114">
        <v>241414.73177000001</v>
      </c>
      <c r="H32" s="114">
        <v>223957.72047999999</v>
      </c>
      <c r="I32" s="114">
        <v>230886.21619000001</v>
      </c>
      <c r="J32" s="114">
        <v>277311.11907999997</v>
      </c>
      <c r="K32" s="114">
        <v>251494.43536999999</v>
      </c>
    </row>
    <row r="33" spans="1:11" s="16" customFormat="1" ht="15" customHeight="1">
      <c r="A33" s="148" t="s">
        <v>599</v>
      </c>
      <c r="B33" s="114">
        <v>343317.95686999999</v>
      </c>
      <c r="C33" s="114">
        <v>572398.31961000001</v>
      </c>
      <c r="D33" s="114">
        <v>705442.62714</v>
      </c>
      <c r="E33" s="114">
        <v>657157.83044000005</v>
      </c>
      <c r="F33" s="114">
        <v>583922.11165999994</v>
      </c>
      <c r="G33" s="114">
        <v>523896.18082999997</v>
      </c>
      <c r="H33" s="114">
        <v>512059.32198000001</v>
      </c>
      <c r="I33" s="114">
        <v>528945.67976999993</v>
      </c>
      <c r="J33" s="114">
        <v>515371.50229000003</v>
      </c>
      <c r="K33" s="114">
        <v>601542.70920000004</v>
      </c>
    </row>
    <row r="34" spans="1:11" s="16" customFormat="1" ht="15" customHeight="1">
      <c r="A34" s="148" t="s">
        <v>600</v>
      </c>
      <c r="B34" s="114">
        <v>61033.308380000002</v>
      </c>
      <c r="C34" s="114">
        <v>68926.326579999994</v>
      </c>
      <c r="D34" s="114">
        <v>82988.817450000002</v>
      </c>
      <c r="E34" s="114">
        <v>95223.527300000002</v>
      </c>
      <c r="F34" s="114">
        <v>102380.53177</v>
      </c>
      <c r="G34" s="114">
        <v>93081.345209999999</v>
      </c>
      <c r="H34" s="114">
        <v>95339.9041</v>
      </c>
      <c r="I34" s="114">
        <v>97831.322290000011</v>
      </c>
      <c r="J34" s="114">
        <v>104152.15343000001</v>
      </c>
      <c r="K34" s="114">
        <v>108815.58147</v>
      </c>
    </row>
    <row r="35" spans="1:11" s="16" customFormat="1" ht="15" customHeight="1">
      <c r="A35" s="147" t="s">
        <v>601</v>
      </c>
      <c r="B35" s="114">
        <v>136.08073000000002</v>
      </c>
      <c r="C35" s="114">
        <v>129.12429</v>
      </c>
      <c r="D35" s="114">
        <v>425.98725000000002</v>
      </c>
      <c r="E35" s="114">
        <v>248.84399999999999</v>
      </c>
      <c r="F35" s="114">
        <v>754.34410000000003</v>
      </c>
      <c r="G35" s="114">
        <v>776.28143</v>
      </c>
      <c r="H35" s="114">
        <v>688.73364000000004</v>
      </c>
      <c r="I35" s="114">
        <v>205.07002</v>
      </c>
      <c r="J35" s="114">
        <v>539.25990999999999</v>
      </c>
      <c r="K35" s="114">
        <v>347.12996000000004</v>
      </c>
    </row>
    <row r="36" spans="1:11" s="16" customFormat="1" ht="15" customHeight="1">
      <c r="A36" s="147" t="s">
        <v>602</v>
      </c>
      <c r="B36" s="114">
        <v>352017.38552999997</v>
      </c>
      <c r="C36" s="114">
        <v>371357.30971</v>
      </c>
      <c r="D36" s="114">
        <v>389243.85083999997</v>
      </c>
      <c r="E36" s="114">
        <v>506007.52360000001</v>
      </c>
      <c r="F36" s="114">
        <v>569328.40872000006</v>
      </c>
      <c r="G36" s="114">
        <v>622842.92712000001</v>
      </c>
      <c r="H36" s="114">
        <v>724545.49872000003</v>
      </c>
      <c r="I36" s="114">
        <v>682806.57445000007</v>
      </c>
      <c r="J36" s="114">
        <v>759436.98622000008</v>
      </c>
      <c r="K36" s="114">
        <v>774116.9487999999</v>
      </c>
    </row>
    <row r="37" spans="1:11" s="16" customFormat="1" ht="15" customHeight="1">
      <c r="A37" s="147" t="s">
        <v>603</v>
      </c>
      <c r="B37" s="114">
        <v>172857.29358000003</v>
      </c>
      <c r="C37" s="114">
        <v>166007.93231999999</v>
      </c>
      <c r="D37" s="114">
        <v>190998.27522000001</v>
      </c>
      <c r="E37" s="114">
        <v>194108.70028999998</v>
      </c>
      <c r="F37" s="114">
        <v>297065.84743999998</v>
      </c>
      <c r="G37" s="114">
        <v>311735.26517999999</v>
      </c>
      <c r="H37" s="114">
        <v>345555.76274000003</v>
      </c>
      <c r="I37" s="114">
        <v>310991.06285000005</v>
      </c>
      <c r="J37" s="114">
        <v>315174.25472000003</v>
      </c>
      <c r="K37" s="114">
        <v>286914.23063000001</v>
      </c>
    </row>
    <row r="38" spans="1:11" s="16" customFormat="1" ht="15" customHeight="1">
      <c r="A38" s="147" t="s">
        <v>277</v>
      </c>
      <c r="B38" s="114">
        <v>118801.62046999999</v>
      </c>
      <c r="C38" s="114">
        <v>119156.90594</v>
      </c>
      <c r="D38" s="114">
        <v>128161.89262</v>
      </c>
      <c r="E38" s="114">
        <v>146658.45231999998</v>
      </c>
      <c r="F38" s="114">
        <v>155902.65747000001</v>
      </c>
      <c r="G38" s="114">
        <v>173502.34091999999</v>
      </c>
      <c r="H38" s="114">
        <v>190602.41011000003</v>
      </c>
      <c r="I38" s="114">
        <v>199712.69329</v>
      </c>
      <c r="J38" s="114">
        <v>204622.02218</v>
      </c>
      <c r="K38" s="114">
        <v>211510.15270999999</v>
      </c>
    </row>
    <row r="39" spans="1:11" s="16" customFormat="1" ht="15" customHeight="1">
      <c r="A39" s="147" t="s">
        <v>283</v>
      </c>
      <c r="B39" s="114">
        <v>0</v>
      </c>
      <c r="C39" s="114">
        <v>0</v>
      </c>
      <c r="D39" s="114">
        <v>37382.519420000004</v>
      </c>
      <c r="E39" s="114">
        <v>43867.250509999998</v>
      </c>
      <c r="F39" s="114">
        <v>28007.488890000001</v>
      </c>
      <c r="G39" s="114">
        <v>86561.83167</v>
      </c>
      <c r="H39" s="114">
        <v>88543.125</v>
      </c>
      <c r="I39" s="114">
        <v>90883.891669999997</v>
      </c>
      <c r="J39" s="114">
        <v>136648.69555999999</v>
      </c>
      <c r="K39" s="114">
        <v>138814.34956</v>
      </c>
    </row>
    <row r="40" spans="1:11" s="16" customFormat="1" ht="15" customHeight="1">
      <c r="A40" s="147" t="s">
        <v>604</v>
      </c>
      <c r="B40" s="114">
        <v>1168.2857099999999</v>
      </c>
      <c r="C40" s="114">
        <v>1168.2857099999999</v>
      </c>
      <c r="D40" s="114">
        <v>1687.4458400000001</v>
      </c>
      <c r="E40" s="114">
        <v>2010.1505199999999</v>
      </c>
      <c r="F40" s="114">
        <v>1751.98676</v>
      </c>
      <c r="G40" s="114">
        <v>1687.4458400000001</v>
      </c>
      <c r="H40" s="114">
        <v>1573.5303899999999</v>
      </c>
      <c r="I40" s="114">
        <v>1391.26567</v>
      </c>
      <c r="J40" s="114">
        <v>1788.5173799999998</v>
      </c>
      <c r="K40" s="114">
        <v>1788.5173799999998</v>
      </c>
    </row>
    <row r="41" spans="1:11" s="17" customFormat="1" ht="15" customHeight="1" thickBot="1">
      <c r="A41" s="147" t="s">
        <v>455</v>
      </c>
      <c r="B41" s="114">
        <v>0</v>
      </c>
      <c r="C41" s="114">
        <v>0</v>
      </c>
      <c r="D41" s="114">
        <v>0</v>
      </c>
      <c r="E41" s="114">
        <v>0</v>
      </c>
      <c r="F41" s="114">
        <v>908.11718999999994</v>
      </c>
      <c r="G41" s="114">
        <v>6085.9727499999999</v>
      </c>
      <c r="H41" s="114">
        <v>5128.2512800000004</v>
      </c>
      <c r="I41" s="114">
        <v>3165.2037599999999</v>
      </c>
      <c r="J41" s="114">
        <v>4213.1937300000009</v>
      </c>
      <c r="K41" s="114">
        <v>1729.0164399999999</v>
      </c>
    </row>
    <row r="42" spans="1:11" ht="15" customHeight="1" thickTop="1" thickBot="1">
      <c r="A42" s="394" t="s">
        <v>605</v>
      </c>
      <c r="B42" s="395">
        <v>818419.72236999997</v>
      </c>
      <c r="C42" s="395">
        <v>860039.48338999995</v>
      </c>
      <c r="D42" s="395">
        <v>956028.09341999993</v>
      </c>
      <c r="E42" s="395">
        <v>1040982.33502</v>
      </c>
      <c r="F42" s="395">
        <v>1092247.3163399999</v>
      </c>
      <c r="G42" s="395">
        <v>1142028.10932</v>
      </c>
      <c r="H42" s="395">
        <v>1208694.1784300001</v>
      </c>
      <c r="I42" s="395">
        <v>1210014.5471300001</v>
      </c>
      <c r="J42" s="395">
        <v>1285903.4921800001</v>
      </c>
      <c r="K42" s="395">
        <v>1315605.2314899999</v>
      </c>
    </row>
    <row r="43" spans="1:11" s="16" customFormat="1" ht="15" customHeight="1" thickTop="1">
      <c r="A43" s="147" t="s">
        <v>298</v>
      </c>
      <c r="B43" s="114">
        <v>275509.46491000004</v>
      </c>
      <c r="C43" s="114">
        <v>292139.92518999998</v>
      </c>
      <c r="D43" s="114">
        <v>337232.19748999999</v>
      </c>
      <c r="E43" s="114">
        <v>375403.06383999996</v>
      </c>
      <c r="F43" s="114">
        <v>402617.37533000001</v>
      </c>
      <c r="G43" s="114">
        <v>417461.24633999995</v>
      </c>
      <c r="H43" s="114">
        <v>432650.43563000002</v>
      </c>
      <c r="I43" s="114">
        <v>438972.41891000001</v>
      </c>
      <c r="J43" s="114">
        <v>469722.50293999998</v>
      </c>
      <c r="K43" s="114">
        <v>484708.72181999998</v>
      </c>
    </row>
    <row r="44" spans="1:11" s="16" customFormat="1" ht="15" customHeight="1">
      <c r="A44" s="147" t="s">
        <v>302</v>
      </c>
      <c r="B44" s="114">
        <v>19085.297859999999</v>
      </c>
      <c r="C44" s="114">
        <v>18304.091499999999</v>
      </c>
      <c r="D44" s="114">
        <v>19095.46472</v>
      </c>
      <c r="E44" s="114">
        <v>19476.404399999999</v>
      </c>
      <c r="F44" s="114">
        <v>19531.35122</v>
      </c>
      <c r="G44" s="114">
        <v>19718.32907</v>
      </c>
      <c r="H44" s="114">
        <v>19899.28542</v>
      </c>
      <c r="I44" s="114">
        <v>19945.437289999998</v>
      </c>
      <c r="J44" s="114">
        <v>20029.476300000002</v>
      </c>
      <c r="K44" s="114">
        <v>20061.527140000002</v>
      </c>
    </row>
    <row r="45" spans="1:11" s="16" customFormat="1" ht="15" customHeight="1">
      <c r="A45" s="147" t="s">
        <v>306</v>
      </c>
      <c r="B45" s="114">
        <v>0</v>
      </c>
      <c r="C45" s="114">
        <v>0</v>
      </c>
      <c r="D45" s="114">
        <v>0</v>
      </c>
      <c r="E45" s="114">
        <v>0</v>
      </c>
      <c r="F45" s="114">
        <v>0</v>
      </c>
      <c r="G45" s="114">
        <v>0</v>
      </c>
      <c r="H45" s="114">
        <v>0</v>
      </c>
      <c r="I45" s="114">
        <v>0</v>
      </c>
      <c r="J45" s="114">
        <v>0</v>
      </c>
      <c r="K45" s="114">
        <v>0</v>
      </c>
    </row>
    <row r="46" spans="1:11" s="16" customFormat="1" ht="15" customHeight="1">
      <c r="A46" s="147" t="s">
        <v>606</v>
      </c>
      <c r="B46" s="114">
        <v>490776.23796</v>
      </c>
      <c r="C46" s="114">
        <v>514830.82739999995</v>
      </c>
      <c r="D46" s="114">
        <v>562546.90380999993</v>
      </c>
      <c r="E46" s="114">
        <v>607098.69238999998</v>
      </c>
      <c r="F46" s="114">
        <v>633557.91483000002</v>
      </c>
      <c r="G46" s="114">
        <v>664878.67674000002</v>
      </c>
      <c r="H46" s="114">
        <v>698233.17803999991</v>
      </c>
      <c r="I46" s="114">
        <v>735472.71871000004</v>
      </c>
      <c r="J46" s="114">
        <v>765224.19415</v>
      </c>
      <c r="K46" s="114">
        <v>798985.47454999993</v>
      </c>
    </row>
    <row r="47" spans="1:11" s="16" customFormat="1" ht="15" customHeight="1">
      <c r="A47" s="147" t="s">
        <v>312</v>
      </c>
      <c r="B47" s="114">
        <v>33048.721640000003</v>
      </c>
      <c r="C47" s="114">
        <v>34764.639299999995</v>
      </c>
      <c r="D47" s="114">
        <v>37153.527399999999</v>
      </c>
      <c r="E47" s="114">
        <v>39004.17439</v>
      </c>
      <c r="F47" s="114">
        <v>36540.674960000004</v>
      </c>
      <c r="G47" s="114">
        <v>39969.857170000003</v>
      </c>
      <c r="H47" s="114">
        <v>57911.279340000001</v>
      </c>
      <c r="I47" s="114">
        <v>15623.972220000001</v>
      </c>
      <c r="J47" s="114">
        <v>30927.318789999998</v>
      </c>
      <c r="K47" s="114">
        <v>11849.50798</v>
      </c>
    </row>
    <row r="48" spans="1:11" s="16" customFormat="1" ht="15" customHeight="1">
      <c r="A48" s="148" t="s">
        <v>607</v>
      </c>
      <c r="B48" s="114">
        <v>-296.97107</v>
      </c>
      <c r="C48" s="114">
        <v>-135.09914999999998</v>
      </c>
      <c r="D48" s="114">
        <v>-12.739610000000001</v>
      </c>
      <c r="E48" s="114">
        <v>-1241.3931699999998</v>
      </c>
      <c r="F48" s="114">
        <v>108.68007</v>
      </c>
      <c r="G48" s="114">
        <v>-1804.7117700000001</v>
      </c>
      <c r="H48" s="114">
        <v>19046.182929999999</v>
      </c>
      <c r="I48" s="114">
        <v>2425.5538500000002</v>
      </c>
      <c r="J48" s="114">
        <v>-1278.2898799999998</v>
      </c>
      <c r="K48" s="114">
        <v>-905.92381999999998</v>
      </c>
    </row>
    <row r="49" spans="1:11" s="17" customFormat="1" ht="15" customHeight="1" thickBot="1">
      <c r="A49" s="148" t="s">
        <v>608</v>
      </c>
      <c r="B49" s="114">
        <v>33345.692710000003</v>
      </c>
      <c r="C49" s="114">
        <v>34899.738450000004</v>
      </c>
      <c r="D49" s="114">
        <v>37166.267009999996</v>
      </c>
      <c r="E49" s="114">
        <v>40245.567560000003</v>
      </c>
      <c r="F49" s="114">
        <v>36431.994890000002</v>
      </c>
      <c r="G49" s="114">
        <v>41774.568939999997</v>
      </c>
      <c r="H49" s="114">
        <v>38865.096409999998</v>
      </c>
      <c r="I49" s="114">
        <v>13198.418369999999</v>
      </c>
      <c r="J49" s="114">
        <v>32205.608670000001</v>
      </c>
      <c r="K49" s="114">
        <v>12755.4318</v>
      </c>
    </row>
    <row r="50" spans="1:11" ht="15" customHeight="1" thickTop="1" thickBot="1">
      <c r="A50" s="394" t="s">
        <v>609</v>
      </c>
      <c r="B50" s="395">
        <v>6346780.9876800003</v>
      </c>
      <c r="C50" s="395">
        <v>6742531.6585900001</v>
      </c>
      <c r="D50" s="395">
        <v>7463390.9309899993</v>
      </c>
      <c r="E50" s="395">
        <v>8097442.2822599998</v>
      </c>
      <c r="F50" s="395">
        <v>8600157.7980300002</v>
      </c>
      <c r="G50" s="395">
        <v>8634880.4147399999</v>
      </c>
      <c r="H50" s="395">
        <v>8819705.0923799984</v>
      </c>
      <c r="I50" s="395">
        <v>8940941.4602199998</v>
      </c>
      <c r="J50" s="395">
        <v>9465708.4840599988</v>
      </c>
      <c r="K50" s="395">
        <v>9791670.0448700003</v>
      </c>
    </row>
    <row r="51" spans="1:11" s="16" customFormat="1" ht="15" customHeight="1" thickTop="1">
      <c r="A51" s="113" t="s">
        <v>610</v>
      </c>
      <c r="B51" s="114">
        <v>58.458289999999998</v>
      </c>
      <c r="C51" s="114">
        <v>47.447669999999995</v>
      </c>
      <c r="D51" s="114">
        <v>1577.5981299999999</v>
      </c>
      <c r="E51" s="114">
        <v>4910.1710400000002</v>
      </c>
      <c r="F51" s="114">
        <v>7065.7239300000001</v>
      </c>
      <c r="G51" s="114">
        <v>11804.40401</v>
      </c>
      <c r="H51" s="114">
        <v>8908.20183</v>
      </c>
      <c r="I51" s="114">
        <v>11131.2065</v>
      </c>
      <c r="J51" s="114">
        <v>14227.542230000001</v>
      </c>
      <c r="K51" s="114">
        <v>14760.123939999999</v>
      </c>
    </row>
    <row r="52" spans="1:11" s="17" customFormat="1" ht="15" customHeight="1">
      <c r="A52" s="148" t="s">
        <v>611</v>
      </c>
      <c r="B52" s="114">
        <v>0</v>
      </c>
      <c r="C52" s="114">
        <v>0</v>
      </c>
      <c r="D52" s="114">
        <v>0</v>
      </c>
      <c r="E52" s="114">
        <v>0</v>
      </c>
      <c r="F52" s="114">
        <v>0</v>
      </c>
      <c r="G52" s="114">
        <v>0</v>
      </c>
      <c r="H52" s="114">
        <v>0</v>
      </c>
      <c r="I52" s="114">
        <v>0</v>
      </c>
      <c r="J52" s="114">
        <v>0</v>
      </c>
      <c r="K52" s="114">
        <v>0</v>
      </c>
    </row>
    <row r="53" spans="1:11" s="17" customFormat="1" ht="15" customHeight="1">
      <c r="A53" s="148" t="s">
        <v>612</v>
      </c>
      <c r="B53" s="114">
        <v>0</v>
      </c>
      <c r="C53" s="114">
        <v>0</v>
      </c>
      <c r="D53" s="114">
        <v>1577.5981299999999</v>
      </c>
      <c r="E53" s="114">
        <v>4910.1710400000002</v>
      </c>
      <c r="F53" s="114">
        <v>2738.1502700000001</v>
      </c>
      <c r="G53" s="114">
        <v>3854.8998500000002</v>
      </c>
      <c r="H53" s="114">
        <v>3121.1971899999999</v>
      </c>
      <c r="I53" s="114">
        <v>2973.7163599999999</v>
      </c>
      <c r="J53" s="114">
        <v>2684.9906900000001</v>
      </c>
      <c r="K53" s="114">
        <v>2293.85725</v>
      </c>
    </row>
    <row r="54" spans="1:11" s="17" customFormat="1" ht="15" customHeight="1">
      <c r="A54" s="148" t="s">
        <v>613</v>
      </c>
      <c r="B54" s="114">
        <v>0</v>
      </c>
      <c r="C54" s="114">
        <v>0</v>
      </c>
      <c r="D54" s="114">
        <v>0</v>
      </c>
      <c r="E54" s="114">
        <v>0</v>
      </c>
      <c r="F54" s="114">
        <v>0</v>
      </c>
      <c r="G54" s="114">
        <v>0</v>
      </c>
      <c r="H54" s="114">
        <v>0</v>
      </c>
      <c r="I54" s="114">
        <v>0</v>
      </c>
      <c r="J54" s="114">
        <v>0</v>
      </c>
      <c r="K54" s="114">
        <v>0</v>
      </c>
    </row>
    <row r="55" spans="1:11" s="17" customFormat="1" ht="15" customHeight="1">
      <c r="A55" s="148" t="s">
        <v>614</v>
      </c>
      <c r="B55" s="114">
        <v>58.458289999999998</v>
      </c>
      <c r="C55" s="114">
        <v>47.447669999999995</v>
      </c>
      <c r="D55" s="114">
        <v>0</v>
      </c>
      <c r="E55" s="114">
        <v>0</v>
      </c>
      <c r="F55" s="114">
        <v>4327.57366</v>
      </c>
      <c r="G55" s="114">
        <v>7949.5041600000004</v>
      </c>
      <c r="H55" s="114">
        <v>5787.0046400000001</v>
      </c>
      <c r="I55" s="114">
        <v>8157.4901399999999</v>
      </c>
      <c r="J55" s="114">
        <v>11542.551539999999</v>
      </c>
      <c r="K55" s="114">
        <v>12466.26669</v>
      </c>
    </row>
    <row r="56" spans="1:11" s="17" customFormat="1" ht="15" customHeight="1">
      <c r="A56" s="148" t="s">
        <v>615</v>
      </c>
      <c r="B56" s="114">
        <v>0</v>
      </c>
      <c r="C56" s="114">
        <v>0</v>
      </c>
      <c r="D56" s="114">
        <v>0</v>
      </c>
      <c r="E56" s="114">
        <v>0</v>
      </c>
      <c r="F56" s="114">
        <v>0</v>
      </c>
      <c r="G56" s="114">
        <v>0</v>
      </c>
      <c r="H56" s="114">
        <v>0</v>
      </c>
      <c r="I56" s="114">
        <v>0</v>
      </c>
      <c r="J56" s="114">
        <v>0</v>
      </c>
      <c r="K56" s="114">
        <v>0</v>
      </c>
    </row>
    <row r="57" spans="1:11" s="17" customFormat="1" ht="15" customHeight="1">
      <c r="A57" s="147" t="s">
        <v>616</v>
      </c>
      <c r="B57" s="114">
        <v>10114583.138899999</v>
      </c>
      <c r="C57" s="114">
        <v>11250970.210290002</v>
      </c>
      <c r="D57" s="114">
        <v>12121000.153479999</v>
      </c>
      <c r="E57" s="114">
        <v>13177753.127319999</v>
      </c>
      <c r="F57" s="114">
        <v>13781578.03325</v>
      </c>
      <c r="G57" s="114">
        <v>14162888.65068</v>
      </c>
      <c r="H57" s="114">
        <v>13905269.85053</v>
      </c>
      <c r="I57" s="114">
        <v>13720745.79542</v>
      </c>
      <c r="J57" s="114">
        <v>14009621.35053</v>
      </c>
      <c r="K57" s="114">
        <v>14240302.577950001</v>
      </c>
    </row>
    <row r="58" spans="1:11">
      <c r="A58" s="396" t="s">
        <v>617</v>
      </c>
      <c r="B58" s="397">
        <v>650086.69677000004</v>
      </c>
      <c r="C58" s="397">
        <v>683536.13828999992</v>
      </c>
      <c r="D58" s="397">
        <v>779841.33642999991</v>
      </c>
      <c r="E58" s="397">
        <v>873574.78078999999</v>
      </c>
      <c r="F58" s="397">
        <v>943219.82932000002</v>
      </c>
      <c r="G58" s="397">
        <v>995681.66328999994</v>
      </c>
      <c r="H58" s="397">
        <v>956917.77136999997</v>
      </c>
      <c r="I58" s="397">
        <v>422914.51729000005</v>
      </c>
      <c r="J58" s="397">
        <v>896743.19389999995</v>
      </c>
      <c r="K58" s="397">
        <v>477062.34568999999</v>
      </c>
    </row>
    <row r="59" spans="1:11" ht="15" customHeight="1">
      <c r="A59" s="148" t="s">
        <v>618</v>
      </c>
      <c r="B59" s="114">
        <v>-160669.16019999998</v>
      </c>
      <c r="C59" s="114">
        <v>-179852.63718000002</v>
      </c>
      <c r="D59" s="114">
        <v>-213334.5601</v>
      </c>
      <c r="E59" s="114">
        <v>-237103.99362999998</v>
      </c>
      <c r="F59" s="114">
        <v>-255042.87195</v>
      </c>
      <c r="G59" s="114">
        <v>-267587.82121000002</v>
      </c>
      <c r="H59" s="114">
        <v>-275619.94770999998</v>
      </c>
      <c r="I59" s="114">
        <v>-142709.35816</v>
      </c>
      <c r="J59" s="114">
        <v>-301406.48360000004</v>
      </c>
      <c r="K59" s="114">
        <v>-167593.61053999999</v>
      </c>
    </row>
    <row r="60" spans="1:11" ht="15" customHeight="1">
      <c r="A60" s="147" t="s">
        <v>619</v>
      </c>
      <c r="B60" s="114">
        <v>489417.53657</v>
      </c>
      <c r="C60" s="114">
        <v>503683.50111000001</v>
      </c>
      <c r="D60" s="114">
        <v>566506.77633000002</v>
      </c>
      <c r="E60" s="114">
        <v>636470.78715999995</v>
      </c>
      <c r="F60" s="114">
        <v>688176.95736999996</v>
      </c>
      <c r="G60" s="114">
        <v>728093.84208000009</v>
      </c>
      <c r="H60" s="114">
        <v>681297.82365999999</v>
      </c>
      <c r="I60" s="114">
        <v>280205.15912999999</v>
      </c>
      <c r="J60" s="114">
        <v>595336.71029999992</v>
      </c>
      <c r="K60" s="114">
        <v>309468.73514999996</v>
      </c>
    </row>
    <row r="61" spans="1:11" ht="15" customHeight="1">
      <c r="A61" s="116" t="s">
        <v>620</v>
      </c>
      <c r="B61" s="114">
        <v>36447.763979999996</v>
      </c>
      <c r="C61" s="114">
        <v>30782.113659999999</v>
      </c>
      <c r="D61" s="114">
        <v>32440.366819999999</v>
      </c>
      <c r="E61" s="114">
        <v>41870.564109999999</v>
      </c>
      <c r="F61" s="114">
        <v>35413.657469999998</v>
      </c>
      <c r="G61" s="114">
        <v>36480.438529999999</v>
      </c>
      <c r="H61" s="114">
        <v>34695.080829999999</v>
      </c>
      <c r="I61" s="114">
        <v>19028.16649</v>
      </c>
      <c r="J61" s="114">
        <v>45589.144979999997</v>
      </c>
      <c r="K61" s="114">
        <v>24813.880730000001</v>
      </c>
    </row>
    <row r="62" spans="1:11" ht="15" customHeight="1">
      <c r="A62" s="148" t="s">
        <v>621</v>
      </c>
      <c r="B62" s="114">
        <v>-13813.4005</v>
      </c>
      <c r="C62" s="114">
        <v>-10048.333789999999</v>
      </c>
      <c r="D62" s="114">
        <v>-11843.44016</v>
      </c>
      <c r="E62" s="114">
        <v>-13465.73603</v>
      </c>
      <c r="F62" s="114">
        <v>-19333.268980000001</v>
      </c>
      <c r="G62" s="114">
        <v>-15691.149449999999</v>
      </c>
      <c r="H62" s="114">
        <v>-15599.500239999999</v>
      </c>
      <c r="I62" s="114">
        <v>-11115.202300000001</v>
      </c>
      <c r="J62" s="114">
        <v>-22919.405839999999</v>
      </c>
      <c r="K62" s="114">
        <v>-12988.736730000001</v>
      </c>
    </row>
    <row r="63" spans="1:11" ht="15" customHeight="1">
      <c r="A63" s="117" t="s">
        <v>622</v>
      </c>
      <c r="B63" s="114">
        <v>512051.90005</v>
      </c>
      <c r="C63" s="114">
        <v>524417.28098000004</v>
      </c>
      <c r="D63" s="114">
        <v>587103.70299000002</v>
      </c>
      <c r="E63" s="114">
        <v>664875.61523999996</v>
      </c>
      <c r="F63" s="114">
        <v>704257.34586</v>
      </c>
      <c r="G63" s="114">
        <v>748883.13115999999</v>
      </c>
      <c r="H63" s="114">
        <v>700393.40425000002</v>
      </c>
      <c r="I63" s="114">
        <v>288118.12332000001</v>
      </c>
      <c r="J63" s="114">
        <v>618006.44944000011</v>
      </c>
      <c r="K63" s="114">
        <v>321293.87914999999</v>
      </c>
    </row>
    <row r="64" spans="1:11" ht="15" customHeight="1">
      <c r="A64" s="116" t="s">
        <v>623</v>
      </c>
      <c r="B64" s="114">
        <v>90410.709189999994</v>
      </c>
      <c r="C64" s="114">
        <v>89721.305069999988</v>
      </c>
      <c r="D64" s="114">
        <v>111242.77789</v>
      </c>
      <c r="E64" s="114">
        <v>129898.54167000001</v>
      </c>
      <c r="F64" s="114">
        <v>119807.0258</v>
      </c>
      <c r="G64" s="114">
        <v>135002.77612999998</v>
      </c>
      <c r="H64" s="114">
        <v>167706.85887</v>
      </c>
      <c r="I64" s="114">
        <v>98990.042669999995</v>
      </c>
      <c r="J64" s="114">
        <v>183132.59020999999</v>
      </c>
      <c r="K64" s="114">
        <v>133107.58741000001</v>
      </c>
    </row>
    <row r="65" spans="1:11" ht="15" customHeight="1">
      <c r="A65" s="116" t="s">
        <v>624</v>
      </c>
      <c r="B65" s="114">
        <v>-119807.26148</v>
      </c>
      <c r="C65" s="114">
        <v>-117030.66668000001</v>
      </c>
      <c r="D65" s="114">
        <v>-163805.58162000001</v>
      </c>
      <c r="E65" s="114">
        <v>-205052.27416999999</v>
      </c>
      <c r="F65" s="114">
        <v>-185349.97994999998</v>
      </c>
      <c r="G65" s="114">
        <v>-235860.88466000001</v>
      </c>
      <c r="H65" s="114">
        <v>-242172.57741</v>
      </c>
      <c r="I65" s="114">
        <v>-110382.91455</v>
      </c>
      <c r="J65" s="114">
        <v>-211233.02028999999</v>
      </c>
      <c r="K65" s="114">
        <v>-163680.24574000001</v>
      </c>
    </row>
    <row r="66" spans="1:11" ht="15" customHeight="1">
      <c r="A66" s="147" t="s">
        <v>625</v>
      </c>
      <c r="B66" s="114">
        <v>482655.34775999998</v>
      </c>
      <c r="C66" s="114">
        <v>497107.91937000002</v>
      </c>
      <c r="D66" s="114">
        <v>534540.89925999998</v>
      </c>
      <c r="E66" s="114">
        <v>589721.88274000003</v>
      </c>
      <c r="F66" s="114">
        <v>638714.39171</v>
      </c>
      <c r="G66" s="114">
        <v>648025.02263000002</v>
      </c>
      <c r="H66" s="114">
        <v>625927.68570999999</v>
      </c>
      <c r="I66" s="114">
        <v>276725.25144000002</v>
      </c>
      <c r="J66" s="114">
        <v>589906.01936000003</v>
      </c>
      <c r="K66" s="114">
        <v>290721.22081999999</v>
      </c>
    </row>
    <row r="67" spans="1:11" ht="15" customHeight="1">
      <c r="A67" s="148" t="s">
        <v>626</v>
      </c>
      <c r="B67" s="114">
        <v>-444537.54972000001</v>
      </c>
      <c r="C67" s="114">
        <v>-456766.7499</v>
      </c>
      <c r="D67" s="114">
        <v>-493966.14345999999</v>
      </c>
      <c r="E67" s="114">
        <v>-549642.14038999996</v>
      </c>
      <c r="F67" s="114">
        <v>-596260.39016999991</v>
      </c>
      <c r="G67" s="114">
        <v>-594797.12649000005</v>
      </c>
      <c r="H67" s="114">
        <v>-573764.30342000001</v>
      </c>
      <c r="I67" s="114">
        <v>-262099.14641999998</v>
      </c>
      <c r="J67" s="114">
        <v>-554342.69232999999</v>
      </c>
      <c r="K67" s="114">
        <v>-286096.17018000002</v>
      </c>
    </row>
    <row r="68" spans="1:11" ht="15" customHeight="1">
      <c r="A68" s="117" t="s">
        <v>627</v>
      </c>
      <c r="B68" s="114">
        <v>38117.798040000001</v>
      </c>
      <c r="C68" s="114">
        <v>40341.169470000001</v>
      </c>
      <c r="D68" s="114">
        <v>40574.755799999999</v>
      </c>
      <c r="E68" s="114">
        <v>40079.74235</v>
      </c>
      <c r="F68" s="114">
        <v>42454.001539999997</v>
      </c>
      <c r="G68" s="114">
        <v>53227.896139999997</v>
      </c>
      <c r="H68" s="114">
        <v>52163.382290000001</v>
      </c>
      <c r="I68" s="114">
        <v>14626.105019999999</v>
      </c>
      <c r="J68" s="114">
        <v>35563.32703</v>
      </c>
      <c r="K68" s="114">
        <v>4625.0506399999995</v>
      </c>
    </row>
    <row r="69" spans="1:11" ht="15" customHeight="1">
      <c r="A69" s="117" t="s">
        <v>628</v>
      </c>
      <c r="B69" s="114">
        <v>247.05882</v>
      </c>
      <c r="C69" s="114">
        <v>139.16004999999998</v>
      </c>
      <c r="D69" s="114">
        <v>86.879199999999997</v>
      </c>
      <c r="E69" s="114">
        <v>140.77169000000001</v>
      </c>
      <c r="F69" s="114">
        <v>388.72230999999999</v>
      </c>
      <c r="G69" s="114">
        <v>210.92975000000001</v>
      </c>
      <c r="H69" s="114">
        <v>277.25900999999999</v>
      </c>
      <c r="I69" s="114">
        <v>67.001519999999999</v>
      </c>
      <c r="J69" s="114">
        <v>901.4703199999999</v>
      </c>
      <c r="K69" s="114">
        <v>118.43694000000001</v>
      </c>
    </row>
    <row r="70" spans="1:11" ht="15" customHeight="1">
      <c r="A70" s="115" t="s">
        <v>977</v>
      </c>
      <c r="B70" s="114">
        <v>240.37679999999997</v>
      </c>
      <c r="C70" s="114">
        <v>136.67183</v>
      </c>
      <c r="D70" s="114">
        <v>84.544499999999999</v>
      </c>
      <c r="E70" s="114">
        <v>138.82195000000002</v>
      </c>
      <c r="F70" s="114">
        <v>387.14178000000004</v>
      </c>
      <c r="G70" s="114">
        <v>207.10499999999999</v>
      </c>
      <c r="H70" s="114">
        <v>274.63675000000001</v>
      </c>
      <c r="I70" s="114">
        <v>62.655860000000004</v>
      </c>
      <c r="J70" s="114">
        <v>896.22306999999989</v>
      </c>
      <c r="K70" s="114">
        <v>117.51625999999999</v>
      </c>
    </row>
    <row r="71" spans="1:11" ht="15" customHeight="1">
      <c r="A71" s="115" t="s">
        <v>978</v>
      </c>
      <c r="B71" s="114">
        <v>6.6820200000000005</v>
      </c>
      <c r="C71" s="114">
        <v>2.4882199999999997</v>
      </c>
      <c r="D71" s="114">
        <v>2.3346999999999998</v>
      </c>
      <c r="E71" s="114">
        <v>1.94974</v>
      </c>
      <c r="F71" s="114">
        <v>1.58053</v>
      </c>
      <c r="G71" s="114">
        <v>3.8247499999999999</v>
      </c>
      <c r="H71" s="114">
        <v>2.6222600000000003</v>
      </c>
      <c r="I71" s="114">
        <v>4.3456599999999996</v>
      </c>
      <c r="J71" s="114">
        <v>5.2472500000000002</v>
      </c>
      <c r="K71" s="114">
        <v>0.92067999999999994</v>
      </c>
    </row>
    <row r="72" spans="1:11" ht="15" customHeight="1">
      <c r="A72" s="147" t="s">
        <v>629</v>
      </c>
      <c r="B72" s="114">
        <v>-293.82848999999999</v>
      </c>
      <c r="C72" s="114">
        <v>-107.93689000000001</v>
      </c>
      <c r="D72" s="114">
        <v>-328.60689000000002</v>
      </c>
      <c r="E72" s="114">
        <v>-444.99777</v>
      </c>
      <c r="F72" s="114">
        <v>-47.838190000000004</v>
      </c>
      <c r="G72" s="114">
        <v>-519.27657999999997</v>
      </c>
      <c r="H72" s="114">
        <v>-591.58894999999995</v>
      </c>
      <c r="I72" s="114">
        <v>-277.7971</v>
      </c>
      <c r="J72" s="114">
        <v>-1108.4067299999999</v>
      </c>
      <c r="K72" s="114">
        <v>0.28608</v>
      </c>
    </row>
    <row r="73" spans="1:11" ht="15" customHeight="1">
      <c r="A73" s="147" t="s">
        <v>1307</v>
      </c>
      <c r="B73" s="114">
        <v>-289.00342000000001</v>
      </c>
      <c r="C73" s="114">
        <v>-106.42736000000001</v>
      </c>
      <c r="D73" s="114">
        <v>-327.26612</v>
      </c>
      <c r="E73" s="114">
        <v>-443.92697999999996</v>
      </c>
      <c r="F73" s="114">
        <v>-47.320769999999996</v>
      </c>
      <c r="G73" s="114">
        <v>-519.13290000000006</v>
      </c>
      <c r="H73" s="114">
        <v>-591.53971999999999</v>
      </c>
      <c r="I73" s="114">
        <v>-268.80277000000001</v>
      </c>
      <c r="J73" s="114">
        <v>-1107.8843200000001</v>
      </c>
      <c r="K73" s="114">
        <v>-17.311630000000001</v>
      </c>
    </row>
    <row r="74" spans="1:11" ht="15" customHeight="1">
      <c r="A74" s="148" t="s">
        <v>979</v>
      </c>
      <c r="B74" s="114">
        <v>-4.8250699999999993</v>
      </c>
      <c r="C74" s="114">
        <v>-1.50953</v>
      </c>
      <c r="D74" s="114">
        <v>-1.34077</v>
      </c>
      <c r="E74" s="114">
        <v>-1.0707899999999999</v>
      </c>
      <c r="F74" s="114">
        <v>-0.51741999999999999</v>
      </c>
      <c r="G74" s="114">
        <v>-0.14368</v>
      </c>
      <c r="H74" s="114">
        <v>-4.9229999999999996E-2</v>
      </c>
      <c r="I74" s="114">
        <v>-8.9943299999999997</v>
      </c>
      <c r="J74" s="114">
        <v>-0.52240999999999993</v>
      </c>
      <c r="K74" s="114">
        <v>17.597709999999999</v>
      </c>
    </row>
    <row r="75" spans="1:11" ht="15" customHeight="1">
      <c r="A75" s="147" t="s">
        <v>630</v>
      </c>
      <c r="B75" s="114">
        <v>38071.02837</v>
      </c>
      <c r="C75" s="114">
        <v>40372.392630000002</v>
      </c>
      <c r="D75" s="114">
        <v>40333.028109999999</v>
      </c>
      <c r="E75" s="114">
        <v>39775.51627</v>
      </c>
      <c r="F75" s="114">
        <v>42794.88566</v>
      </c>
      <c r="G75" s="114">
        <v>52919.549310000002</v>
      </c>
      <c r="H75" s="114">
        <v>51849.052349999998</v>
      </c>
      <c r="I75" s="114">
        <v>14415.309439999999</v>
      </c>
      <c r="J75" s="114">
        <v>35356.390619999998</v>
      </c>
      <c r="K75" s="114">
        <v>4743.7736599999998</v>
      </c>
    </row>
    <row r="76" spans="1:11" ht="15" customHeight="1">
      <c r="A76" s="149" t="s">
        <v>968</v>
      </c>
      <c r="B76" s="114">
        <v>-564.02329000000009</v>
      </c>
      <c r="C76" s="114">
        <v>-539.98868999999991</v>
      </c>
      <c r="D76" s="114">
        <v>-627.3908100000001</v>
      </c>
      <c r="E76" s="114">
        <v>400.96357</v>
      </c>
      <c r="F76" s="114">
        <v>-27.545720000000003</v>
      </c>
      <c r="G76" s="114">
        <v>-970.35082</v>
      </c>
      <c r="H76" s="114">
        <v>176.22892999999999</v>
      </c>
      <c r="I76" s="114">
        <v>-542.43275000000006</v>
      </c>
      <c r="J76" s="114">
        <v>-1327.0554199999999</v>
      </c>
      <c r="K76" s="114">
        <v>-529.9194</v>
      </c>
    </row>
    <row r="77" spans="1:11" ht="15" customHeight="1">
      <c r="A77" s="117" t="s">
        <v>631</v>
      </c>
      <c r="B77" s="114">
        <v>37507.005079999995</v>
      </c>
      <c r="C77" s="114">
        <v>39832.403939999997</v>
      </c>
      <c r="D77" s="114">
        <v>39705.637299999995</v>
      </c>
      <c r="E77" s="114">
        <v>40176.47984</v>
      </c>
      <c r="F77" s="114">
        <v>42767.339939999998</v>
      </c>
      <c r="G77" s="114">
        <v>51949.198490000002</v>
      </c>
      <c r="H77" s="114">
        <v>52025.281280000003</v>
      </c>
      <c r="I77" s="114">
        <v>13872.876689999999</v>
      </c>
      <c r="J77" s="114">
        <v>34029.335200000001</v>
      </c>
      <c r="K77" s="114">
        <v>4213.8542600000001</v>
      </c>
    </row>
    <row r="78" spans="1:11" ht="15" customHeight="1">
      <c r="A78" s="116" t="s">
        <v>632</v>
      </c>
      <c r="B78" s="114">
        <v>-328.78746000000001</v>
      </c>
      <c r="C78" s="114">
        <v>-141.54326</v>
      </c>
      <c r="D78" s="114">
        <v>2476.8597599999998</v>
      </c>
      <c r="E78" s="114">
        <v>4436.5932699999994</v>
      </c>
      <c r="F78" s="114">
        <v>1978.15608</v>
      </c>
      <c r="G78" s="114">
        <v>1267.5048999999999</v>
      </c>
      <c r="H78" s="114">
        <v>-2677.1809600000001</v>
      </c>
      <c r="I78" s="114">
        <v>460.70028000000002</v>
      </c>
      <c r="J78" s="114">
        <v>4189.6991699999999</v>
      </c>
      <c r="K78" s="114">
        <v>11940.6206</v>
      </c>
    </row>
    <row r="79" spans="1:11" ht="15" customHeight="1">
      <c r="A79" s="147" t="s">
        <v>633</v>
      </c>
      <c r="B79" s="114">
        <v>37178.217619999996</v>
      </c>
      <c r="C79" s="114">
        <v>39690.860679999998</v>
      </c>
      <c r="D79" s="114">
        <v>42182.497060000002</v>
      </c>
      <c r="E79" s="114">
        <v>44613.073109999998</v>
      </c>
      <c r="F79" s="114">
        <v>44745.496020000006</v>
      </c>
      <c r="G79" s="114">
        <v>53216.703390000002</v>
      </c>
      <c r="H79" s="114">
        <v>49348.100319999998</v>
      </c>
      <c r="I79" s="114">
        <v>14333.57697</v>
      </c>
      <c r="J79" s="114">
        <v>38219.034369999994</v>
      </c>
      <c r="K79" s="114">
        <v>16154.47486</v>
      </c>
    </row>
    <row r="80" spans="1:11" ht="15" customHeight="1">
      <c r="A80" s="116" t="s">
        <v>634</v>
      </c>
      <c r="B80" s="114">
        <v>0</v>
      </c>
      <c r="C80" s="114">
        <v>0</v>
      </c>
      <c r="D80" s="114">
        <v>0</v>
      </c>
      <c r="E80" s="114">
        <v>0</v>
      </c>
      <c r="F80" s="114">
        <v>0</v>
      </c>
      <c r="G80" s="114">
        <v>1.0000000000000001E-5</v>
      </c>
      <c r="H80" s="114">
        <v>0</v>
      </c>
      <c r="I80" s="114">
        <v>0</v>
      </c>
      <c r="J80" s="114">
        <v>0</v>
      </c>
      <c r="K80" s="114">
        <v>0</v>
      </c>
    </row>
    <row r="81" spans="1:11" ht="15" customHeight="1">
      <c r="A81" s="147" t="s">
        <v>635</v>
      </c>
      <c r="B81" s="114">
        <v>37178.217619999996</v>
      </c>
      <c r="C81" s="114">
        <v>39690.860679999998</v>
      </c>
      <c r="D81" s="114">
        <v>42182.497060000002</v>
      </c>
      <c r="E81" s="114">
        <v>44613.073109999998</v>
      </c>
      <c r="F81" s="114">
        <v>44745.496020000006</v>
      </c>
      <c r="G81" s="114">
        <v>53216.703399999999</v>
      </c>
      <c r="H81" s="114">
        <v>49348.100319999998</v>
      </c>
      <c r="I81" s="114">
        <v>14333.57697</v>
      </c>
      <c r="J81" s="114">
        <v>38219.034369999994</v>
      </c>
      <c r="K81" s="114">
        <v>16154.47486</v>
      </c>
    </row>
    <row r="82" spans="1:11" ht="15" customHeight="1" thickBot="1">
      <c r="A82" s="116" t="s">
        <v>636</v>
      </c>
      <c r="B82" s="114">
        <v>-3832.5249100000001</v>
      </c>
      <c r="C82" s="114">
        <v>-4791.1222300000009</v>
      </c>
      <c r="D82" s="114">
        <v>-5016.2301699999998</v>
      </c>
      <c r="E82" s="114">
        <v>-4367.5056399999994</v>
      </c>
      <c r="F82" s="114">
        <v>-8313.5009200000004</v>
      </c>
      <c r="G82" s="114">
        <v>-11442.134400000001</v>
      </c>
      <c r="H82" s="114">
        <v>-10483.004150000001</v>
      </c>
      <c r="I82" s="114">
        <v>-1135.1586000000002</v>
      </c>
      <c r="J82" s="114">
        <v>-6013.4257099999995</v>
      </c>
      <c r="K82" s="114">
        <v>-3399.04306</v>
      </c>
    </row>
    <row r="83" spans="1:11" ht="15" customHeight="1" thickTop="1" thickBot="1">
      <c r="A83" s="394" t="s">
        <v>637</v>
      </c>
      <c r="B83" s="395">
        <v>33345.692710000003</v>
      </c>
      <c r="C83" s="395">
        <v>34899.738450000004</v>
      </c>
      <c r="D83" s="395">
        <v>37166.266889999999</v>
      </c>
      <c r="E83" s="395">
        <v>40245.567470000002</v>
      </c>
      <c r="F83" s="395">
        <v>36431.9951</v>
      </c>
      <c r="G83" s="395">
        <v>41774.569000000003</v>
      </c>
      <c r="H83" s="395">
        <v>38865.096170000004</v>
      </c>
      <c r="I83" s="395">
        <v>13198.418369999999</v>
      </c>
      <c r="J83" s="395">
        <v>32205.608660000002</v>
      </c>
      <c r="K83" s="395">
        <v>12755.4318</v>
      </c>
    </row>
    <row r="84" spans="1:11" ht="3.75" customHeight="1" thickTop="1" thickBot="1">
      <c r="A84" s="118"/>
      <c r="B84" s="119"/>
      <c r="C84" s="119"/>
      <c r="D84" s="119"/>
      <c r="E84" s="119"/>
      <c r="F84" s="119"/>
      <c r="G84" s="119"/>
      <c r="H84" s="119"/>
      <c r="I84" s="119"/>
      <c r="J84" s="119"/>
      <c r="K84" s="119"/>
    </row>
    <row r="85" spans="1:11" ht="15" customHeight="1" thickTop="1">
      <c r="A85" s="70"/>
      <c r="B85" s="25"/>
      <c r="C85" s="25"/>
      <c r="D85" s="25"/>
      <c r="E85" s="25"/>
      <c r="F85" s="25"/>
      <c r="G85" s="25"/>
      <c r="H85" s="25"/>
      <c r="I85" s="25"/>
      <c r="J85" s="25"/>
      <c r="K85" s="25"/>
    </row>
  </sheetData>
  <mergeCells count="3">
    <mergeCell ref="A1:K1"/>
    <mergeCell ref="A2:K2"/>
    <mergeCell ref="A3:K3"/>
  </mergeCells>
  <pageMargins left="0.88" right="0.75" top="0.76" bottom="0.56999999999999995" header="0.74" footer="0.22"/>
  <pageSetup scale="34"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59"/>
  <sheetViews>
    <sheetView topLeftCell="C1" zoomScaleNormal="100" workbookViewId="0">
      <selection activeCell="C1" sqref="C1:M1"/>
    </sheetView>
  </sheetViews>
  <sheetFormatPr defaultRowHeight="12.75"/>
  <cols>
    <col min="1" max="1" width="3" style="44" hidden="1" customWidth="1"/>
    <col min="2" max="2" width="6" style="44" hidden="1" customWidth="1"/>
    <col min="3" max="3" width="81.5703125" style="44" customWidth="1"/>
    <col min="4" max="6" width="8.28515625" style="44" bestFit="1" customWidth="1"/>
    <col min="7" max="7" width="7.28515625" style="44" bestFit="1" customWidth="1"/>
    <col min="8" max="8" width="8.28515625" style="44" bestFit="1" customWidth="1"/>
    <col min="9" max="9" width="7.28515625" style="44" bestFit="1" customWidth="1"/>
    <col min="10" max="13" width="8.28515625" style="44" bestFit="1" customWidth="1"/>
    <col min="14" max="256" width="9.140625" style="44"/>
    <col min="257" max="258" width="0" style="44" hidden="1" customWidth="1"/>
    <col min="259" max="259" width="81.5703125" style="44" customWidth="1"/>
    <col min="260" max="268" width="13.140625" style="44" customWidth="1"/>
    <col min="269" max="512" width="9.140625" style="44"/>
    <col min="513" max="514" width="0" style="44" hidden="1" customWidth="1"/>
    <col min="515" max="515" width="81.5703125" style="44" customWidth="1"/>
    <col min="516" max="524" width="13.140625" style="44" customWidth="1"/>
    <col min="525" max="768" width="9.140625" style="44"/>
    <col min="769" max="770" width="0" style="44" hidden="1" customWidth="1"/>
    <col min="771" max="771" width="81.5703125" style="44" customWidth="1"/>
    <col min="772" max="780" width="13.140625" style="44" customWidth="1"/>
    <col min="781" max="1024" width="9.140625" style="44"/>
    <col min="1025" max="1026" width="0" style="44" hidden="1" customWidth="1"/>
    <col min="1027" max="1027" width="81.5703125" style="44" customWidth="1"/>
    <col min="1028" max="1036" width="13.140625" style="44" customWidth="1"/>
    <col min="1037" max="1280" width="9.140625" style="44"/>
    <col min="1281" max="1282" width="0" style="44" hidden="1" customWidth="1"/>
    <col min="1283" max="1283" width="81.5703125" style="44" customWidth="1"/>
    <col min="1284" max="1292" width="13.140625" style="44" customWidth="1"/>
    <col min="1293" max="1536" width="9.140625" style="44"/>
    <col min="1537" max="1538" width="0" style="44" hidden="1" customWidth="1"/>
    <col min="1539" max="1539" width="81.5703125" style="44" customWidth="1"/>
    <col min="1540" max="1548" width="13.140625" style="44" customWidth="1"/>
    <col min="1549" max="1792" width="9.140625" style="44"/>
    <col min="1793" max="1794" width="0" style="44" hidden="1" customWidth="1"/>
    <col min="1795" max="1795" width="81.5703125" style="44" customWidth="1"/>
    <col min="1796" max="1804" width="13.140625" style="44" customWidth="1"/>
    <col min="1805" max="2048" width="9.140625" style="44"/>
    <col min="2049" max="2050" width="0" style="44" hidden="1" customWidth="1"/>
    <col min="2051" max="2051" width="81.5703125" style="44" customWidth="1"/>
    <col min="2052" max="2060" width="13.140625" style="44" customWidth="1"/>
    <col min="2061" max="2304" width="9.140625" style="44"/>
    <col min="2305" max="2306" width="0" style="44" hidden="1" customWidth="1"/>
    <col min="2307" max="2307" width="81.5703125" style="44" customWidth="1"/>
    <col min="2308" max="2316" width="13.140625" style="44" customWidth="1"/>
    <col min="2317" max="2560" width="9.140625" style="44"/>
    <col min="2561" max="2562" width="0" style="44" hidden="1" customWidth="1"/>
    <col min="2563" max="2563" width="81.5703125" style="44" customWidth="1"/>
    <col min="2564" max="2572" width="13.140625" style="44" customWidth="1"/>
    <col min="2573" max="2816" width="9.140625" style="44"/>
    <col min="2817" max="2818" width="0" style="44" hidden="1" customWidth="1"/>
    <col min="2819" max="2819" width="81.5703125" style="44" customWidth="1"/>
    <col min="2820" max="2828" width="13.140625" style="44" customWidth="1"/>
    <col min="2829" max="3072" width="9.140625" style="44"/>
    <col min="3073" max="3074" width="0" style="44" hidden="1" customWidth="1"/>
    <col min="3075" max="3075" width="81.5703125" style="44" customWidth="1"/>
    <col min="3076" max="3084" width="13.140625" style="44" customWidth="1"/>
    <col min="3085" max="3328" width="9.140625" style="44"/>
    <col min="3329" max="3330" width="0" style="44" hidden="1" customWidth="1"/>
    <col min="3331" max="3331" width="81.5703125" style="44" customWidth="1"/>
    <col min="3332" max="3340" width="13.140625" style="44" customWidth="1"/>
    <col min="3341" max="3584" width="9.140625" style="44"/>
    <col min="3585" max="3586" width="0" style="44" hidden="1" customWidth="1"/>
    <col min="3587" max="3587" width="81.5703125" style="44" customWidth="1"/>
    <col min="3588" max="3596" width="13.140625" style="44" customWidth="1"/>
    <col min="3597" max="3840" width="9.140625" style="44"/>
    <col min="3841" max="3842" width="0" style="44" hidden="1" customWidth="1"/>
    <col min="3843" max="3843" width="81.5703125" style="44" customWidth="1"/>
    <col min="3844" max="3852" width="13.140625" style="44" customWidth="1"/>
    <col min="3853" max="4096" width="9.140625" style="44"/>
    <col min="4097" max="4098" width="0" style="44" hidden="1" customWidth="1"/>
    <col min="4099" max="4099" width="81.5703125" style="44" customWidth="1"/>
    <col min="4100" max="4108" width="13.140625" style="44" customWidth="1"/>
    <col min="4109" max="4352" width="9.140625" style="44"/>
    <col min="4353" max="4354" width="0" style="44" hidden="1" customWidth="1"/>
    <col min="4355" max="4355" width="81.5703125" style="44" customWidth="1"/>
    <col min="4356" max="4364" width="13.140625" style="44" customWidth="1"/>
    <col min="4365" max="4608" width="9.140625" style="44"/>
    <col min="4609" max="4610" width="0" style="44" hidden="1" customWidth="1"/>
    <col min="4611" max="4611" width="81.5703125" style="44" customWidth="1"/>
    <col min="4612" max="4620" width="13.140625" style="44" customWidth="1"/>
    <col min="4621" max="4864" width="9.140625" style="44"/>
    <col min="4865" max="4866" width="0" style="44" hidden="1" customWidth="1"/>
    <col min="4867" max="4867" width="81.5703125" style="44" customWidth="1"/>
    <col min="4868" max="4876" width="13.140625" style="44" customWidth="1"/>
    <col min="4877" max="5120" width="9.140625" style="44"/>
    <col min="5121" max="5122" width="0" style="44" hidden="1" customWidth="1"/>
    <col min="5123" max="5123" width="81.5703125" style="44" customWidth="1"/>
    <col min="5124" max="5132" width="13.140625" style="44" customWidth="1"/>
    <col min="5133" max="5376" width="9.140625" style="44"/>
    <col min="5377" max="5378" width="0" style="44" hidden="1" customWidth="1"/>
    <col min="5379" max="5379" width="81.5703125" style="44" customWidth="1"/>
    <col min="5380" max="5388" width="13.140625" style="44" customWidth="1"/>
    <col min="5389" max="5632" width="9.140625" style="44"/>
    <col min="5633" max="5634" width="0" style="44" hidden="1" customWidth="1"/>
    <col min="5635" max="5635" width="81.5703125" style="44" customWidth="1"/>
    <col min="5636" max="5644" width="13.140625" style="44" customWidth="1"/>
    <col min="5645" max="5888" width="9.140625" style="44"/>
    <col min="5889" max="5890" width="0" style="44" hidden="1" customWidth="1"/>
    <col min="5891" max="5891" width="81.5703125" style="44" customWidth="1"/>
    <col min="5892" max="5900" width="13.140625" style="44" customWidth="1"/>
    <col min="5901" max="6144" width="9.140625" style="44"/>
    <col min="6145" max="6146" width="0" style="44" hidden="1" customWidth="1"/>
    <col min="6147" max="6147" width="81.5703125" style="44" customWidth="1"/>
    <col min="6148" max="6156" width="13.140625" style="44" customWidth="1"/>
    <col min="6157" max="6400" width="9.140625" style="44"/>
    <col min="6401" max="6402" width="0" style="44" hidden="1" customWidth="1"/>
    <col min="6403" max="6403" width="81.5703125" style="44" customWidth="1"/>
    <col min="6404" max="6412" width="13.140625" style="44" customWidth="1"/>
    <col min="6413" max="6656" width="9.140625" style="44"/>
    <col min="6657" max="6658" width="0" style="44" hidden="1" customWidth="1"/>
    <col min="6659" max="6659" width="81.5703125" style="44" customWidth="1"/>
    <col min="6660" max="6668" width="13.140625" style="44" customWidth="1"/>
    <col min="6669" max="6912" width="9.140625" style="44"/>
    <col min="6913" max="6914" width="0" style="44" hidden="1" customWidth="1"/>
    <col min="6915" max="6915" width="81.5703125" style="44" customWidth="1"/>
    <col min="6916" max="6924" width="13.140625" style="44" customWidth="1"/>
    <col min="6925" max="7168" width="9.140625" style="44"/>
    <col min="7169" max="7170" width="0" style="44" hidden="1" customWidth="1"/>
    <col min="7171" max="7171" width="81.5703125" style="44" customWidth="1"/>
    <col min="7172" max="7180" width="13.140625" style="44" customWidth="1"/>
    <col min="7181" max="7424" width="9.140625" style="44"/>
    <col min="7425" max="7426" width="0" style="44" hidden="1" customWidth="1"/>
    <col min="7427" max="7427" width="81.5703125" style="44" customWidth="1"/>
    <col min="7428" max="7436" width="13.140625" style="44" customWidth="1"/>
    <col min="7437" max="7680" width="9.140625" style="44"/>
    <col min="7681" max="7682" width="0" style="44" hidden="1" customWidth="1"/>
    <col min="7683" max="7683" width="81.5703125" style="44" customWidth="1"/>
    <col min="7684" max="7692" width="13.140625" style="44" customWidth="1"/>
    <col min="7693" max="7936" width="9.140625" style="44"/>
    <col min="7937" max="7938" width="0" style="44" hidden="1" customWidth="1"/>
    <col min="7939" max="7939" width="81.5703125" style="44" customWidth="1"/>
    <col min="7940" max="7948" width="13.140625" style="44" customWidth="1"/>
    <col min="7949" max="8192" width="9.140625" style="44"/>
    <col min="8193" max="8194" width="0" style="44" hidden="1" customWidth="1"/>
    <col min="8195" max="8195" width="81.5703125" style="44" customWidth="1"/>
    <col min="8196" max="8204" width="13.140625" style="44" customWidth="1"/>
    <col min="8205" max="8448" width="9.140625" style="44"/>
    <col min="8449" max="8450" width="0" style="44" hidden="1" customWidth="1"/>
    <col min="8451" max="8451" width="81.5703125" style="44" customWidth="1"/>
    <col min="8452" max="8460" width="13.140625" style="44" customWidth="1"/>
    <col min="8461" max="8704" width="9.140625" style="44"/>
    <col min="8705" max="8706" width="0" style="44" hidden="1" customWidth="1"/>
    <col min="8707" max="8707" width="81.5703125" style="44" customWidth="1"/>
    <col min="8708" max="8716" width="13.140625" style="44" customWidth="1"/>
    <col min="8717" max="8960" width="9.140625" style="44"/>
    <col min="8961" max="8962" width="0" style="44" hidden="1" customWidth="1"/>
    <col min="8963" max="8963" width="81.5703125" style="44" customWidth="1"/>
    <col min="8964" max="8972" width="13.140625" style="44" customWidth="1"/>
    <col min="8973" max="9216" width="9.140625" style="44"/>
    <col min="9217" max="9218" width="0" style="44" hidden="1" customWidth="1"/>
    <col min="9219" max="9219" width="81.5703125" style="44" customWidth="1"/>
    <col min="9220" max="9228" width="13.140625" style="44" customWidth="1"/>
    <col min="9229" max="9472" width="9.140625" style="44"/>
    <col min="9473" max="9474" width="0" style="44" hidden="1" customWidth="1"/>
    <col min="9475" max="9475" width="81.5703125" style="44" customWidth="1"/>
    <col min="9476" max="9484" width="13.140625" style="44" customWidth="1"/>
    <col min="9485" max="9728" width="9.140625" style="44"/>
    <col min="9729" max="9730" width="0" style="44" hidden="1" customWidth="1"/>
    <col min="9731" max="9731" width="81.5703125" style="44" customWidth="1"/>
    <col min="9732" max="9740" width="13.140625" style="44" customWidth="1"/>
    <col min="9741" max="9984" width="9.140625" style="44"/>
    <col min="9985" max="9986" width="0" style="44" hidden="1" customWidth="1"/>
    <col min="9987" max="9987" width="81.5703125" style="44" customWidth="1"/>
    <col min="9988" max="9996" width="13.140625" style="44" customWidth="1"/>
    <col min="9997" max="10240" width="9.140625" style="44"/>
    <col min="10241" max="10242" width="0" style="44" hidden="1" customWidth="1"/>
    <col min="10243" max="10243" width="81.5703125" style="44" customWidth="1"/>
    <col min="10244" max="10252" width="13.140625" style="44" customWidth="1"/>
    <col min="10253" max="10496" width="9.140625" style="44"/>
    <col min="10497" max="10498" width="0" style="44" hidden="1" customWidth="1"/>
    <col min="10499" max="10499" width="81.5703125" style="44" customWidth="1"/>
    <col min="10500" max="10508" width="13.140625" style="44" customWidth="1"/>
    <col min="10509" max="10752" width="9.140625" style="44"/>
    <col min="10753" max="10754" width="0" style="44" hidden="1" customWidth="1"/>
    <col min="10755" max="10755" width="81.5703125" style="44" customWidth="1"/>
    <col min="10756" max="10764" width="13.140625" style="44" customWidth="1"/>
    <col min="10765" max="11008" width="9.140625" style="44"/>
    <col min="11009" max="11010" width="0" style="44" hidden="1" customWidth="1"/>
    <col min="11011" max="11011" width="81.5703125" style="44" customWidth="1"/>
    <col min="11012" max="11020" width="13.140625" style="44" customWidth="1"/>
    <col min="11021" max="11264" width="9.140625" style="44"/>
    <col min="11265" max="11266" width="0" style="44" hidden="1" customWidth="1"/>
    <col min="11267" max="11267" width="81.5703125" style="44" customWidth="1"/>
    <col min="11268" max="11276" width="13.140625" style="44" customWidth="1"/>
    <col min="11277" max="11520" width="9.140625" style="44"/>
    <col min="11521" max="11522" width="0" style="44" hidden="1" customWidth="1"/>
    <col min="11523" max="11523" width="81.5703125" style="44" customWidth="1"/>
    <col min="11524" max="11532" width="13.140625" style="44" customWidth="1"/>
    <col min="11533" max="11776" width="9.140625" style="44"/>
    <col min="11777" max="11778" width="0" style="44" hidden="1" customWidth="1"/>
    <col min="11779" max="11779" width="81.5703125" style="44" customWidth="1"/>
    <col min="11780" max="11788" width="13.140625" style="44" customWidth="1"/>
    <col min="11789" max="12032" width="9.140625" style="44"/>
    <col min="12033" max="12034" width="0" style="44" hidden="1" customWidth="1"/>
    <col min="12035" max="12035" width="81.5703125" style="44" customWidth="1"/>
    <col min="12036" max="12044" width="13.140625" style="44" customWidth="1"/>
    <col min="12045" max="12288" width="9.140625" style="44"/>
    <col min="12289" max="12290" width="0" style="44" hidden="1" customWidth="1"/>
    <col min="12291" max="12291" width="81.5703125" style="44" customWidth="1"/>
    <col min="12292" max="12300" width="13.140625" style="44" customWidth="1"/>
    <col min="12301" max="12544" width="9.140625" style="44"/>
    <col min="12545" max="12546" width="0" style="44" hidden="1" customWidth="1"/>
    <col min="12547" max="12547" width="81.5703125" style="44" customWidth="1"/>
    <col min="12548" max="12556" width="13.140625" style="44" customWidth="1"/>
    <col min="12557" max="12800" width="9.140625" style="44"/>
    <col min="12801" max="12802" width="0" style="44" hidden="1" customWidth="1"/>
    <col min="12803" max="12803" width="81.5703125" style="44" customWidth="1"/>
    <col min="12804" max="12812" width="13.140625" style="44" customWidth="1"/>
    <col min="12813" max="13056" width="9.140625" style="44"/>
    <col min="13057" max="13058" width="0" style="44" hidden="1" customWidth="1"/>
    <col min="13059" max="13059" width="81.5703125" style="44" customWidth="1"/>
    <col min="13060" max="13068" width="13.140625" style="44" customWidth="1"/>
    <col min="13069" max="13312" width="9.140625" style="44"/>
    <col min="13313" max="13314" width="0" style="44" hidden="1" customWidth="1"/>
    <col min="13315" max="13315" width="81.5703125" style="44" customWidth="1"/>
    <col min="13316" max="13324" width="13.140625" style="44" customWidth="1"/>
    <col min="13325" max="13568" width="9.140625" style="44"/>
    <col min="13569" max="13570" width="0" style="44" hidden="1" customWidth="1"/>
    <col min="13571" max="13571" width="81.5703125" style="44" customWidth="1"/>
    <col min="13572" max="13580" width="13.140625" style="44" customWidth="1"/>
    <col min="13581" max="13824" width="9.140625" style="44"/>
    <col min="13825" max="13826" width="0" style="44" hidden="1" customWidth="1"/>
    <col min="13827" max="13827" width="81.5703125" style="44" customWidth="1"/>
    <col min="13828" max="13836" width="13.140625" style="44" customWidth="1"/>
    <col min="13837" max="14080" width="9.140625" style="44"/>
    <col min="14081" max="14082" width="0" style="44" hidden="1" customWidth="1"/>
    <col min="14083" max="14083" width="81.5703125" style="44" customWidth="1"/>
    <col min="14084" max="14092" width="13.140625" style="44" customWidth="1"/>
    <col min="14093" max="14336" width="9.140625" style="44"/>
    <col min="14337" max="14338" width="0" style="44" hidden="1" customWidth="1"/>
    <col min="14339" max="14339" width="81.5703125" style="44" customWidth="1"/>
    <col min="14340" max="14348" width="13.140625" style="44" customWidth="1"/>
    <col min="14349" max="14592" width="9.140625" style="44"/>
    <col min="14593" max="14594" width="0" style="44" hidden="1" customWidth="1"/>
    <col min="14595" max="14595" width="81.5703125" style="44" customWidth="1"/>
    <col min="14596" max="14604" width="13.140625" style="44" customWidth="1"/>
    <col min="14605" max="14848" width="9.140625" style="44"/>
    <col min="14849" max="14850" width="0" style="44" hidden="1" customWidth="1"/>
    <col min="14851" max="14851" width="81.5703125" style="44" customWidth="1"/>
    <col min="14852" max="14860" width="13.140625" style="44" customWidth="1"/>
    <col min="14861" max="15104" width="9.140625" style="44"/>
    <col min="15105" max="15106" width="0" style="44" hidden="1" customWidth="1"/>
    <col min="15107" max="15107" width="81.5703125" style="44" customWidth="1"/>
    <col min="15108" max="15116" width="13.140625" style="44" customWidth="1"/>
    <col min="15117" max="15360" width="9.140625" style="44"/>
    <col min="15361" max="15362" width="0" style="44" hidden="1" customWidth="1"/>
    <col min="15363" max="15363" width="81.5703125" style="44" customWidth="1"/>
    <col min="15364" max="15372" width="13.140625" style="44" customWidth="1"/>
    <col min="15373" max="15616" width="9.140625" style="44"/>
    <col min="15617" max="15618" width="0" style="44" hidden="1" customWidth="1"/>
    <col min="15619" max="15619" width="81.5703125" style="44" customWidth="1"/>
    <col min="15620" max="15628" width="13.140625" style="44" customWidth="1"/>
    <col min="15629" max="15872" width="9.140625" style="44"/>
    <col min="15873" max="15874" width="0" style="44" hidden="1" customWidth="1"/>
    <col min="15875" max="15875" width="81.5703125" style="44" customWidth="1"/>
    <col min="15876" max="15884" width="13.140625" style="44" customWidth="1"/>
    <col min="15885" max="16128" width="9.140625" style="44"/>
    <col min="16129" max="16130" width="0" style="44" hidden="1" customWidth="1"/>
    <col min="16131" max="16131" width="81.5703125" style="44" customWidth="1"/>
    <col min="16132" max="16140" width="13.140625" style="44" customWidth="1"/>
    <col min="16141" max="16384" width="9.140625" style="44"/>
  </cols>
  <sheetData>
    <row r="1" spans="1:13" s="43" customFormat="1" ht="15" customHeight="1">
      <c r="A1" s="398"/>
      <c r="B1" s="398"/>
      <c r="C1" s="756"/>
      <c r="D1" s="756"/>
      <c r="E1" s="756"/>
      <c r="F1" s="756"/>
      <c r="G1" s="756"/>
      <c r="H1" s="756"/>
      <c r="I1" s="756"/>
      <c r="J1" s="756"/>
      <c r="K1" s="756"/>
      <c r="L1" s="756"/>
      <c r="M1" s="756"/>
    </row>
    <row r="2" spans="1:13" s="43" customFormat="1" ht="15" customHeight="1">
      <c r="A2" s="757" t="s">
        <v>962</v>
      </c>
      <c r="B2" s="757"/>
      <c r="C2" s="757"/>
      <c r="D2" s="757"/>
      <c r="E2" s="757"/>
      <c r="F2" s="757"/>
      <c r="G2" s="757"/>
      <c r="H2" s="757"/>
      <c r="I2" s="757"/>
      <c r="J2" s="757"/>
      <c r="K2" s="757"/>
      <c r="L2" s="757"/>
      <c r="M2" s="757"/>
    </row>
    <row r="3" spans="1:13" s="43" customFormat="1" ht="15" customHeight="1">
      <c r="A3" s="398"/>
      <c r="B3" s="398"/>
      <c r="C3" s="757" t="s">
        <v>818</v>
      </c>
      <c r="D3" s="757"/>
      <c r="E3" s="757"/>
      <c r="F3" s="757"/>
      <c r="G3" s="757"/>
      <c r="H3" s="757"/>
      <c r="I3" s="757"/>
      <c r="J3" s="757"/>
      <c r="K3" s="757"/>
      <c r="L3" s="757"/>
      <c r="M3" s="757"/>
    </row>
    <row r="4" spans="1:13" s="43" customFormat="1" ht="15" customHeight="1">
      <c r="A4" s="758"/>
      <c r="B4" s="757"/>
      <c r="C4" s="757"/>
      <c r="D4" s="757"/>
      <c r="E4" s="757"/>
      <c r="F4" s="757"/>
      <c r="G4" s="757"/>
      <c r="H4" s="757"/>
      <c r="I4" s="757"/>
      <c r="J4" s="757"/>
      <c r="K4" s="757"/>
      <c r="L4" s="757"/>
      <c r="M4" s="757"/>
    </row>
    <row r="5" spans="1:13" s="55" customFormat="1" ht="15" customHeight="1" thickBot="1">
      <c r="A5" s="162"/>
      <c r="B5" s="163"/>
      <c r="C5" s="163"/>
      <c r="D5" s="163"/>
      <c r="E5" s="163"/>
      <c r="F5" s="163"/>
      <c r="G5" s="163"/>
      <c r="H5" s="163"/>
      <c r="I5" s="163"/>
      <c r="J5" s="163"/>
      <c r="K5" s="163"/>
      <c r="L5" s="163"/>
      <c r="M5" s="163"/>
    </row>
    <row r="6" spans="1:13" s="78" customFormat="1" ht="30" customHeight="1" thickTop="1" thickBot="1">
      <c r="A6" s="47"/>
      <c r="B6" s="47"/>
      <c r="C6" s="399"/>
      <c r="D6" s="392" t="s">
        <v>574</v>
      </c>
      <c r="E6" s="392" t="s">
        <v>575</v>
      </c>
      <c r="F6" s="392" t="s">
        <v>576</v>
      </c>
      <c r="G6" s="392" t="s">
        <v>577</v>
      </c>
      <c r="H6" s="392" t="s">
        <v>578</v>
      </c>
      <c r="I6" s="392" t="s">
        <v>579</v>
      </c>
      <c r="J6" s="392" t="s">
        <v>1268</v>
      </c>
      <c r="K6" s="392" t="s">
        <v>1501</v>
      </c>
      <c r="L6" s="392" t="s">
        <v>1359</v>
      </c>
      <c r="M6" s="400" t="s">
        <v>1502</v>
      </c>
    </row>
    <row r="7" spans="1:13" ht="15" customHeight="1" thickTop="1" thickBot="1">
      <c r="A7" s="47"/>
      <c r="B7" s="47"/>
      <c r="C7" s="25"/>
      <c r="D7" s="25"/>
      <c r="E7" s="25"/>
      <c r="F7" s="25"/>
      <c r="G7" s="25"/>
      <c r="H7" s="25"/>
      <c r="I7" s="25"/>
      <c r="J7" s="25"/>
      <c r="K7" s="25"/>
      <c r="L7" s="25"/>
      <c r="M7" s="25"/>
    </row>
    <row r="8" spans="1:13" s="45" customFormat="1" ht="15" customHeight="1" thickTop="1" thickBot="1">
      <c r="A8" s="47"/>
      <c r="B8" s="164"/>
      <c r="C8" s="401" t="s">
        <v>521</v>
      </c>
      <c r="D8" s="402"/>
      <c r="E8" s="402"/>
      <c r="F8" s="402"/>
      <c r="G8" s="402"/>
      <c r="H8" s="402"/>
      <c r="I8" s="402"/>
      <c r="J8" s="402"/>
      <c r="K8" s="402"/>
      <c r="L8" s="402"/>
      <c r="M8" s="403"/>
    </row>
    <row r="9" spans="1:13" ht="15" customHeight="1" thickTop="1">
      <c r="A9" s="47" t="s">
        <v>748</v>
      </c>
      <c r="B9" s="46" t="s">
        <v>819</v>
      </c>
      <c r="C9" s="165" t="s">
        <v>820</v>
      </c>
      <c r="D9" s="130">
        <v>0.1183</v>
      </c>
      <c r="E9" s="130">
        <v>0.11550000000000001</v>
      </c>
      <c r="F9" s="130">
        <v>0.1138</v>
      </c>
      <c r="G9" s="130">
        <v>0.1066</v>
      </c>
      <c r="H9" s="130">
        <v>0.1263</v>
      </c>
      <c r="I9" s="130">
        <v>0.11509999999999999</v>
      </c>
      <c r="J9" s="130">
        <v>0.1047</v>
      </c>
      <c r="K9" s="130">
        <v>0.1124</v>
      </c>
      <c r="L9" s="130">
        <v>0.1086</v>
      </c>
      <c r="M9" s="130">
        <v>0.1037</v>
      </c>
    </row>
    <row r="10" spans="1:13" ht="15" customHeight="1" thickBot="1">
      <c r="A10" s="47" t="s">
        <v>748</v>
      </c>
      <c r="B10" s="46" t="s">
        <v>821</v>
      </c>
      <c r="C10" s="165" t="s">
        <v>822</v>
      </c>
      <c r="D10" s="130">
        <v>0.70169999999999999</v>
      </c>
      <c r="E10" s="130">
        <v>0.69669999999999999</v>
      </c>
      <c r="F10" s="130">
        <v>0.70750000000000002</v>
      </c>
      <c r="G10" s="130">
        <v>0.71650000000000003</v>
      </c>
      <c r="H10" s="130">
        <v>0.72309999999999997</v>
      </c>
      <c r="I10" s="130">
        <v>0.74250000000000005</v>
      </c>
      <c r="J10" s="130">
        <v>0.74929999999999997</v>
      </c>
      <c r="K10" s="130">
        <v>0.72950000000000004</v>
      </c>
      <c r="L10" s="130">
        <v>0.73899999999999999</v>
      </c>
      <c r="M10" s="130">
        <v>0.73839999999999995</v>
      </c>
    </row>
    <row r="11" spans="1:13" s="19" customFormat="1" ht="15" customHeight="1" thickTop="1" thickBot="1">
      <c r="A11" s="47"/>
      <c r="B11" s="164"/>
      <c r="C11" s="401" t="s">
        <v>524</v>
      </c>
      <c r="D11" s="402"/>
      <c r="E11" s="402"/>
      <c r="F11" s="402"/>
      <c r="G11" s="402"/>
      <c r="H11" s="402"/>
      <c r="I11" s="402"/>
      <c r="J11" s="402"/>
      <c r="K11" s="402"/>
      <c r="L11" s="402"/>
      <c r="M11" s="403"/>
    </row>
    <row r="12" spans="1:13" s="78" customFormat="1" ht="15" customHeight="1" thickTop="1">
      <c r="A12" s="47" t="s">
        <v>748</v>
      </c>
      <c r="B12" s="46" t="s">
        <v>823</v>
      </c>
      <c r="C12" s="165" t="s">
        <v>1438</v>
      </c>
      <c r="D12" s="130">
        <v>0.76939999999999997</v>
      </c>
      <c r="E12" s="130">
        <v>0.77490000000000003</v>
      </c>
      <c r="F12" s="130">
        <v>0.77170000000000005</v>
      </c>
      <c r="G12" s="130">
        <v>0.76119999999999999</v>
      </c>
      <c r="H12" s="130">
        <v>0.75049999999999994</v>
      </c>
      <c r="I12" s="130">
        <v>0.72840000000000005</v>
      </c>
      <c r="J12" s="130">
        <v>0.70909999999999995</v>
      </c>
      <c r="K12" s="130">
        <v>0.72050000000000003</v>
      </c>
      <c r="L12" s="130">
        <v>0.71389999999999998</v>
      </c>
      <c r="M12" s="130">
        <v>0.72109999999999996</v>
      </c>
    </row>
    <row r="13" spans="1:13" s="77" customFormat="1" ht="15" customHeight="1">
      <c r="A13" s="47" t="s">
        <v>748</v>
      </c>
      <c r="B13" s="46" t="s">
        <v>824</v>
      </c>
      <c r="C13" s="165" t="s">
        <v>1439</v>
      </c>
      <c r="D13" s="167">
        <v>0.76939999999999997</v>
      </c>
      <c r="E13" s="130">
        <v>0.77490000000000003</v>
      </c>
      <c r="F13" s="130">
        <v>0.77170000000000005</v>
      </c>
      <c r="G13" s="130">
        <v>0.76119999999999999</v>
      </c>
      <c r="H13" s="130">
        <v>0.75060000000000004</v>
      </c>
      <c r="I13" s="130">
        <v>0.72909999999999997</v>
      </c>
      <c r="J13" s="130">
        <v>0.7097</v>
      </c>
      <c r="K13" s="130">
        <v>0.7208</v>
      </c>
      <c r="L13" s="130">
        <v>0.71430000000000005</v>
      </c>
      <c r="M13" s="130">
        <v>0.72130000000000005</v>
      </c>
    </row>
    <row r="14" spans="1:13" s="77" customFormat="1" ht="15" customHeight="1">
      <c r="A14" s="47"/>
      <c r="B14" s="46"/>
      <c r="C14" s="165" t="s">
        <v>1440</v>
      </c>
      <c r="D14" s="130">
        <v>5.5500000000000001E-2</v>
      </c>
      <c r="E14" s="130">
        <v>5.5100000000000003E-2</v>
      </c>
      <c r="F14" s="130">
        <v>5.2200000000000003E-2</v>
      </c>
      <c r="G14" s="130">
        <v>6.25E-2</v>
      </c>
      <c r="H14" s="130">
        <v>6.6199999999999995E-2</v>
      </c>
      <c r="I14" s="130">
        <v>7.2099999999999997E-2</v>
      </c>
      <c r="J14" s="130">
        <v>8.2199999999999995E-2</v>
      </c>
      <c r="K14" s="130">
        <v>7.6399999999999996E-2</v>
      </c>
      <c r="L14" s="130">
        <v>8.0199999999999994E-2</v>
      </c>
      <c r="M14" s="130">
        <v>7.9100000000000004E-2</v>
      </c>
    </row>
    <row r="15" spans="1:13" s="77" customFormat="1" ht="15" customHeight="1" thickBot="1">
      <c r="A15" s="47" t="s">
        <v>748</v>
      </c>
      <c r="B15" s="46" t="s">
        <v>825</v>
      </c>
      <c r="C15" s="165" t="s">
        <v>1441</v>
      </c>
      <c r="D15" s="130">
        <v>2.0000000000000001E-4</v>
      </c>
      <c r="E15" s="130">
        <v>2.0000000000000001E-4</v>
      </c>
      <c r="F15" s="130">
        <v>2.0000000000000001E-4</v>
      </c>
      <c r="G15" s="130">
        <v>2.0000000000000001E-4</v>
      </c>
      <c r="H15" s="130">
        <v>2.0000000000000001E-4</v>
      </c>
      <c r="I15" s="130">
        <v>2.0000000000000001E-4</v>
      </c>
      <c r="J15" s="130">
        <v>2.0000000000000001E-4</v>
      </c>
      <c r="K15" s="130">
        <v>2.0000000000000001E-4</v>
      </c>
      <c r="L15" s="130">
        <v>2.0000000000000001E-4</v>
      </c>
      <c r="M15" s="130">
        <v>2.0000000000000001E-4</v>
      </c>
    </row>
    <row r="16" spans="1:13" s="19" customFormat="1" ht="15" customHeight="1" thickTop="1" thickBot="1">
      <c r="A16" s="47"/>
      <c r="B16" s="164"/>
      <c r="C16" s="401" t="s">
        <v>826</v>
      </c>
      <c r="D16" s="402"/>
      <c r="E16" s="402"/>
      <c r="F16" s="402"/>
      <c r="G16" s="402"/>
      <c r="H16" s="402"/>
      <c r="I16" s="402"/>
      <c r="J16" s="402"/>
      <c r="K16" s="402"/>
      <c r="L16" s="402"/>
      <c r="M16" s="403"/>
    </row>
    <row r="17" spans="1:13" s="78" customFormat="1" ht="15" customHeight="1" thickTop="1">
      <c r="A17" s="47" t="s">
        <v>748</v>
      </c>
      <c r="B17" s="46" t="s">
        <v>827</v>
      </c>
      <c r="C17" s="165" t="s">
        <v>1442</v>
      </c>
      <c r="D17" s="130">
        <v>0.1154</v>
      </c>
      <c r="E17" s="130">
        <v>0.1762</v>
      </c>
      <c r="F17" s="130">
        <v>0.14269999999999999</v>
      </c>
      <c r="G17" s="130">
        <v>0.1265</v>
      </c>
      <c r="H17" s="130">
        <v>0.1123</v>
      </c>
      <c r="I17" s="130">
        <v>0.10680000000000001</v>
      </c>
      <c r="J17" s="130">
        <v>7.5300000000000006E-2</v>
      </c>
      <c r="K17" s="130">
        <v>7.4499999999999997E-2</v>
      </c>
      <c r="L17" s="130">
        <v>6.7199999999999996E-2</v>
      </c>
      <c r="M17" s="130">
        <v>7.7200000000000005E-2</v>
      </c>
    </row>
    <row r="18" spans="1:13" s="77" customFormat="1" ht="15" customHeight="1">
      <c r="A18" s="47" t="s">
        <v>748</v>
      </c>
      <c r="B18" s="46" t="s">
        <v>828</v>
      </c>
      <c r="C18" s="165" t="s">
        <v>1443</v>
      </c>
      <c r="D18" s="130">
        <v>0.88460000000000005</v>
      </c>
      <c r="E18" s="130">
        <v>0.82379999999999998</v>
      </c>
      <c r="F18" s="130">
        <v>0.85729999999999995</v>
      </c>
      <c r="G18" s="130">
        <v>0.87350000000000005</v>
      </c>
      <c r="H18" s="130">
        <v>0.88770000000000004</v>
      </c>
      <c r="I18" s="130">
        <v>0.89319999999999999</v>
      </c>
      <c r="J18" s="130">
        <v>0.92469999999999997</v>
      </c>
      <c r="K18" s="130">
        <v>0.92549999999999999</v>
      </c>
      <c r="L18" s="130">
        <v>0.93279999999999996</v>
      </c>
      <c r="M18" s="130">
        <v>0.92279999999999995</v>
      </c>
    </row>
    <row r="19" spans="1:13" s="77" customFormat="1" ht="15" customHeight="1" thickBot="1">
      <c r="A19" s="47" t="s">
        <v>748</v>
      </c>
      <c r="B19" s="46" t="s">
        <v>829</v>
      </c>
      <c r="C19" s="165" t="s">
        <v>830</v>
      </c>
      <c r="D19" s="168">
        <v>590.3895</v>
      </c>
      <c r="E19" s="168">
        <v>596.69920000000002</v>
      </c>
      <c r="F19" s="168">
        <v>605.7183</v>
      </c>
      <c r="G19" s="168">
        <v>614.42200000000003</v>
      </c>
      <c r="H19" s="168">
        <v>645.2319</v>
      </c>
      <c r="I19" s="168">
        <v>628.03279999999995</v>
      </c>
      <c r="J19" s="168">
        <v>621.57389999999998</v>
      </c>
      <c r="K19" s="168">
        <v>628.95000000000005</v>
      </c>
      <c r="L19" s="168">
        <v>624.17139999999995</v>
      </c>
      <c r="M19" s="168">
        <v>629.60530000000006</v>
      </c>
    </row>
    <row r="20" spans="1:13" s="19" customFormat="1" ht="15" customHeight="1" thickTop="1" thickBot="1">
      <c r="A20" s="47"/>
      <c r="B20" s="164"/>
      <c r="C20" s="401" t="s">
        <v>831</v>
      </c>
      <c r="D20" s="402"/>
      <c r="E20" s="402"/>
      <c r="F20" s="402"/>
      <c r="G20" s="402"/>
      <c r="H20" s="402"/>
      <c r="I20" s="402"/>
      <c r="J20" s="402"/>
      <c r="K20" s="402"/>
      <c r="L20" s="402"/>
      <c r="M20" s="403"/>
    </row>
    <row r="21" spans="1:13" s="78" customFormat="1" ht="15" customHeight="1" thickTop="1">
      <c r="A21" s="47" t="s">
        <v>748</v>
      </c>
      <c r="B21" s="46" t="s">
        <v>832</v>
      </c>
      <c r="C21" s="165" t="s">
        <v>833</v>
      </c>
      <c r="D21" s="130">
        <v>0.98170000000000002</v>
      </c>
      <c r="E21" s="130">
        <v>0.98109999999999997</v>
      </c>
      <c r="F21" s="130">
        <v>0.97819999999999996</v>
      </c>
      <c r="G21" s="130">
        <v>0.97529999999999994</v>
      </c>
      <c r="H21" s="130">
        <v>0.97289999999999999</v>
      </c>
      <c r="I21" s="130">
        <v>0.96689999999999998</v>
      </c>
      <c r="J21" s="130">
        <v>0.97270000000000001</v>
      </c>
      <c r="K21" s="130">
        <v>0.97060000000000002</v>
      </c>
      <c r="L21" s="130">
        <v>0.97529999999999994</v>
      </c>
      <c r="M21" s="130">
        <v>0.97</v>
      </c>
    </row>
    <row r="22" spans="1:13" s="77" customFormat="1" ht="15" customHeight="1">
      <c r="A22" s="47" t="s">
        <v>748</v>
      </c>
      <c r="B22" s="46" t="s">
        <v>834</v>
      </c>
      <c r="C22" s="165" t="s">
        <v>835</v>
      </c>
      <c r="D22" s="130">
        <v>2.5399999999999999E-2</v>
      </c>
      <c r="E22" s="130">
        <v>2.7699999999999999E-2</v>
      </c>
      <c r="F22" s="130">
        <v>3.39E-2</v>
      </c>
      <c r="G22" s="130">
        <v>3.7999999999999999E-2</v>
      </c>
      <c r="H22" s="130">
        <v>4.5699999999999998E-2</v>
      </c>
      <c r="I22" s="130">
        <v>5.16E-2</v>
      </c>
      <c r="J22" s="130">
        <v>5.9499999999999997E-2</v>
      </c>
      <c r="K22" s="130">
        <v>0.16900000000000001</v>
      </c>
      <c r="L22" s="130">
        <v>0.29289999999999999</v>
      </c>
      <c r="M22" s="130">
        <v>0.308</v>
      </c>
    </row>
    <row r="23" spans="1:13" s="77" customFormat="1" ht="15" customHeight="1">
      <c r="A23" s="47" t="s">
        <v>748</v>
      </c>
      <c r="B23" s="46" t="s">
        <v>836</v>
      </c>
      <c r="C23" s="165" t="s">
        <v>837</v>
      </c>
      <c r="D23" s="130">
        <v>1.83E-2</v>
      </c>
      <c r="E23" s="130">
        <v>1.89E-2</v>
      </c>
      <c r="F23" s="130">
        <v>2.18E-2</v>
      </c>
      <c r="G23" s="130">
        <v>2.47E-2</v>
      </c>
      <c r="H23" s="130">
        <v>2.7099999999999999E-2</v>
      </c>
      <c r="I23" s="130">
        <v>3.3099999999999997E-2</v>
      </c>
      <c r="J23" s="130">
        <v>2.7300000000000001E-2</v>
      </c>
      <c r="K23" s="130">
        <v>2.9399999999999999E-2</v>
      </c>
      <c r="L23" s="130">
        <v>2.47E-2</v>
      </c>
      <c r="M23" s="130">
        <v>0.03</v>
      </c>
    </row>
    <row r="24" spans="1:13" s="77" customFormat="1" ht="15" customHeight="1">
      <c r="A24" s="47" t="s">
        <v>748</v>
      </c>
      <c r="B24" s="46" t="s">
        <v>838</v>
      </c>
      <c r="C24" s="165" t="s">
        <v>839</v>
      </c>
      <c r="D24" s="130">
        <v>2.29E-2</v>
      </c>
      <c r="E24" s="130">
        <v>2.47E-2</v>
      </c>
      <c r="F24" s="130">
        <v>3.0499999999999999E-2</v>
      </c>
      <c r="G24" s="130">
        <v>3.3099999999999997E-2</v>
      </c>
      <c r="H24" s="130">
        <v>3.9199999999999999E-2</v>
      </c>
      <c r="I24" s="130">
        <v>4.3900000000000002E-2</v>
      </c>
      <c r="J24" s="130">
        <v>5.4100000000000002E-2</v>
      </c>
      <c r="K24" s="130">
        <v>0.16669999999999999</v>
      </c>
      <c r="L24" s="130">
        <v>0.29299999999999998</v>
      </c>
      <c r="M24" s="130">
        <v>0.30530000000000002</v>
      </c>
    </row>
    <row r="25" spans="1:13" s="77" customFormat="1" ht="15" customHeight="1">
      <c r="A25" s="47" t="s">
        <v>748</v>
      </c>
      <c r="B25" s="46" t="s">
        <v>840</v>
      </c>
      <c r="C25" s="165" t="s">
        <v>841</v>
      </c>
      <c r="D25" s="130">
        <v>0.1116</v>
      </c>
      <c r="E25" s="130">
        <v>0.1245</v>
      </c>
      <c r="F25" s="130">
        <v>0.12039999999999999</v>
      </c>
      <c r="G25" s="130">
        <v>0.15010000000000001</v>
      </c>
      <c r="H25" s="130">
        <v>0.16389999999999999</v>
      </c>
      <c r="I25" s="130">
        <v>0.17699999999999999</v>
      </c>
      <c r="J25" s="130">
        <v>0.1163</v>
      </c>
      <c r="K25" s="130">
        <v>4.2900000000000001E-2</v>
      </c>
      <c r="L25" s="130">
        <v>2.46E-2</v>
      </c>
      <c r="M25" s="130">
        <v>3.8600000000000002E-2</v>
      </c>
    </row>
    <row r="26" spans="1:13" s="77" customFormat="1" ht="15" customHeight="1">
      <c r="A26" s="47" t="s">
        <v>748</v>
      </c>
      <c r="B26" s="46" t="s">
        <v>842</v>
      </c>
      <c r="C26" s="165" t="s">
        <v>843</v>
      </c>
      <c r="D26" s="130">
        <v>8.3999999999999995E-3</v>
      </c>
      <c r="E26" s="130">
        <v>8.3999999999999995E-3</v>
      </c>
      <c r="F26" s="130">
        <v>9.1000000000000004E-3</v>
      </c>
      <c r="G26" s="130">
        <v>9.2999999999999992E-3</v>
      </c>
      <c r="H26" s="130">
        <v>9.5999999999999992E-3</v>
      </c>
      <c r="I26" s="130">
        <v>9.9000000000000008E-3</v>
      </c>
      <c r="J26" s="130">
        <v>8.8599999999999998E-2</v>
      </c>
      <c r="K26" s="130">
        <v>0.1085</v>
      </c>
      <c r="L26" s="130">
        <v>0.1198</v>
      </c>
      <c r="M26" s="130">
        <v>0.1171</v>
      </c>
    </row>
    <row r="27" spans="1:13" s="77" customFormat="1" ht="15" customHeight="1">
      <c r="A27" s="47" t="s">
        <v>748</v>
      </c>
      <c r="B27" s="46" t="s">
        <v>844</v>
      </c>
      <c r="C27" s="165" t="s">
        <v>1444</v>
      </c>
      <c r="D27" s="130">
        <v>7.0900000000000005E-2</v>
      </c>
      <c r="E27" s="130">
        <v>6.9900000000000004E-2</v>
      </c>
      <c r="F27" s="130">
        <v>7.2300000000000003E-2</v>
      </c>
      <c r="G27" s="130">
        <v>7.5300000000000006E-2</v>
      </c>
      <c r="H27" s="130">
        <v>7.4999999999999997E-2</v>
      </c>
      <c r="I27" s="130">
        <v>8.3000000000000004E-2</v>
      </c>
      <c r="J27" s="130">
        <v>9.4100000000000003E-2</v>
      </c>
      <c r="K27" s="130">
        <v>9.7100000000000006E-2</v>
      </c>
      <c r="L27" s="130">
        <v>9.3399999999999997E-2</v>
      </c>
      <c r="M27" s="130">
        <v>9.2399999999999996E-2</v>
      </c>
    </row>
    <row r="28" spans="1:13" s="77" customFormat="1" ht="15" customHeight="1">
      <c r="A28" s="47" t="s">
        <v>748</v>
      </c>
      <c r="B28" s="46" t="s">
        <v>845</v>
      </c>
      <c r="C28" s="165" t="s">
        <v>846</v>
      </c>
      <c r="D28" s="130">
        <v>0.97030000000000005</v>
      </c>
      <c r="E28" s="130">
        <v>0.96809999999999996</v>
      </c>
      <c r="F28" s="130">
        <v>0.96489999999999998</v>
      </c>
      <c r="G28" s="130">
        <v>0.96140000000000003</v>
      </c>
      <c r="H28" s="130">
        <v>0.95879999999999999</v>
      </c>
      <c r="I28" s="130">
        <v>0.95189999999999997</v>
      </c>
      <c r="J28" s="130">
        <v>0.97</v>
      </c>
      <c r="K28" s="130">
        <v>0.96040000000000003</v>
      </c>
      <c r="L28" s="130">
        <v>0.96709999999999996</v>
      </c>
      <c r="M28" s="130">
        <v>0.95760000000000001</v>
      </c>
    </row>
    <row r="29" spans="1:13" s="77" customFormat="1" ht="15" customHeight="1">
      <c r="A29" s="47" t="s">
        <v>748</v>
      </c>
      <c r="B29" s="46" t="s">
        <v>847</v>
      </c>
      <c r="C29" s="165" t="s">
        <v>848</v>
      </c>
      <c r="D29" s="130">
        <v>1.0800000000000001E-2</v>
      </c>
      <c r="E29" s="130">
        <v>1.23E-2</v>
      </c>
      <c r="F29" s="130">
        <v>1.2999999999999999E-2</v>
      </c>
      <c r="G29" s="130">
        <v>1.34E-2</v>
      </c>
      <c r="H29" s="130">
        <v>1.3899999999999999E-2</v>
      </c>
      <c r="I29" s="130">
        <v>1.3599999999999999E-2</v>
      </c>
      <c r="J29" s="130">
        <v>1E-4</v>
      </c>
      <c r="K29" s="130">
        <v>7.1000000000000004E-3</v>
      </c>
      <c r="L29" s="130">
        <v>3.7000000000000002E-3</v>
      </c>
      <c r="M29" s="130">
        <v>0.01</v>
      </c>
    </row>
    <row r="30" spans="1:13" s="77" customFormat="1" ht="15" customHeight="1">
      <c r="A30" s="47" t="s">
        <v>748</v>
      </c>
      <c r="B30" s="46" t="s">
        <v>849</v>
      </c>
      <c r="C30" s="165" t="s">
        <v>850</v>
      </c>
      <c r="D30" s="130">
        <v>3.5000000000000001E-3</v>
      </c>
      <c r="E30" s="130">
        <v>2.8E-3</v>
      </c>
      <c r="F30" s="130">
        <v>2.7000000000000001E-3</v>
      </c>
      <c r="G30" s="130">
        <v>3.8999999999999998E-3</v>
      </c>
      <c r="H30" s="130">
        <v>3.5000000000000001E-3</v>
      </c>
      <c r="I30" s="130">
        <v>4.0000000000000001E-3</v>
      </c>
      <c r="J30" s="130">
        <v>0</v>
      </c>
      <c r="K30" s="130">
        <v>1.9E-3</v>
      </c>
      <c r="L30" s="130">
        <v>2.5999999999999999E-3</v>
      </c>
      <c r="M30" s="130">
        <v>3.8E-3</v>
      </c>
    </row>
    <row r="31" spans="1:13" s="77" customFormat="1" ht="15" customHeight="1">
      <c r="A31" s="47" t="s">
        <v>748</v>
      </c>
      <c r="B31" s="46" t="s">
        <v>851</v>
      </c>
      <c r="C31" s="165" t="s">
        <v>852</v>
      </c>
      <c r="D31" s="130">
        <v>8.9999999999999998E-4</v>
      </c>
      <c r="E31" s="130">
        <v>8.0000000000000004E-4</v>
      </c>
      <c r="F31" s="130">
        <v>1.1999999999999999E-3</v>
      </c>
      <c r="G31" s="130">
        <v>1E-3</v>
      </c>
      <c r="H31" s="130">
        <v>1.5E-3</v>
      </c>
      <c r="I31" s="130">
        <v>1.6999999999999999E-3</v>
      </c>
      <c r="J31" s="130">
        <v>8.9999999999999998E-4</v>
      </c>
      <c r="K31" s="130">
        <v>1.5E-3</v>
      </c>
      <c r="L31" s="130">
        <v>1.6000000000000001E-3</v>
      </c>
      <c r="M31" s="130">
        <v>2.0999999999999999E-3</v>
      </c>
    </row>
    <row r="32" spans="1:13" s="77" customFormat="1" ht="15" customHeight="1">
      <c r="A32" s="47" t="s">
        <v>748</v>
      </c>
      <c r="B32" s="46" t="s">
        <v>853</v>
      </c>
      <c r="C32" s="165" t="s">
        <v>854</v>
      </c>
      <c r="D32" s="130">
        <v>1.2999999999999999E-3</v>
      </c>
      <c r="E32" s="130">
        <v>1.1000000000000001E-3</v>
      </c>
      <c r="F32" s="130">
        <v>1.1999999999999999E-3</v>
      </c>
      <c r="G32" s="130">
        <v>1.6000000000000001E-3</v>
      </c>
      <c r="H32" s="130">
        <v>2.5000000000000001E-3</v>
      </c>
      <c r="I32" s="130">
        <v>2.5999999999999999E-3</v>
      </c>
      <c r="J32" s="130">
        <v>6.9999999999999999E-4</v>
      </c>
      <c r="K32" s="130">
        <v>5.9999999999999995E-4</v>
      </c>
      <c r="L32" s="130">
        <v>5.0000000000000001E-4</v>
      </c>
      <c r="M32" s="130">
        <v>1E-3</v>
      </c>
    </row>
    <row r="33" spans="1:13" s="77" customFormat="1" ht="15" customHeight="1" thickBot="1">
      <c r="A33" s="47" t="s">
        <v>748</v>
      </c>
      <c r="B33" s="165" t="s">
        <v>855</v>
      </c>
      <c r="C33" s="165" t="s">
        <v>856</v>
      </c>
      <c r="D33" s="130">
        <v>1.3299999999999999E-2</v>
      </c>
      <c r="E33" s="130">
        <v>1.4999999999999999E-2</v>
      </c>
      <c r="F33" s="130">
        <v>1.7000000000000001E-2</v>
      </c>
      <c r="G33" s="130">
        <v>1.8599999999999998E-2</v>
      </c>
      <c r="H33" s="130">
        <v>1.9699999999999999E-2</v>
      </c>
      <c r="I33" s="130">
        <v>2.6100000000000002E-2</v>
      </c>
      <c r="J33" s="130">
        <v>2.8199999999999999E-2</v>
      </c>
      <c r="K33" s="130">
        <v>2.8500000000000001E-2</v>
      </c>
      <c r="L33" s="130">
        <v>2.4400000000000002E-2</v>
      </c>
      <c r="M33" s="130">
        <v>2.5600000000000001E-2</v>
      </c>
    </row>
    <row r="34" spans="1:13" s="19" customFormat="1" ht="15" customHeight="1" thickTop="1" thickBot="1">
      <c r="A34" s="47"/>
      <c r="B34" s="164"/>
      <c r="C34" s="401" t="s">
        <v>540</v>
      </c>
      <c r="D34" s="402"/>
      <c r="E34" s="402"/>
      <c r="F34" s="402"/>
      <c r="G34" s="402"/>
      <c r="H34" s="402"/>
      <c r="I34" s="402"/>
      <c r="J34" s="402"/>
      <c r="K34" s="402"/>
      <c r="L34" s="402"/>
      <c r="M34" s="403"/>
    </row>
    <row r="35" spans="1:13" s="78" customFormat="1" ht="15" customHeight="1" thickTop="1">
      <c r="A35" s="47" t="s">
        <v>748</v>
      </c>
      <c r="B35" s="46" t="s">
        <v>857</v>
      </c>
      <c r="C35" s="165" t="s">
        <v>858</v>
      </c>
      <c r="D35" s="130">
        <v>0.35160000000000002</v>
      </c>
      <c r="E35" s="130">
        <v>0.3619</v>
      </c>
      <c r="F35" s="130">
        <v>0.3871</v>
      </c>
      <c r="G35" s="130">
        <v>0.36320000000000002</v>
      </c>
      <c r="H35" s="130">
        <v>0.43859999999999999</v>
      </c>
      <c r="I35" s="130">
        <v>0.42630000000000001</v>
      </c>
      <c r="J35" s="130">
        <v>0.40379999999999999</v>
      </c>
      <c r="K35" s="130">
        <v>0.4415</v>
      </c>
      <c r="L35" s="130">
        <v>0.42749999999999999</v>
      </c>
      <c r="M35" s="130">
        <v>0.44190000000000002</v>
      </c>
    </row>
    <row r="36" spans="1:13" s="77" customFormat="1" ht="15" customHeight="1">
      <c r="A36" s="47" t="s">
        <v>748</v>
      </c>
      <c r="B36" s="46" t="s">
        <v>859</v>
      </c>
      <c r="C36" s="165" t="s">
        <v>860</v>
      </c>
      <c r="D36" s="130">
        <v>0.75890000000000002</v>
      </c>
      <c r="E36" s="130">
        <v>0.82110000000000005</v>
      </c>
      <c r="F36" s="130">
        <v>0.86529999999999996</v>
      </c>
      <c r="G36" s="130">
        <v>0.77039999999999997</v>
      </c>
      <c r="H36" s="130">
        <v>0.76280000000000003</v>
      </c>
      <c r="I36" s="130">
        <v>0.6905</v>
      </c>
      <c r="J36" s="130">
        <v>0.65410000000000001</v>
      </c>
      <c r="K36" s="130">
        <v>0.74619999999999997</v>
      </c>
      <c r="L36" s="130">
        <v>0.72870000000000001</v>
      </c>
      <c r="M36" s="130">
        <v>0.76890000000000003</v>
      </c>
    </row>
    <row r="37" spans="1:13" s="77" customFormat="1" ht="15" customHeight="1">
      <c r="A37" s="47" t="s">
        <v>748</v>
      </c>
      <c r="B37" s="46" t="s">
        <v>861</v>
      </c>
      <c r="C37" s="165" t="s">
        <v>862</v>
      </c>
      <c r="D37" s="130">
        <v>0.29299999999999998</v>
      </c>
      <c r="E37" s="130">
        <v>0.3004</v>
      </c>
      <c r="F37" s="130">
        <v>0.29330000000000001</v>
      </c>
      <c r="G37" s="130">
        <v>0.2611</v>
      </c>
      <c r="H37" s="130">
        <v>0.25240000000000001</v>
      </c>
      <c r="I37" s="130">
        <v>0.21740000000000001</v>
      </c>
      <c r="J37" s="130">
        <v>0.19869999999999999</v>
      </c>
      <c r="K37" s="130">
        <v>0.22209999999999999</v>
      </c>
      <c r="L37" s="130">
        <v>0.2177</v>
      </c>
      <c r="M37" s="130">
        <v>0.21179999999999999</v>
      </c>
    </row>
    <row r="38" spans="1:13" s="77" customFormat="1" ht="15" customHeight="1">
      <c r="A38" s="47" t="s">
        <v>748</v>
      </c>
      <c r="B38" s="46" t="s">
        <v>863</v>
      </c>
      <c r="C38" s="165" t="s">
        <v>864</v>
      </c>
      <c r="D38" s="130">
        <v>0.25519999999999998</v>
      </c>
      <c r="E38" s="130">
        <v>0.2621</v>
      </c>
      <c r="F38" s="130">
        <v>0.25430000000000003</v>
      </c>
      <c r="G38" s="130">
        <v>0.22620000000000001</v>
      </c>
      <c r="H38" s="130">
        <v>0.21959999999999999</v>
      </c>
      <c r="I38" s="130">
        <v>0.1865</v>
      </c>
      <c r="J38" s="130">
        <v>0.1696</v>
      </c>
      <c r="K38" s="130">
        <v>0.18990000000000001</v>
      </c>
      <c r="L38" s="130">
        <v>0.18509999999999999</v>
      </c>
      <c r="M38" s="130">
        <v>0.18049999999999999</v>
      </c>
    </row>
    <row r="39" spans="1:13" s="77" customFormat="1" ht="15" customHeight="1" thickBot="1">
      <c r="A39" s="47" t="s">
        <v>748</v>
      </c>
      <c r="B39" s="46" t="s">
        <v>865</v>
      </c>
      <c r="C39" s="103" t="s">
        <v>1206</v>
      </c>
      <c r="D39" s="130">
        <v>0.69132415449990348</v>
      </c>
      <c r="E39" s="130">
        <v>0.73706659307770672</v>
      </c>
      <c r="F39" s="130">
        <v>0.77213374952504044</v>
      </c>
      <c r="G39" s="130">
        <v>0.67095448912534461</v>
      </c>
      <c r="H39" s="130">
        <v>0.28820000000000001</v>
      </c>
      <c r="I39" s="130">
        <v>0.58699999999999997</v>
      </c>
      <c r="J39" s="130">
        <v>0.52239999999999998</v>
      </c>
      <c r="K39" s="130">
        <v>0.61109999999999998</v>
      </c>
      <c r="L39" s="130">
        <v>0.59630000000000005</v>
      </c>
      <c r="M39" s="130">
        <v>0.62660000000000005</v>
      </c>
    </row>
    <row r="40" spans="1:13" s="19" customFormat="1" ht="15" customHeight="1" thickTop="1" thickBot="1">
      <c r="A40" s="47"/>
      <c r="B40" s="164"/>
      <c r="C40" s="401" t="s">
        <v>545</v>
      </c>
      <c r="D40" s="402"/>
      <c r="E40" s="402"/>
      <c r="F40" s="402"/>
      <c r="G40" s="402"/>
      <c r="H40" s="402"/>
      <c r="I40" s="402"/>
      <c r="J40" s="402"/>
      <c r="K40" s="402"/>
      <c r="L40" s="402"/>
      <c r="M40" s="403"/>
    </row>
    <row r="41" spans="1:13" s="78" customFormat="1" ht="15" customHeight="1" thickTop="1">
      <c r="A41" s="47" t="s">
        <v>748</v>
      </c>
      <c r="B41" s="46" t="s">
        <v>866</v>
      </c>
      <c r="C41" s="165" t="s">
        <v>867</v>
      </c>
      <c r="D41" s="130">
        <v>0.129</v>
      </c>
      <c r="E41" s="130">
        <v>0.12759999999999999</v>
      </c>
      <c r="F41" s="130">
        <v>0.13289999999999999</v>
      </c>
      <c r="G41" s="130">
        <v>0.1336</v>
      </c>
      <c r="H41" s="130">
        <v>0.12989999999999999</v>
      </c>
      <c r="I41" s="130">
        <v>0.1421</v>
      </c>
      <c r="J41" s="130">
        <v>0.14680000000000001</v>
      </c>
      <c r="K41" s="130">
        <v>0.14499999999999999</v>
      </c>
      <c r="L41" s="130">
        <v>0.14990000000000001</v>
      </c>
      <c r="M41" s="130">
        <v>0.14799999999999999</v>
      </c>
    </row>
    <row r="42" spans="1:13" s="77" customFormat="1" ht="15" customHeight="1">
      <c r="A42" s="47" t="s">
        <v>748</v>
      </c>
      <c r="B42" s="46" t="s">
        <v>868</v>
      </c>
      <c r="C42" s="165" t="s">
        <v>869</v>
      </c>
      <c r="D42" s="130">
        <v>0.12889999999999999</v>
      </c>
      <c r="E42" s="130">
        <v>0.12759999999999999</v>
      </c>
      <c r="F42" s="130">
        <v>0.13289999999999999</v>
      </c>
      <c r="G42" s="130">
        <v>0.13350000000000001</v>
      </c>
      <c r="H42" s="130">
        <v>0.1298</v>
      </c>
      <c r="I42" s="130">
        <v>0.1419</v>
      </c>
      <c r="J42" s="130">
        <v>0.14660000000000001</v>
      </c>
      <c r="K42" s="130">
        <v>0.14480000000000001</v>
      </c>
      <c r="L42" s="130">
        <v>0.1497</v>
      </c>
      <c r="M42" s="130">
        <v>0.14779999999999999</v>
      </c>
    </row>
    <row r="43" spans="1:13" s="77" customFormat="1" ht="15" customHeight="1">
      <c r="A43" s="47" t="s">
        <v>748</v>
      </c>
      <c r="B43" s="46" t="s">
        <v>870</v>
      </c>
      <c r="C43" s="165" t="s">
        <v>871</v>
      </c>
      <c r="D43" s="130">
        <v>0.1045</v>
      </c>
      <c r="E43" s="130">
        <v>0.1082</v>
      </c>
      <c r="F43" s="130">
        <v>0.122</v>
      </c>
      <c r="G43" s="130">
        <v>0.14000000000000001</v>
      </c>
      <c r="H43" s="130">
        <v>0.15890000000000001</v>
      </c>
      <c r="I43" s="130">
        <v>0.18379999999999999</v>
      </c>
      <c r="J43" s="130">
        <v>0.13750000000000001</v>
      </c>
      <c r="K43" s="130">
        <v>0.14369999999999999</v>
      </c>
      <c r="L43" s="130">
        <v>0.1168</v>
      </c>
      <c r="M43" s="130">
        <v>0.14380000000000001</v>
      </c>
    </row>
    <row r="44" spans="1:13" s="77" customFormat="1" ht="15" customHeight="1">
      <c r="A44" s="47" t="s">
        <v>748</v>
      </c>
      <c r="B44" s="46" t="s">
        <v>872</v>
      </c>
      <c r="C44" s="165" t="s">
        <v>873</v>
      </c>
      <c r="D44" s="130">
        <v>1.6199999999999999E-2</v>
      </c>
      <c r="E44" s="130">
        <v>1.9800000000000002E-2</v>
      </c>
      <c r="F44" s="130">
        <v>2.29E-2</v>
      </c>
      <c r="G44" s="130">
        <v>3.2300000000000002E-2</v>
      </c>
      <c r="H44" s="130">
        <v>4.3900000000000002E-2</v>
      </c>
      <c r="I44" s="130">
        <v>5.0700000000000002E-2</v>
      </c>
      <c r="J44" s="130">
        <v>3.49E-2</v>
      </c>
      <c r="K44" s="130">
        <v>3.5400000000000001E-2</v>
      </c>
      <c r="L44" s="130">
        <v>3.4000000000000002E-2</v>
      </c>
      <c r="M44" s="130">
        <v>5.6899999999999999E-2</v>
      </c>
    </row>
    <row r="45" spans="1:13" s="77" customFormat="1" ht="15" customHeight="1">
      <c r="A45" s="47" t="s">
        <v>748</v>
      </c>
      <c r="B45" s="46" t="s">
        <v>874</v>
      </c>
      <c r="C45" s="165" t="s">
        <v>875</v>
      </c>
      <c r="D45" s="130">
        <v>2.81E-2</v>
      </c>
      <c r="E45" s="130">
        <v>2.7E-2</v>
      </c>
      <c r="F45" s="130">
        <v>3.2300000000000002E-2</v>
      </c>
      <c r="G45" s="130">
        <v>4.8300000000000003E-2</v>
      </c>
      <c r="H45" s="130">
        <v>5.8700000000000002E-2</v>
      </c>
      <c r="I45" s="130">
        <v>6.4500000000000002E-2</v>
      </c>
      <c r="J45" s="130">
        <v>3.7400000000000003E-2</v>
      </c>
      <c r="K45" s="130">
        <v>4.6699999999999998E-2</v>
      </c>
      <c r="L45" s="130">
        <v>3.8100000000000002E-2</v>
      </c>
      <c r="M45" s="130">
        <v>5.6000000000000001E-2</v>
      </c>
    </row>
    <row r="46" spans="1:13" s="77" customFormat="1" ht="15" customHeight="1" thickBot="1">
      <c r="A46" s="47" t="s">
        <v>748</v>
      </c>
      <c r="B46" s="46" t="s">
        <v>876</v>
      </c>
      <c r="C46" s="165" t="s">
        <v>877</v>
      </c>
      <c r="D46" s="130">
        <v>0.1938</v>
      </c>
      <c r="E46" s="130">
        <v>0.19289999999999999</v>
      </c>
      <c r="F46" s="130">
        <v>0.1898</v>
      </c>
      <c r="G46" s="130">
        <v>0.18659999999999999</v>
      </c>
      <c r="H46" s="130">
        <v>0.18179999999999999</v>
      </c>
      <c r="I46" s="130">
        <v>0.18590000000000001</v>
      </c>
      <c r="J46" s="130">
        <v>0.1883</v>
      </c>
      <c r="K46" s="130">
        <v>0.19769999999999999</v>
      </c>
      <c r="L46" s="130">
        <v>0.19339999999999999</v>
      </c>
      <c r="M46" s="130">
        <v>0.19370000000000001</v>
      </c>
    </row>
    <row r="47" spans="1:13" s="45" customFormat="1" ht="15" customHeight="1" thickTop="1" thickBot="1">
      <c r="A47" s="47"/>
      <c r="B47" s="164"/>
      <c r="C47" s="401" t="s">
        <v>878</v>
      </c>
      <c r="D47" s="402"/>
      <c r="E47" s="402"/>
      <c r="F47" s="402"/>
      <c r="G47" s="402"/>
      <c r="H47" s="402"/>
      <c r="I47" s="402"/>
      <c r="J47" s="402"/>
      <c r="K47" s="402"/>
      <c r="L47" s="402"/>
      <c r="M47" s="403"/>
    </row>
    <row r="48" spans="1:13" s="78" customFormat="1" ht="15" customHeight="1" thickTop="1">
      <c r="A48" s="47" t="s">
        <v>748</v>
      </c>
      <c r="B48" s="46" t="s">
        <v>879</v>
      </c>
      <c r="C48" s="165" t="s">
        <v>880</v>
      </c>
      <c r="D48" s="130">
        <v>0.85260000000000002</v>
      </c>
      <c r="E48" s="130">
        <v>0.85570000000000002</v>
      </c>
      <c r="F48" s="130">
        <v>0.86140000000000005</v>
      </c>
      <c r="G48" s="130">
        <v>0.87039999999999995</v>
      </c>
      <c r="H48" s="130">
        <v>0.84989999999999999</v>
      </c>
      <c r="I48" s="130">
        <v>0.85980000000000001</v>
      </c>
      <c r="J48" s="130">
        <v>0.82</v>
      </c>
      <c r="K48" s="130">
        <v>0.8014</v>
      </c>
      <c r="L48" s="130">
        <v>0.79920000000000002</v>
      </c>
      <c r="M48" s="130">
        <v>0.80249999999999999</v>
      </c>
    </row>
    <row r="49" spans="1:13" s="77" customFormat="1" ht="15" customHeight="1">
      <c r="A49" s="47" t="s">
        <v>748</v>
      </c>
      <c r="B49" s="46" t="s">
        <v>881</v>
      </c>
      <c r="C49" s="165" t="s">
        <v>882</v>
      </c>
      <c r="D49" s="130">
        <v>0.93240000000000001</v>
      </c>
      <c r="E49" s="130">
        <v>0.93520000000000003</v>
      </c>
      <c r="F49" s="130">
        <v>0.93240000000000001</v>
      </c>
      <c r="G49" s="130">
        <v>0.93220000000000003</v>
      </c>
      <c r="H49" s="130">
        <v>0.91859999999999997</v>
      </c>
      <c r="I49" s="130">
        <v>0.9143</v>
      </c>
      <c r="J49" s="130">
        <v>0.90790000000000004</v>
      </c>
      <c r="K49" s="130">
        <v>0.91310000000000002</v>
      </c>
      <c r="L49" s="130">
        <v>0.91049999999999998</v>
      </c>
      <c r="M49" s="130">
        <v>0.92010000000000003</v>
      </c>
    </row>
    <row r="50" spans="1:13" s="77" customFormat="1" ht="15" customHeight="1">
      <c r="A50" s="47" t="s">
        <v>748</v>
      </c>
      <c r="B50" s="46" t="s">
        <v>883</v>
      </c>
      <c r="C50" s="165" t="s">
        <v>884</v>
      </c>
      <c r="D50" s="130">
        <v>4.9799999999999997E-2</v>
      </c>
      <c r="E50" s="130">
        <v>4.8800000000000003E-2</v>
      </c>
      <c r="F50" s="130">
        <v>5.96E-2</v>
      </c>
      <c r="G50" s="130">
        <v>7.1400000000000005E-2</v>
      </c>
      <c r="H50" s="130">
        <v>5.9700000000000003E-2</v>
      </c>
      <c r="I50" s="130">
        <v>8.3500000000000005E-2</v>
      </c>
      <c r="J50" s="130">
        <v>4.6399999999999997E-2</v>
      </c>
      <c r="K50" s="130">
        <v>1.4800000000000001E-2</v>
      </c>
      <c r="L50" s="130">
        <v>1.55E-2</v>
      </c>
      <c r="M50" s="130">
        <v>7.4000000000000003E-3</v>
      </c>
    </row>
    <row r="51" spans="1:13" s="77" customFormat="1" ht="15" customHeight="1">
      <c r="A51" s="47" t="s">
        <v>748</v>
      </c>
      <c r="B51" s="46" t="s">
        <v>885</v>
      </c>
      <c r="C51" s="165" t="s">
        <v>1464</v>
      </c>
      <c r="D51" s="130">
        <v>1.1427</v>
      </c>
      <c r="E51" s="130">
        <v>1.1315</v>
      </c>
      <c r="F51" s="130">
        <v>1.0427999999999999</v>
      </c>
      <c r="G51" s="130">
        <v>0.97050000000000003</v>
      </c>
      <c r="H51" s="130">
        <v>1.1565000000000001</v>
      </c>
      <c r="I51" s="130">
        <v>0.9879</v>
      </c>
      <c r="J51" s="130">
        <v>1.2275</v>
      </c>
      <c r="K51" s="130">
        <v>1.3711</v>
      </c>
      <c r="L51" s="130">
        <v>1.3413999999999999</v>
      </c>
      <c r="M51" s="130">
        <v>1.3363</v>
      </c>
    </row>
    <row r="52" spans="1:13" ht="3.75" customHeight="1" thickBot="1">
      <c r="A52" s="47"/>
      <c r="B52" s="47"/>
      <c r="C52" s="118"/>
      <c r="D52" s="118"/>
      <c r="E52" s="118"/>
      <c r="F52" s="118"/>
      <c r="G52" s="118"/>
      <c r="H52" s="118"/>
      <c r="I52" s="118"/>
      <c r="J52" s="118"/>
      <c r="K52" s="118"/>
      <c r="L52" s="118"/>
      <c r="M52" s="118"/>
    </row>
    <row r="53" spans="1:13" ht="15" customHeight="1" thickTop="1">
      <c r="A53" s="169" t="s">
        <v>817</v>
      </c>
      <c r="B53" s="165" t="s">
        <v>817</v>
      </c>
      <c r="C53" s="759" t="s">
        <v>557</v>
      </c>
      <c r="D53" s="759"/>
      <c r="E53" s="759"/>
      <c r="F53" s="759"/>
      <c r="G53" s="759"/>
      <c r="H53" s="759"/>
      <c r="I53" s="759"/>
      <c r="J53" s="759"/>
      <c r="K53" s="759"/>
      <c r="L53" s="759"/>
      <c r="M53" s="759"/>
    </row>
    <row r="54" spans="1:13" ht="49.5" customHeight="1">
      <c r="A54" s="47"/>
      <c r="B54" s="47"/>
      <c r="C54" s="754" t="s">
        <v>887</v>
      </c>
      <c r="D54" s="754"/>
      <c r="E54" s="754"/>
      <c r="F54" s="754"/>
      <c r="G54" s="754"/>
      <c r="H54" s="754"/>
      <c r="I54" s="754"/>
      <c r="J54" s="754"/>
      <c r="K54" s="754"/>
      <c r="L54" s="754"/>
      <c r="M54" s="754"/>
    </row>
    <row r="55" spans="1:13" ht="51" customHeight="1">
      <c r="A55" s="47"/>
      <c r="B55" s="47"/>
      <c r="C55" s="754" t="s">
        <v>888</v>
      </c>
      <c r="D55" s="754"/>
      <c r="E55" s="754"/>
      <c r="F55" s="754"/>
      <c r="G55" s="754"/>
      <c r="H55" s="754"/>
      <c r="I55" s="754"/>
      <c r="J55" s="754"/>
      <c r="K55" s="754"/>
      <c r="L55" s="754"/>
      <c r="M55" s="754"/>
    </row>
    <row r="56" spans="1:13" ht="15" customHeight="1">
      <c r="A56" s="47"/>
      <c r="B56" s="47"/>
      <c r="C56" s="755" t="s">
        <v>1447</v>
      </c>
      <c r="D56" s="755"/>
      <c r="E56" s="755"/>
      <c r="F56" s="755"/>
      <c r="G56" s="755"/>
      <c r="H56" s="755"/>
      <c r="I56" s="755"/>
      <c r="J56" s="755"/>
      <c r="K56" s="755"/>
      <c r="L56" s="755"/>
      <c r="M56" s="755"/>
    </row>
    <row r="57" spans="1:13" ht="15" customHeight="1">
      <c r="A57" s="47"/>
      <c r="B57" s="47"/>
      <c r="C57" s="755" t="s">
        <v>561</v>
      </c>
      <c r="D57" s="755"/>
      <c r="E57" s="755"/>
      <c r="F57" s="755"/>
      <c r="G57" s="755"/>
      <c r="H57" s="755"/>
      <c r="I57" s="755"/>
      <c r="J57" s="755"/>
      <c r="K57" s="755"/>
      <c r="L57" s="755"/>
      <c r="M57" s="755"/>
    </row>
    <row r="58" spans="1:13" ht="15" customHeight="1">
      <c r="A58" s="47"/>
      <c r="B58" s="47"/>
      <c r="C58" s="47"/>
      <c r="D58" s="47"/>
      <c r="E58" s="47"/>
      <c r="F58" s="47"/>
      <c r="G58" s="47"/>
      <c r="H58" s="47"/>
      <c r="I58" s="47"/>
      <c r="J58" s="47"/>
      <c r="K58" s="47"/>
      <c r="L58" s="47"/>
      <c r="M58" s="47"/>
    </row>
    <row r="59" spans="1:13" ht="15" customHeight="1">
      <c r="A59" s="47"/>
      <c r="B59" s="47"/>
      <c r="C59" s="47"/>
      <c r="D59" s="47"/>
      <c r="E59" s="47"/>
      <c r="F59" s="47"/>
      <c r="G59" s="47"/>
      <c r="H59" s="47"/>
      <c r="I59" s="47"/>
      <c r="J59" s="47"/>
      <c r="K59" s="47"/>
      <c r="L59" s="47"/>
      <c r="M59" s="47"/>
    </row>
  </sheetData>
  <mergeCells count="9">
    <mergeCell ref="C55:M55"/>
    <mergeCell ref="C56:M56"/>
    <mergeCell ref="C57:M57"/>
    <mergeCell ref="C1:M1"/>
    <mergeCell ref="A2:M2"/>
    <mergeCell ref="C3:M3"/>
    <mergeCell ref="A4:M4"/>
    <mergeCell ref="C53:M53"/>
    <mergeCell ref="C54:M54"/>
  </mergeCells>
  <pageMargins left="0.93" right="0.62" top="0.77" bottom="0.56999999999999995" header="0.5" footer="0.5"/>
  <pageSetup scale="4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5"/>
  <sheetViews>
    <sheetView topLeftCell="C1" zoomScaleNormal="100" workbookViewId="0">
      <selection activeCell="C1" sqref="C1:M1"/>
    </sheetView>
  </sheetViews>
  <sheetFormatPr defaultRowHeight="12.75"/>
  <cols>
    <col min="1" max="2" width="9.140625" style="34" hidden="1" customWidth="1"/>
    <col min="3" max="3" width="90.28515625" style="34" customWidth="1"/>
    <col min="4" max="13" width="7.28515625" style="34" bestFit="1" customWidth="1"/>
    <col min="14" max="256" width="9.140625" style="34"/>
    <col min="257" max="258" width="0" style="34" hidden="1" customWidth="1"/>
    <col min="259" max="259" width="90.28515625" style="34" customWidth="1"/>
    <col min="260" max="268" width="16.85546875" style="34" customWidth="1"/>
    <col min="269" max="512" width="9.140625" style="34"/>
    <col min="513" max="514" width="0" style="34" hidden="1" customWidth="1"/>
    <col min="515" max="515" width="90.28515625" style="34" customWidth="1"/>
    <col min="516" max="524" width="16.85546875" style="34" customWidth="1"/>
    <col min="525" max="768" width="9.140625" style="34"/>
    <col min="769" max="770" width="0" style="34" hidden="1" customWidth="1"/>
    <col min="771" max="771" width="90.28515625" style="34" customWidth="1"/>
    <col min="772" max="780" width="16.85546875" style="34" customWidth="1"/>
    <col min="781" max="1024" width="9.140625" style="34"/>
    <col min="1025" max="1026" width="0" style="34" hidden="1" customWidth="1"/>
    <col min="1027" max="1027" width="90.28515625" style="34" customWidth="1"/>
    <col min="1028" max="1036" width="16.85546875" style="34" customWidth="1"/>
    <col min="1037" max="1280" width="9.140625" style="34"/>
    <col min="1281" max="1282" width="0" style="34" hidden="1" customWidth="1"/>
    <col min="1283" max="1283" width="90.28515625" style="34" customWidth="1"/>
    <col min="1284" max="1292" width="16.85546875" style="34" customWidth="1"/>
    <col min="1293" max="1536" width="9.140625" style="34"/>
    <col min="1537" max="1538" width="0" style="34" hidden="1" customWidth="1"/>
    <col min="1539" max="1539" width="90.28515625" style="34" customWidth="1"/>
    <col min="1540" max="1548" width="16.85546875" style="34" customWidth="1"/>
    <col min="1549" max="1792" width="9.140625" style="34"/>
    <col min="1793" max="1794" width="0" style="34" hidden="1" customWidth="1"/>
    <col min="1795" max="1795" width="90.28515625" style="34" customWidth="1"/>
    <col min="1796" max="1804" width="16.85546875" style="34" customWidth="1"/>
    <col min="1805" max="2048" width="9.140625" style="34"/>
    <col min="2049" max="2050" width="0" style="34" hidden="1" customWidth="1"/>
    <col min="2051" max="2051" width="90.28515625" style="34" customWidth="1"/>
    <col min="2052" max="2060" width="16.85546875" style="34" customWidth="1"/>
    <col min="2061" max="2304" width="9.140625" style="34"/>
    <col min="2305" max="2306" width="0" style="34" hidden="1" customWidth="1"/>
    <col min="2307" max="2307" width="90.28515625" style="34" customWidth="1"/>
    <col min="2308" max="2316" width="16.85546875" style="34" customWidth="1"/>
    <col min="2317" max="2560" width="9.140625" style="34"/>
    <col min="2561" max="2562" width="0" style="34" hidden="1" customWidth="1"/>
    <col min="2563" max="2563" width="90.28515625" style="34" customWidth="1"/>
    <col min="2564" max="2572" width="16.85546875" style="34" customWidth="1"/>
    <col min="2573" max="2816" width="9.140625" style="34"/>
    <col min="2817" max="2818" width="0" style="34" hidden="1" customWidth="1"/>
    <col min="2819" max="2819" width="90.28515625" style="34" customWidth="1"/>
    <col min="2820" max="2828" width="16.85546875" style="34" customWidth="1"/>
    <col min="2829" max="3072" width="9.140625" style="34"/>
    <col min="3073" max="3074" width="0" style="34" hidden="1" customWidth="1"/>
    <col min="3075" max="3075" width="90.28515625" style="34" customWidth="1"/>
    <col min="3076" max="3084" width="16.85546875" style="34" customWidth="1"/>
    <col min="3085" max="3328" width="9.140625" style="34"/>
    <col min="3329" max="3330" width="0" style="34" hidden="1" customWidth="1"/>
    <col min="3331" max="3331" width="90.28515625" style="34" customWidth="1"/>
    <col min="3332" max="3340" width="16.85546875" style="34" customWidth="1"/>
    <col min="3341" max="3584" width="9.140625" style="34"/>
    <col min="3585" max="3586" width="0" style="34" hidden="1" customWidth="1"/>
    <col min="3587" max="3587" width="90.28515625" style="34" customWidth="1"/>
    <col min="3588" max="3596" width="16.85546875" style="34" customWidth="1"/>
    <col min="3597" max="3840" width="9.140625" style="34"/>
    <col min="3841" max="3842" width="0" style="34" hidden="1" customWidth="1"/>
    <col min="3843" max="3843" width="90.28515625" style="34" customWidth="1"/>
    <col min="3844" max="3852" width="16.85546875" style="34" customWidth="1"/>
    <col min="3853" max="4096" width="9.140625" style="34"/>
    <col min="4097" max="4098" width="0" style="34" hidden="1" customWidth="1"/>
    <col min="4099" max="4099" width="90.28515625" style="34" customWidth="1"/>
    <col min="4100" max="4108" width="16.85546875" style="34" customWidth="1"/>
    <col min="4109" max="4352" width="9.140625" style="34"/>
    <col min="4353" max="4354" width="0" style="34" hidden="1" customWidth="1"/>
    <col min="4355" max="4355" width="90.28515625" style="34" customWidth="1"/>
    <col min="4356" max="4364" width="16.85546875" style="34" customWidth="1"/>
    <col min="4365" max="4608" width="9.140625" style="34"/>
    <col min="4609" max="4610" width="0" style="34" hidden="1" customWidth="1"/>
    <col min="4611" max="4611" width="90.28515625" style="34" customWidth="1"/>
    <col min="4612" max="4620" width="16.85546875" style="34" customWidth="1"/>
    <col min="4621" max="4864" width="9.140625" style="34"/>
    <col min="4865" max="4866" width="0" style="34" hidden="1" customWidth="1"/>
    <col min="4867" max="4867" width="90.28515625" style="34" customWidth="1"/>
    <col min="4868" max="4876" width="16.85546875" style="34" customWidth="1"/>
    <col min="4877" max="5120" width="9.140625" style="34"/>
    <col min="5121" max="5122" width="0" style="34" hidden="1" customWidth="1"/>
    <col min="5123" max="5123" width="90.28515625" style="34" customWidth="1"/>
    <col min="5124" max="5132" width="16.85546875" style="34" customWidth="1"/>
    <col min="5133" max="5376" width="9.140625" style="34"/>
    <col min="5377" max="5378" width="0" style="34" hidden="1" customWidth="1"/>
    <col min="5379" max="5379" width="90.28515625" style="34" customWidth="1"/>
    <col min="5380" max="5388" width="16.85546875" style="34" customWidth="1"/>
    <col min="5389" max="5632" width="9.140625" style="34"/>
    <col min="5633" max="5634" width="0" style="34" hidden="1" customWidth="1"/>
    <col min="5635" max="5635" width="90.28515625" style="34" customWidth="1"/>
    <col min="5636" max="5644" width="16.85546875" style="34" customWidth="1"/>
    <col min="5645" max="5888" width="9.140625" style="34"/>
    <col min="5889" max="5890" width="0" style="34" hidden="1" customWidth="1"/>
    <col min="5891" max="5891" width="90.28515625" style="34" customWidth="1"/>
    <col min="5892" max="5900" width="16.85546875" style="34" customWidth="1"/>
    <col min="5901" max="6144" width="9.140625" style="34"/>
    <col min="6145" max="6146" width="0" style="34" hidden="1" customWidth="1"/>
    <col min="6147" max="6147" width="90.28515625" style="34" customWidth="1"/>
    <col min="6148" max="6156" width="16.85546875" style="34" customWidth="1"/>
    <col min="6157" max="6400" width="9.140625" style="34"/>
    <col min="6401" max="6402" width="0" style="34" hidden="1" customWidth="1"/>
    <col min="6403" max="6403" width="90.28515625" style="34" customWidth="1"/>
    <col min="6404" max="6412" width="16.85546875" style="34" customWidth="1"/>
    <col min="6413" max="6656" width="9.140625" style="34"/>
    <col min="6657" max="6658" width="0" style="34" hidden="1" customWidth="1"/>
    <col min="6659" max="6659" width="90.28515625" style="34" customWidth="1"/>
    <col min="6660" max="6668" width="16.85546875" style="34" customWidth="1"/>
    <col min="6669" max="6912" width="9.140625" style="34"/>
    <col min="6913" max="6914" width="0" style="34" hidden="1" customWidth="1"/>
    <col min="6915" max="6915" width="90.28515625" style="34" customWidth="1"/>
    <col min="6916" max="6924" width="16.85546875" style="34" customWidth="1"/>
    <col min="6925" max="7168" width="9.140625" style="34"/>
    <col min="7169" max="7170" width="0" style="34" hidden="1" customWidth="1"/>
    <col min="7171" max="7171" width="90.28515625" style="34" customWidth="1"/>
    <col min="7172" max="7180" width="16.85546875" style="34" customWidth="1"/>
    <col min="7181" max="7424" width="9.140625" style="34"/>
    <col min="7425" max="7426" width="0" style="34" hidden="1" customWidth="1"/>
    <col min="7427" max="7427" width="90.28515625" style="34" customWidth="1"/>
    <col min="7428" max="7436" width="16.85546875" style="34" customWidth="1"/>
    <col min="7437" max="7680" width="9.140625" style="34"/>
    <col min="7681" max="7682" width="0" style="34" hidden="1" customWidth="1"/>
    <col min="7683" max="7683" width="90.28515625" style="34" customWidth="1"/>
    <col min="7684" max="7692" width="16.85546875" style="34" customWidth="1"/>
    <col min="7693" max="7936" width="9.140625" style="34"/>
    <col min="7937" max="7938" width="0" style="34" hidden="1" customWidth="1"/>
    <col min="7939" max="7939" width="90.28515625" style="34" customWidth="1"/>
    <col min="7940" max="7948" width="16.85546875" style="34" customWidth="1"/>
    <col min="7949" max="8192" width="9.140625" style="34"/>
    <col min="8193" max="8194" width="0" style="34" hidden="1" customWidth="1"/>
    <col min="8195" max="8195" width="90.28515625" style="34" customWidth="1"/>
    <col min="8196" max="8204" width="16.85546875" style="34" customWidth="1"/>
    <col min="8205" max="8448" width="9.140625" style="34"/>
    <col min="8449" max="8450" width="0" style="34" hidden="1" customWidth="1"/>
    <col min="8451" max="8451" width="90.28515625" style="34" customWidth="1"/>
    <col min="8452" max="8460" width="16.85546875" style="34" customWidth="1"/>
    <col min="8461" max="8704" width="9.140625" style="34"/>
    <col min="8705" max="8706" width="0" style="34" hidden="1" customWidth="1"/>
    <col min="8707" max="8707" width="90.28515625" style="34" customWidth="1"/>
    <col min="8708" max="8716" width="16.85546875" style="34" customWidth="1"/>
    <col min="8717" max="8960" width="9.140625" style="34"/>
    <col min="8961" max="8962" width="0" style="34" hidden="1" customWidth="1"/>
    <col min="8963" max="8963" width="90.28515625" style="34" customWidth="1"/>
    <col min="8964" max="8972" width="16.85546875" style="34" customWidth="1"/>
    <col min="8973" max="9216" width="9.140625" style="34"/>
    <col min="9217" max="9218" width="0" style="34" hidden="1" customWidth="1"/>
    <col min="9219" max="9219" width="90.28515625" style="34" customWidth="1"/>
    <col min="9220" max="9228" width="16.85546875" style="34" customWidth="1"/>
    <col min="9229" max="9472" width="9.140625" style="34"/>
    <col min="9473" max="9474" width="0" style="34" hidden="1" customWidth="1"/>
    <col min="9475" max="9475" width="90.28515625" style="34" customWidth="1"/>
    <col min="9476" max="9484" width="16.85546875" style="34" customWidth="1"/>
    <col min="9485" max="9728" width="9.140625" style="34"/>
    <col min="9729" max="9730" width="0" style="34" hidden="1" customWidth="1"/>
    <col min="9731" max="9731" width="90.28515625" style="34" customWidth="1"/>
    <col min="9732" max="9740" width="16.85546875" style="34" customWidth="1"/>
    <col min="9741" max="9984" width="9.140625" style="34"/>
    <col min="9985" max="9986" width="0" style="34" hidden="1" customWidth="1"/>
    <col min="9987" max="9987" width="90.28515625" style="34" customWidth="1"/>
    <col min="9988" max="9996" width="16.85546875" style="34" customWidth="1"/>
    <col min="9997" max="10240" width="9.140625" style="34"/>
    <col min="10241" max="10242" width="0" style="34" hidden="1" customWidth="1"/>
    <col min="10243" max="10243" width="90.28515625" style="34" customWidth="1"/>
    <col min="10244" max="10252" width="16.85546875" style="34" customWidth="1"/>
    <col min="10253" max="10496" width="9.140625" style="34"/>
    <col min="10497" max="10498" width="0" style="34" hidden="1" customWidth="1"/>
    <col min="10499" max="10499" width="90.28515625" style="34" customWidth="1"/>
    <col min="10500" max="10508" width="16.85546875" style="34" customWidth="1"/>
    <col min="10509" max="10752" width="9.140625" style="34"/>
    <col min="10753" max="10754" width="0" style="34" hidden="1" customWidth="1"/>
    <col min="10755" max="10755" width="90.28515625" style="34" customWidth="1"/>
    <col min="10756" max="10764" width="16.85546875" style="34" customWidth="1"/>
    <col min="10765" max="11008" width="9.140625" style="34"/>
    <col min="11009" max="11010" width="0" style="34" hidden="1" customWidth="1"/>
    <col min="11011" max="11011" width="90.28515625" style="34" customWidth="1"/>
    <col min="11012" max="11020" width="16.85546875" style="34" customWidth="1"/>
    <col min="11021" max="11264" width="9.140625" style="34"/>
    <col min="11265" max="11266" width="0" style="34" hidden="1" customWidth="1"/>
    <col min="11267" max="11267" width="90.28515625" style="34" customWidth="1"/>
    <col min="11268" max="11276" width="16.85546875" style="34" customWidth="1"/>
    <col min="11277" max="11520" width="9.140625" style="34"/>
    <col min="11521" max="11522" width="0" style="34" hidden="1" customWidth="1"/>
    <col min="11523" max="11523" width="90.28515625" style="34" customWidth="1"/>
    <col min="11524" max="11532" width="16.85546875" style="34" customWidth="1"/>
    <col min="11533" max="11776" width="9.140625" style="34"/>
    <col min="11777" max="11778" width="0" style="34" hidden="1" customWidth="1"/>
    <col min="11779" max="11779" width="90.28515625" style="34" customWidth="1"/>
    <col min="11780" max="11788" width="16.85546875" style="34" customWidth="1"/>
    <col min="11789" max="12032" width="9.140625" style="34"/>
    <col min="12033" max="12034" width="0" style="34" hidden="1" customWidth="1"/>
    <col min="12035" max="12035" width="90.28515625" style="34" customWidth="1"/>
    <col min="12036" max="12044" width="16.85546875" style="34" customWidth="1"/>
    <col min="12045" max="12288" width="9.140625" style="34"/>
    <col min="12289" max="12290" width="0" style="34" hidden="1" customWidth="1"/>
    <col min="12291" max="12291" width="90.28515625" style="34" customWidth="1"/>
    <col min="12292" max="12300" width="16.85546875" style="34" customWidth="1"/>
    <col min="12301" max="12544" width="9.140625" style="34"/>
    <col min="12545" max="12546" width="0" style="34" hidden="1" customWidth="1"/>
    <col min="12547" max="12547" width="90.28515625" style="34" customWidth="1"/>
    <col min="12548" max="12556" width="16.85546875" style="34" customWidth="1"/>
    <col min="12557" max="12800" width="9.140625" style="34"/>
    <col min="12801" max="12802" width="0" style="34" hidden="1" customWidth="1"/>
    <col min="12803" max="12803" width="90.28515625" style="34" customWidth="1"/>
    <col min="12804" max="12812" width="16.85546875" style="34" customWidth="1"/>
    <col min="12813" max="13056" width="9.140625" style="34"/>
    <col min="13057" max="13058" width="0" style="34" hidden="1" customWidth="1"/>
    <col min="13059" max="13059" width="90.28515625" style="34" customWidth="1"/>
    <col min="13060" max="13068" width="16.85546875" style="34" customWidth="1"/>
    <col min="13069" max="13312" width="9.140625" style="34"/>
    <col min="13313" max="13314" width="0" style="34" hidden="1" customWidth="1"/>
    <col min="13315" max="13315" width="90.28515625" style="34" customWidth="1"/>
    <col min="13316" max="13324" width="16.85546875" style="34" customWidth="1"/>
    <col min="13325" max="13568" width="9.140625" style="34"/>
    <col min="13569" max="13570" width="0" style="34" hidden="1" customWidth="1"/>
    <col min="13571" max="13571" width="90.28515625" style="34" customWidth="1"/>
    <col min="13572" max="13580" width="16.85546875" style="34" customWidth="1"/>
    <col min="13581" max="13824" width="9.140625" style="34"/>
    <col min="13825" max="13826" width="0" style="34" hidden="1" customWidth="1"/>
    <col min="13827" max="13827" width="90.28515625" style="34" customWidth="1"/>
    <col min="13828" max="13836" width="16.85546875" style="34" customWidth="1"/>
    <col min="13837" max="14080" width="9.140625" style="34"/>
    <col min="14081" max="14082" width="0" style="34" hidden="1" customWidth="1"/>
    <col min="14083" max="14083" width="90.28515625" style="34" customWidth="1"/>
    <col min="14084" max="14092" width="16.85546875" style="34" customWidth="1"/>
    <col min="14093" max="14336" width="9.140625" style="34"/>
    <col min="14337" max="14338" width="0" style="34" hidden="1" customWidth="1"/>
    <col min="14339" max="14339" width="90.28515625" style="34" customWidth="1"/>
    <col min="14340" max="14348" width="16.85546875" style="34" customWidth="1"/>
    <col min="14349" max="14592" width="9.140625" style="34"/>
    <col min="14593" max="14594" width="0" style="34" hidden="1" customWidth="1"/>
    <col min="14595" max="14595" width="90.28515625" style="34" customWidth="1"/>
    <col min="14596" max="14604" width="16.85546875" style="34" customWidth="1"/>
    <col min="14605" max="14848" width="9.140625" style="34"/>
    <col min="14849" max="14850" width="0" style="34" hidden="1" customWidth="1"/>
    <col min="14851" max="14851" width="90.28515625" style="34" customWidth="1"/>
    <col min="14852" max="14860" width="16.85546875" style="34" customWidth="1"/>
    <col min="14861" max="15104" width="9.140625" style="34"/>
    <col min="15105" max="15106" width="0" style="34" hidden="1" customWidth="1"/>
    <col min="15107" max="15107" width="90.28515625" style="34" customWidth="1"/>
    <col min="15108" max="15116" width="16.85546875" style="34" customWidth="1"/>
    <col min="15117" max="15360" width="9.140625" style="34"/>
    <col min="15361" max="15362" width="0" style="34" hidden="1" customWidth="1"/>
    <col min="15363" max="15363" width="90.28515625" style="34" customWidth="1"/>
    <col min="15364" max="15372" width="16.85546875" style="34" customWidth="1"/>
    <col min="15373" max="15616" width="9.140625" style="34"/>
    <col min="15617" max="15618" width="0" style="34" hidden="1" customWidth="1"/>
    <col min="15619" max="15619" width="90.28515625" style="34" customWidth="1"/>
    <col min="15620" max="15628" width="16.85546875" style="34" customWidth="1"/>
    <col min="15629" max="15872" width="9.140625" style="34"/>
    <col min="15873" max="15874" width="0" style="34" hidden="1" customWidth="1"/>
    <col min="15875" max="15875" width="90.28515625" style="34" customWidth="1"/>
    <col min="15876" max="15884" width="16.85546875" style="34" customWidth="1"/>
    <col min="15885" max="16128" width="9.140625" style="34"/>
    <col min="16129" max="16130" width="0" style="34" hidden="1" customWidth="1"/>
    <col min="16131" max="16131" width="90.28515625" style="34" customWidth="1"/>
    <col min="16132" max="16140" width="16.85546875" style="34" customWidth="1"/>
    <col min="16141" max="16384" width="9.140625" style="34"/>
  </cols>
  <sheetData>
    <row r="1" spans="1:13" ht="15" customHeight="1">
      <c r="A1" s="630"/>
      <c r="B1" s="630"/>
      <c r="C1" s="761"/>
      <c r="D1" s="761"/>
      <c r="E1" s="761"/>
      <c r="F1" s="761"/>
      <c r="G1" s="761"/>
      <c r="H1" s="761"/>
      <c r="I1" s="761"/>
      <c r="J1" s="761"/>
      <c r="K1" s="761"/>
      <c r="L1" s="761"/>
      <c r="M1" s="761"/>
    </row>
    <row r="2" spans="1:13" ht="15" customHeight="1">
      <c r="A2" s="757" t="s">
        <v>962</v>
      </c>
      <c r="B2" s="757"/>
      <c r="C2" s="757"/>
      <c r="D2" s="757"/>
      <c r="E2" s="757"/>
      <c r="F2" s="757"/>
      <c r="G2" s="757"/>
      <c r="H2" s="757"/>
      <c r="I2" s="757"/>
      <c r="J2" s="757"/>
      <c r="K2" s="757"/>
      <c r="L2" s="757"/>
      <c r="M2" s="757"/>
    </row>
    <row r="3" spans="1:13" ht="15" customHeight="1">
      <c r="A3" s="630"/>
      <c r="B3" s="630"/>
      <c r="C3" s="757" t="s">
        <v>818</v>
      </c>
      <c r="D3" s="757"/>
      <c r="E3" s="757"/>
      <c r="F3" s="757"/>
      <c r="G3" s="757"/>
      <c r="H3" s="757"/>
      <c r="I3" s="757"/>
      <c r="J3" s="757"/>
      <c r="K3" s="757"/>
      <c r="L3" s="757"/>
      <c r="M3" s="757"/>
    </row>
    <row r="4" spans="1:13" s="48" customFormat="1" ht="15" customHeight="1">
      <c r="A4" s="758"/>
      <c r="B4" s="757"/>
      <c r="C4" s="757"/>
      <c r="D4" s="757"/>
      <c r="E4" s="757"/>
      <c r="F4" s="757"/>
      <c r="G4" s="757"/>
      <c r="H4" s="757"/>
      <c r="I4" s="757"/>
      <c r="J4" s="757"/>
      <c r="K4" s="757"/>
      <c r="L4" s="757"/>
      <c r="M4" s="757"/>
    </row>
    <row r="5" spans="1:13" s="56" customFormat="1" ht="15" customHeight="1" thickBot="1">
      <c r="A5" s="171"/>
      <c r="B5" s="171"/>
      <c r="C5" s="172"/>
      <c r="D5" s="172"/>
      <c r="E5" s="172"/>
      <c r="F5" s="172"/>
      <c r="G5" s="172"/>
      <c r="H5" s="172"/>
      <c r="I5" s="172"/>
      <c r="J5" s="172"/>
      <c r="K5" s="172"/>
      <c r="L5" s="172"/>
      <c r="M5" s="172"/>
    </row>
    <row r="6" spans="1:13" ht="30" customHeight="1" thickTop="1" thickBot="1">
      <c r="A6" s="47"/>
      <c r="B6" s="173"/>
      <c r="C6" s="404"/>
      <c r="D6" s="392" t="s">
        <v>574</v>
      </c>
      <c r="E6" s="392" t="s">
        <v>575</v>
      </c>
      <c r="F6" s="392" t="s">
        <v>576</v>
      </c>
      <c r="G6" s="392" t="s">
        <v>577</v>
      </c>
      <c r="H6" s="392" t="s">
        <v>578</v>
      </c>
      <c r="I6" s="400" t="s">
        <v>579</v>
      </c>
      <c r="J6" s="400" t="s">
        <v>1268</v>
      </c>
      <c r="K6" s="400" t="s">
        <v>1501</v>
      </c>
      <c r="L6" s="400" t="s">
        <v>1359</v>
      </c>
      <c r="M6" s="400" t="s">
        <v>1502</v>
      </c>
    </row>
    <row r="7" spans="1:13" ht="15" customHeight="1" thickTop="1" thickBot="1">
      <c r="A7" s="47"/>
      <c r="B7" s="47"/>
      <c r="C7" s="25"/>
      <c r="D7" s="166"/>
      <c r="E7" s="166"/>
      <c r="F7" s="166"/>
      <c r="G7" s="166"/>
      <c r="H7" s="166"/>
      <c r="I7" s="166"/>
      <c r="J7" s="166"/>
      <c r="K7" s="166"/>
      <c r="L7" s="166"/>
      <c r="M7" s="166"/>
    </row>
    <row r="8" spans="1:13" s="47" customFormat="1" ht="15" customHeight="1" thickTop="1" thickBot="1">
      <c r="B8" s="164"/>
      <c r="C8" s="405" t="s">
        <v>562</v>
      </c>
      <c r="D8" s="402"/>
      <c r="E8" s="402"/>
      <c r="F8" s="402"/>
      <c r="G8" s="402"/>
      <c r="H8" s="402"/>
      <c r="I8" s="403"/>
      <c r="J8" s="403"/>
      <c r="K8" s="403"/>
      <c r="L8" s="403"/>
      <c r="M8" s="403"/>
    </row>
    <row r="9" spans="1:13" s="47" customFormat="1" ht="15" customHeight="1" thickTop="1">
      <c r="A9" s="47" t="s">
        <v>748</v>
      </c>
      <c r="B9" s="46" t="s">
        <v>890</v>
      </c>
      <c r="C9" s="165" t="s">
        <v>891</v>
      </c>
      <c r="D9" s="130">
        <v>7.9699999999999993E-2</v>
      </c>
      <c r="E9" s="130">
        <v>7.6999999999999999E-2</v>
      </c>
      <c r="F9" s="130">
        <v>7.9699999999999993E-2</v>
      </c>
      <c r="G9" s="130">
        <v>8.1799999999999998E-2</v>
      </c>
      <c r="H9" s="130">
        <v>8.2400000000000001E-2</v>
      </c>
      <c r="I9" s="130">
        <v>8.4400000000000003E-2</v>
      </c>
      <c r="J9" s="130">
        <v>7.8E-2</v>
      </c>
      <c r="K9" s="130">
        <v>6.3E-2</v>
      </c>
      <c r="L9" s="130">
        <v>6.5000000000000002E-2</v>
      </c>
      <c r="M9" s="130">
        <v>6.4199999999999993E-2</v>
      </c>
    </row>
    <row r="10" spans="1:13" s="48" customFormat="1" ht="15" customHeight="1">
      <c r="A10" s="47" t="s">
        <v>748</v>
      </c>
      <c r="B10" s="46" t="s">
        <v>892</v>
      </c>
      <c r="C10" s="165" t="s">
        <v>1413</v>
      </c>
      <c r="D10" s="130">
        <v>8.3400000000000002E-2</v>
      </c>
      <c r="E10" s="130">
        <v>8.0100000000000005E-2</v>
      </c>
      <c r="F10" s="130">
        <v>8.2600000000000007E-2</v>
      </c>
      <c r="G10" s="130">
        <v>8.5400000000000004E-2</v>
      </c>
      <c r="H10" s="130">
        <v>8.43E-2</v>
      </c>
      <c r="I10" s="130">
        <v>8.6800000000000002E-2</v>
      </c>
      <c r="J10" s="130">
        <v>8.0199999999999994E-2</v>
      </c>
      <c r="K10" s="130">
        <v>6.4799999999999996E-2</v>
      </c>
      <c r="L10" s="130">
        <v>6.7500000000000004E-2</v>
      </c>
      <c r="M10" s="130">
        <v>6.6600000000000006E-2</v>
      </c>
    </row>
    <row r="11" spans="1:13" s="48" customFormat="1" ht="15" customHeight="1">
      <c r="A11" s="47" t="s">
        <v>748</v>
      </c>
      <c r="B11" s="46" t="s">
        <v>893</v>
      </c>
      <c r="C11" s="165" t="s">
        <v>1414</v>
      </c>
      <c r="D11" s="130">
        <v>7.8600000000000003E-2</v>
      </c>
      <c r="E11" s="130">
        <v>7.5999999999999998E-2</v>
      </c>
      <c r="F11" s="130">
        <v>7.5200000000000003E-2</v>
      </c>
      <c r="G11" s="130">
        <v>7.5800000000000006E-2</v>
      </c>
      <c r="H11" s="130">
        <v>7.6399999999999996E-2</v>
      </c>
      <c r="I11" s="130">
        <v>7.51E-2</v>
      </c>
      <c r="J11" s="130">
        <v>7.1599999999999997E-2</v>
      </c>
      <c r="K11" s="130">
        <v>6.2300000000000001E-2</v>
      </c>
      <c r="L11" s="130">
        <v>6.4399999999999999E-2</v>
      </c>
      <c r="M11" s="130">
        <v>6.0299999999999999E-2</v>
      </c>
    </row>
    <row r="12" spans="1:13" s="48" customFormat="1" ht="15" customHeight="1">
      <c r="A12" s="47" t="s">
        <v>748</v>
      </c>
      <c r="B12" s="46" t="s">
        <v>894</v>
      </c>
      <c r="C12" s="165" t="s">
        <v>1415</v>
      </c>
      <c r="D12" s="130">
        <v>6.1999999999999998E-3</v>
      </c>
      <c r="E12" s="130">
        <v>6.1999999999999998E-3</v>
      </c>
      <c r="F12" s="130">
        <v>5.7000000000000002E-3</v>
      </c>
      <c r="G12" s="130">
        <v>5.1000000000000004E-3</v>
      </c>
      <c r="H12" s="130">
        <v>5.1000000000000004E-3</v>
      </c>
      <c r="I12" s="130">
        <v>6.1999999999999998E-3</v>
      </c>
      <c r="J12" s="130">
        <v>6.0000000000000001E-3</v>
      </c>
      <c r="K12" s="130">
        <v>3.3E-3</v>
      </c>
      <c r="L12" s="130">
        <v>3.8999999999999998E-3</v>
      </c>
      <c r="M12" s="130">
        <v>1E-3</v>
      </c>
    </row>
    <row r="13" spans="1:13" s="48" customFormat="1" ht="15" customHeight="1">
      <c r="A13" s="47" t="s">
        <v>748</v>
      </c>
      <c r="B13" s="46" t="s">
        <v>895</v>
      </c>
      <c r="C13" s="165" t="s">
        <v>1416</v>
      </c>
      <c r="D13" s="130">
        <v>6.1000000000000004E-3</v>
      </c>
      <c r="E13" s="130">
        <v>6.1000000000000004E-3</v>
      </c>
      <c r="F13" s="130">
        <v>5.8999999999999999E-3</v>
      </c>
      <c r="G13" s="130">
        <v>5.7000000000000002E-3</v>
      </c>
      <c r="H13" s="130">
        <v>5.4000000000000003E-3</v>
      </c>
      <c r="I13" s="130">
        <v>6.1999999999999998E-3</v>
      </c>
      <c r="J13" s="130">
        <v>5.5999999999999999E-3</v>
      </c>
      <c r="K13" s="130">
        <v>3.2000000000000002E-3</v>
      </c>
      <c r="L13" s="130">
        <v>4.1999999999999997E-3</v>
      </c>
      <c r="M13" s="130">
        <v>3.3999999999999998E-3</v>
      </c>
    </row>
    <row r="14" spans="1:13" s="48" customFormat="1" ht="15" customHeight="1">
      <c r="A14" s="47" t="s">
        <v>748</v>
      </c>
      <c r="B14" s="46" t="s">
        <v>896</v>
      </c>
      <c r="C14" s="165" t="s">
        <v>1417</v>
      </c>
      <c r="D14" s="130">
        <v>5.4000000000000003E-3</v>
      </c>
      <c r="E14" s="130">
        <v>5.3E-3</v>
      </c>
      <c r="F14" s="130">
        <v>5.1999999999999998E-3</v>
      </c>
      <c r="G14" s="130">
        <v>5.1999999999999998E-3</v>
      </c>
      <c r="H14" s="130">
        <v>4.4000000000000003E-3</v>
      </c>
      <c r="I14" s="130">
        <v>4.7999999999999996E-3</v>
      </c>
      <c r="J14" s="130">
        <v>4.4000000000000003E-3</v>
      </c>
      <c r="K14" s="130">
        <v>3.0000000000000001E-3</v>
      </c>
      <c r="L14" s="130">
        <v>3.5000000000000001E-3</v>
      </c>
      <c r="M14" s="130">
        <v>2.5999999999999999E-3</v>
      </c>
    </row>
    <row r="15" spans="1:13" s="48" customFormat="1" ht="15" customHeight="1" thickBot="1">
      <c r="A15" s="47" t="s">
        <v>748</v>
      </c>
      <c r="B15" s="46" t="s">
        <v>897</v>
      </c>
      <c r="C15" s="165" t="s">
        <v>1418</v>
      </c>
      <c r="D15" s="130">
        <v>4.1700000000000001E-2</v>
      </c>
      <c r="E15" s="130">
        <v>4.1599999999999998E-2</v>
      </c>
      <c r="F15" s="130">
        <v>4.0899999999999999E-2</v>
      </c>
      <c r="G15" s="130">
        <v>4.0300000000000002E-2</v>
      </c>
      <c r="H15" s="130">
        <v>3.4200000000000001E-2</v>
      </c>
      <c r="I15" s="130">
        <v>3.7400000000000003E-2</v>
      </c>
      <c r="J15" s="130">
        <v>3.3099999999999997E-2</v>
      </c>
      <c r="K15" s="130">
        <v>2.18E-2</v>
      </c>
      <c r="L15" s="130">
        <v>2.58E-2</v>
      </c>
      <c r="M15" s="130">
        <v>1.9599999999999999E-2</v>
      </c>
    </row>
    <row r="16" spans="1:13" s="37" customFormat="1" ht="15" customHeight="1" thickTop="1" thickBot="1">
      <c r="A16" s="47"/>
      <c r="B16" s="164"/>
      <c r="C16" s="405" t="s">
        <v>563</v>
      </c>
      <c r="D16" s="402"/>
      <c r="E16" s="402"/>
      <c r="F16" s="402"/>
      <c r="G16" s="402"/>
      <c r="H16" s="402"/>
      <c r="I16" s="403"/>
      <c r="J16" s="403"/>
      <c r="K16" s="403"/>
      <c r="L16" s="403"/>
      <c r="M16" s="403"/>
    </row>
    <row r="17" spans="1:13" s="47" customFormat="1" ht="15" customHeight="1" thickTop="1">
      <c r="A17" s="47" t="s">
        <v>748</v>
      </c>
      <c r="B17" s="46" t="s">
        <v>898</v>
      </c>
      <c r="C17" s="165" t="s">
        <v>899</v>
      </c>
      <c r="D17" s="130">
        <v>0.10589999999999999</v>
      </c>
      <c r="E17" s="130">
        <v>0.10440000000000001</v>
      </c>
      <c r="F17" s="130">
        <v>0.10979999999999999</v>
      </c>
      <c r="G17" s="130">
        <v>0.11219999999999999</v>
      </c>
      <c r="H17" s="130">
        <v>0.1129</v>
      </c>
      <c r="I17" s="130">
        <v>0.1154</v>
      </c>
      <c r="J17" s="130">
        <v>0.1095</v>
      </c>
      <c r="K17" s="130">
        <v>9.5100000000000004E-2</v>
      </c>
      <c r="L17" s="130">
        <v>9.8000000000000004E-2</v>
      </c>
      <c r="M17" s="130">
        <v>9.8900000000000002E-2</v>
      </c>
    </row>
    <row r="18" spans="1:13" s="48" customFormat="1" ht="15" customHeight="1">
      <c r="A18" s="47" t="s">
        <v>748</v>
      </c>
      <c r="B18" s="46" t="s">
        <v>900</v>
      </c>
      <c r="C18" s="165" t="s">
        <v>901</v>
      </c>
      <c r="D18" s="130">
        <v>-2.6200000000000001E-2</v>
      </c>
      <c r="E18" s="130">
        <v>-2.75E-2</v>
      </c>
      <c r="F18" s="130">
        <v>-0.03</v>
      </c>
      <c r="G18" s="130">
        <v>-3.0499999999999999E-2</v>
      </c>
      <c r="H18" s="130">
        <v>-3.0499999999999999E-2</v>
      </c>
      <c r="I18" s="130">
        <v>-3.1E-2</v>
      </c>
      <c r="J18" s="130">
        <v>-3.15E-2</v>
      </c>
      <c r="K18" s="130">
        <v>-3.2099999999999997E-2</v>
      </c>
      <c r="L18" s="130">
        <v>-3.2899999999999999E-2</v>
      </c>
      <c r="M18" s="130">
        <v>-3.4799999999999998E-2</v>
      </c>
    </row>
    <row r="19" spans="1:13" s="48" customFormat="1" ht="15" customHeight="1">
      <c r="A19" s="47" t="s">
        <v>748</v>
      </c>
      <c r="B19" s="46" t="s">
        <v>902</v>
      </c>
      <c r="C19" s="165" t="s">
        <v>903</v>
      </c>
      <c r="D19" s="130">
        <v>3.2300000000000002E-2</v>
      </c>
      <c r="E19" s="130">
        <v>3.3799999999999997E-2</v>
      </c>
      <c r="F19" s="130">
        <v>3.6900000000000002E-2</v>
      </c>
      <c r="G19" s="130">
        <v>3.7499999999999999E-2</v>
      </c>
      <c r="H19" s="130">
        <v>3.78E-2</v>
      </c>
      <c r="I19" s="130">
        <v>3.8899999999999997E-2</v>
      </c>
      <c r="J19" s="130">
        <v>0.04</v>
      </c>
      <c r="K19" s="130">
        <v>4.0800000000000003E-2</v>
      </c>
      <c r="L19" s="130">
        <v>4.19E-2</v>
      </c>
      <c r="M19" s="130">
        <v>4.3900000000000002E-2</v>
      </c>
    </row>
    <row r="20" spans="1:13" s="48" customFormat="1" ht="15" customHeight="1">
      <c r="A20" s="47" t="s">
        <v>748</v>
      </c>
      <c r="B20" s="46" t="s">
        <v>904</v>
      </c>
      <c r="C20" s="165" t="s">
        <v>905</v>
      </c>
      <c r="D20" s="130">
        <v>0</v>
      </c>
      <c r="E20" s="130">
        <v>0</v>
      </c>
      <c r="F20" s="130">
        <v>0</v>
      </c>
      <c r="G20" s="130">
        <v>0</v>
      </c>
      <c r="H20" s="130">
        <v>0</v>
      </c>
      <c r="I20" s="130">
        <v>0</v>
      </c>
      <c r="J20" s="130">
        <v>0</v>
      </c>
      <c r="K20" s="130">
        <v>0</v>
      </c>
      <c r="L20" s="130">
        <v>0</v>
      </c>
      <c r="M20" s="130">
        <v>0</v>
      </c>
    </row>
    <row r="21" spans="1:13" s="48" customFormat="1" ht="15" customHeight="1">
      <c r="A21" s="47" t="s">
        <v>748</v>
      </c>
      <c r="B21" s="46" t="s">
        <v>906</v>
      </c>
      <c r="C21" s="165" t="s">
        <v>1419</v>
      </c>
      <c r="D21" s="130">
        <v>-4.7999999999999996E-3</v>
      </c>
      <c r="E21" s="130">
        <v>-4.1999999999999997E-3</v>
      </c>
      <c r="F21" s="130">
        <v>-7.4000000000000003E-3</v>
      </c>
      <c r="G21" s="130">
        <v>-9.7000000000000003E-3</v>
      </c>
      <c r="H21" s="130">
        <v>-7.7999999999999996E-3</v>
      </c>
      <c r="I21" s="130">
        <v>-1.17E-2</v>
      </c>
      <c r="J21" s="130">
        <v>-8.5000000000000006E-3</v>
      </c>
      <c r="K21" s="130">
        <v>-2.5999999999999999E-3</v>
      </c>
      <c r="L21" s="130">
        <v>-3.0999999999999999E-3</v>
      </c>
      <c r="M21" s="130">
        <v>-6.3E-3</v>
      </c>
    </row>
    <row r="22" spans="1:13" s="48" customFormat="1" ht="15" customHeight="1">
      <c r="A22" s="47" t="s">
        <v>748</v>
      </c>
      <c r="B22" s="46" t="s">
        <v>907</v>
      </c>
      <c r="C22" s="165" t="s">
        <v>1420</v>
      </c>
      <c r="D22" s="130">
        <v>3.7000000000000002E-3</v>
      </c>
      <c r="E22" s="130">
        <v>3.2000000000000002E-3</v>
      </c>
      <c r="F22" s="130">
        <v>2.8999999999999998E-3</v>
      </c>
      <c r="G22" s="130">
        <v>3.5999999999999999E-3</v>
      </c>
      <c r="H22" s="130">
        <v>1.9E-3</v>
      </c>
      <c r="I22" s="130">
        <v>2.3999999999999998E-3</v>
      </c>
      <c r="J22" s="130">
        <v>2.2000000000000001E-3</v>
      </c>
      <c r="K22" s="130">
        <v>1.8E-3</v>
      </c>
      <c r="L22" s="130">
        <v>2.5000000000000001E-3</v>
      </c>
      <c r="M22" s="130">
        <v>2.5000000000000001E-3</v>
      </c>
    </row>
    <row r="23" spans="1:13" s="48" customFormat="1" ht="15" customHeight="1">
      <c r="A23" s="47" t="s">
        <v>748</v>
      </c>
      <c r="B23" s="46" t="s">
        <v>908</v>
      </c>
      <c r="C23" s="165" t="s">
        <v>1421</v>
      </c>
      <c r="D23" s="130">
        <v>-7.2400000000000006E-2</v>
      </c>
      <c r="E23" s="130">
        <v>-6.9800000000000001E-2</v>
      </c>
      <c r="F23" s="130">
        <v>-6.9500000000000006E-2</v>
      </c>
      <c r="G23" s="130">
        <v>-7.0599999999999996E-2</v>
      </c>
      <c r="H23" s="130">
        <v>-7.1400000000000005E-2</v>
      </c>
      <c r="I23" s="130">
        <v>-6.8900000000000003E-2</v>
      </c>
      <c r="J23" s="130">
        <v>-6.5699999999999995E-2</v>
      </c>
      <c r="K23" s="130">
        <v>-5.8999999999999997E-2</v>
      </c>
      <c r="L23" s="130">
        <v>-6.0600000000000001E-2</v>
      </c>
      <c r="M23" s="130">
        <v>-5.9299999999999999E-2</v>
      </c>
    </row>
    <row r="24" spans="1:13" s="48" customFormat="1" ht="15" customHeight="1">
      <c r="A24" s="47" t="s">
        <v>748</v>
      </c>
      <c r="B24" s="46" t="s">
        <v>909</v>
      </c>
      <c r="C24" s="165" t="s">
        <v>1422</v>
      </c>
      <c r="D24" s="130">
        <v>-1E-4</v>
      </c>
      <c r="E24" s="130">
        <v>-1E-4</v>
      </c>
      <c r="F24" s="130">
        <v>2.9999999999999997E-4</v>
      </c>
      <c r="G24" s="130">
        <v>5.9999999999999995E-4</v>
      </c>
      <c r="H24" s="130">
        <v>2.0000000000000001E-4</v>
      </c>
      <c r="I24" s="130">
        <v>0</v>
      </c>
      <c r="J24" s="130">
        <v>-2.9999999999999997E-4</v>
      </c>
      <c r="K24" s="130">
        <v>0</v>
      </c>
      <c r="L24" s="130">
        <v>2.9999999999999997E-4</v>
      </c>
      <c r="M24" s="130">
        <v>2.3999999999999998E-3</v>
      </c>
    </row>
    <row r="25" spans="1:13" s="48" customFormat="1" ht="15" customHeight="1" thickBot="1">
      <c r="A25" s="47" t="s">
        <v>748</v>
      </c>
      <c r="B25" s="46" t="s">
        <v>910</v>
      </c>
      <c r="C25" s="165" t="s">
        <v>1423</v>
      </c>
      <c r="D25" s="130">
        <v>0.1182</v>
      </c>
      <c r="E25" s="130">
        <v>0.1227</v>
      </c>
      <c r="F25" s="130">
        <v>0.12909999999999999</v>
      </c>
      <c r="G25" s="130">
        <v>0.13089999999999999</v>
      </c>
      <c r="H25" s="130">
        <v>0.1275</v>
      </c>
      <c r="I25" s="130">
        <v>0.13089999999999999</v>
      </c>
      <c r="J25" s="130">
        <v>0.14280000000000001</v>
      </c>
      <c r="K25" s="130">
        <v>0.13800000000000001</v>
      </c>
      <c r="L25" s="130">
        <v>0.14030000000000001</v>
      </c>
      <c r="M25" s="130">
        <v>0.1366</v>
      </c>
    </row>
    <row r="26" spans="1:13" s="37" customFormat="1" ht="15" customHeight="1" thickTop="1" thickBot="1">
      <c r="A26" s="47"/>
      <c r="B26" s="174"/>
      <c r="C26" s="405" t="s">
        <v>564</v>
      </c>
      <c r="D26" s="402"/>
      <c r="E26" s="402"/>
      <c r="F26" s="402"/>
      <c r="G26" s="402"/>
      <c r="H26" s="402"/>
      <c r="I26" s="403"/>
      <c r="J26" s="403"/>
      <c r="K26" s="403"/>
      <c r="L26" s="403"/>
      <c r="M26" s="403"/>
    </row>
    <row r="27" spans="1:13" s="47" customFormat="1" ht="15" customHeight="1" thickTop="1">
      <c r="A27" s="47" t="s">
        <v>748</v>
      </c>
      <c r="B27" s="46" t="s">
        <v>911</v>
      </c>
      <c r="C27" s="165" t="s">
        <v>1424</v>
      </c>
      <c r="D27" s="130">
        <v>0.1394</v>
      </c>
      <c r="E27" s="130">
        <v>0.13980000000000001</v>
      </c>
      <c r="F27" s="130">
        <v>0.1469</v>
      </c>
      <c r="G27" s="130">
        <v>0.14649999999999999</v>
      </c>
      <c r="H27" s="130">
        <v>0.14599999999999999</v>
      </c>
      <c r="I27" s="130">
        <v>0.14649999999999999</v>
      </c>
      <c r="J27" s="130">
        <v>0.14399999999999999</v>
      </c>
      <c r="K27" s="130">
        <v>0.12509999999999999</v>
      </c>
      <c r="L27" s="130">
        <v>0.1321</v>
      </c>
      <c r="M27" s="130">
        <v>0.15229999999999999</v>
      </c>
    </row>
    <row r="28" spans="1:13" s="48" customFormat="1" ht="15" customHeight="1">
      <c r="A28" s="47" t="s">
        <v>748</v>
      </c>
      <c r="B28" s="46" t="s">
        <v>912</v>
      </c>
      <c r="C28" s="165" t="s">
        <v>1425</v>
      </c>
      <c r="D28" s="130">
        <v>0.1003</v>
      </c>
      <c r="E28" s="130">
        <v>0.1</v>
      </c>
      <c r="F28" s="130">
        <v>9.0200000000000002E-2</v>
      </c>
      <c r="G28" s="130">
        <v>9.6000000000000002E-2</v>
      </c>
      <c r="H28" s="130">
        <v>9.0700000000000003E-2</v>
      </c>
      <c r="I28" s="130">
        <v>8.9300000000000004E-2</v>
      </c>
      <c r="J28" s="130">
        <v>0.1143</v>
      </c>
      <c r="K28" s="130">
        <v>0.1462</v>
      </c>
      <c r="L28" s="130">
        <v>0.1313</v>
      </c>
      <c r="M28" s="130">
        <v>9.9199999999999997E-2</v>
      </c>
    </row>
    <row r="29" spans="1:13" s="48" customFormat="1" ht="15" customHeight="1">
      <c r="A29" s="47" t="s">
        <v>748</v>
      </c>
      <c r="B29" s="46" t="s">
        <v>913</v>
      </c>
      <c r="C29" s="165" t="s">
        <v>1426</v>
      </c>
      <c r="D29" s="130">
        <v>0.26300000000000001</v>
      </c>
      <c r="E29" s="130">
        <v>0.25190000000000001</v>
      </c>
      <c r="F29" s="130">
        <v>0.2293</v>
      </c>
      <c r="G29" s="130">
        <v>0.2472</v>
      </c>
      <c r="H29" s="130">
        <v>0.2177</v>
      </c>
      <c r="I29" s="130">
        <v>0.21010000000000001</v>
      </c>
      <c r="J29" s="130">
        <v>0.10639999999999999</v>
      </c>
      <c r="K29" s="130">
        <v>0.192</v>
      </c>
      <c r="L29" s="130">
        <v>0.17519999999999999</v>
      </c>
      <c r="M29" s="130">
        <v>0.12959999999999999</v>
      </c>
    </row>
    <row r="30" spans="1:13" s="48" customFormat="1" ht="15" customHeight="1">
      <c r="A30" s="47" t="s">
        <v>748</v>
      </c>
      <c r="B30" s="46" t="s">
        <v>914</v>
      </c>
      <c r="C30" s="165" t="s">
        <v>1427</v>
      </c>
      <c r="D30" s="130">
        <v>0.26910000000000001</v>
      </c>
      <c r="E30" s="130">
        <v>0.21240000000000001</v>
      </c>
      <c r="F30" s="130">
        <v>0.20910000000000001</v>
      </c>
      <c r="G30" s="130">
        <v>0.23810000000000001</v>
      </c>
      <c r="H30" s="130">
        <v>0.21779999999999999</v>
      </c>
      <c r="I30" s="130">
        <v>0.19700000000000001</v>
      </c>
      <c r="J30" s="130">
        <v>8.2199999999999995E-2</v>
      </c>
      <c r="K30" s="130">
        <v>0.15110000000000001</v>
      </c>
      <c r="L30" s="130">
        <v>0.13569999999999999</v>
      </c>
      <c r="M30" s="130">
        <v>0.19339999999999999</v>
      </c>
    </row>
    <row r="31" spans="1:13" s="48" customFormat="1" ht="15" customHeight="1">
      <c r="A31" s="47" t="s">
        <v>748</v>
      </c>
      <c r="B31" s="46" t="s">
        <v>915</v>
      </c>
      <c r="C31" s="165" t="s">
        <v>1428</v>
      </c>
      <c r="D31" s="130">
        <v>1.9199999999999998E-2</v>
      </c>
      <c r="E31" s="130">
        <v>5.4999999999999997E-3</v>
      </c>
      <c r="F31" s="130">
        <v>1.1000000000000001E-3</v>
      </c>
      <c r="G31" s="130">
        <v>1.6000000000000001E-3</v>
      </c>
      <c r="H31" s="130">
        <v>1.5E-3</v>
      </c>
      <c r="I31" s="130">
        <v>1.4E-3</v>
      </c>
      <c r="J31" s="130">
        <v>1.5E-3</v>
      </c>
      <c r="K31" s="130">
        <v>1.9E-3</v>
      </c>
      <c r="L31" s="130">
        <v>5.4999999999999997E-3</v>
      </c>
      <c r="M31" s="130">
        <v>1.21E-2</v>
      </c>
    </row>
    <row r="32" spans="1:13" s="48" customFormat="1" ht="15" customHeight="1">
      <c r="A32" s="47" t="s">
        <v>748</v>
      </c>
      <c r="B32" s="46" t="s">
        <v>916</v>
      </c>
      <c r="C32" s="165" t="s">
        <v>1429</v>
      </c>
      <c r="D32" s="130">
        <v>5.8999999999999999E-3</v>
      </c>
      <c r="E32" s="130">
        <v>7.0000000000000001E-3</v>
      </c>
      <c r="F32" s="130">
        <v>-6.9999999999999999E-4</v>
      </c>
      <c r="G32" s="130">
        <v>5.5999999999999999E-3</v>
      </c>
      <c r="H32" s="130">
        <v>6.8999999999999999E-3</v>
      </c>
      <c r="I32" s="130">
        <v>6.8999999999999999E-3</v>
      </c>
      <c r="J32" s="130">
        <v>6.4000000000000003E-3</v>
      </c>
      <c r="K32" s="130">
        <v>1.04E-2</v>
      </c>
      <c r="L32" s="130">
        <v>1.0999999999999999E-2</v>
      </c>
      <c r="M32" s="130">
        <v>7.3000000000000001E-3</v>
      </c>
    </row>
    <row r="33" spans="1:13" s="48" customFormat="1" ht="15" customHeight="1">
      <c r="A33" s="47" t="s">
        <v>748</v>
      </c>
      <c r="B33" s="46" t="s">
        <v>917</v>
      </c>
      <c r="C33" s="165" t="s">
        <v>1430</v>
      </c>
      <c r="D33" s="130">
        <v>1.37E-2</v>
      </c>
      <c r="E33" s="130">
        <v>6.0000000000000001E-3</v>
      </c>
      <c r="F33" s="130">
        <v>5.0000000000000001E-4</v>
      </c>
      <c r="G33" s="130">
        <v>3.0000000000000001E-3</v>
      </c>
      <c r="H33" s="130">
        <v>3.3999999999999998E-3</v>
      </c>
      <c r="I33" s="130">
        <v>3.0999999999999999E-3</v>
      </c>
      <c r="J33" s="130">
        <v>4.4000000000000003E-3</v>
      </c>
      <c r="K33" s="130">
        <v>4.4999999999999997E-3</v>
      </c>
      <c r="L33" s="130">
        <v>7.9000000000000008E-3</v>
      </c>
      <c r="M33" s="130">
        <v>9.9000000000000008E-3</v>
      </c>
    </row>
    <row r="34" spans="1:13" s="48" customFormat="1" ht="15" customHeight="1">
      <c r="A34" s="47" t="s">
        <v>748</v>
      </c>
      <c r="B34" s="46" t="s">
        <v>918</v>
      </c>
      <c r="C34" s="165" t="s">
        <v>1431</v>
      </c>
      <c r="D34" s="130">
        <v>0</v>
      </c>
      <c r="E34" s="130">
        <v>0</v>
      </c>
      <c r="F34" s="130">
        <v>0</v>
      </c>
      <c r="G34" s="130">
        <v>0</v>
      </c>
      <c r="H34" s="130">
        <v>0</v>
      </c>
      <c r="I34" s="130">
        <v>8.9999999999999993E-3</v>
      </c>
      <c r="J34" s="130">
        <v>2.7099999999999999E-2</v>
      </c>
      <c r="K34" s="130">
        <v>5.1299999999999998E-2</v>
      </c>
      <c r="L34" s="130">
        <v>4.7600000000000003E-2</v>
      </c>
      <c r="M34" s="130">
        <v>7.7200000000000005E-2</v>
      </c>
    </row>
    <row r="35" spans="1:13" s="48" customFormat="1" ht="15" customHeight="1">
      <c r="A35" s="47" t="s">
        <v>748</v>
      </c>
      <c r="B35" s="46" t="s">
        <v>919</v>
      </c>
      <c r="C35" s="165" t="s">
        <v>1432</v>
      </c>
      <c r="D35" s="130">
        <v>9.7999999999999997E-3</v>
      </c>
      <c r="E35" s="130">
        <v>1.1900000000000001E-2</v>
      </c>
      <c r="F35" s="130">
        <v>1.29E-2</v>
      </c>
      <c r="G35" s="130">
        <v>1.3299999999999999E-2</v>
      </c>
      <c r="H35" s="130">
        <v>1.2999999999999999E-2</v>
      </c>
      <c r="I35" s="130">
        <v>1.3899999999999999E-2</v>
      </c>
      <c r="J35" s="130">
        <v>1.5599999999999999E-2</v>
      </c>
      <c r="K35" s="130">
        <v>1.7100000000000001E-2</v>
      </c>
      <c r="L35" s="130">
        <v>1.7100000000000001E-2</v>
      </c>
      <c r="M35" s="130">
        <v>1.7500000000000002E-2</v>
      </c>
    </row>
    <row r="36" spans="1:13" s="48" customFormat="1" ht="15" customHeight="1">
      <c r="A36" s="47" t="s">
        <v>748</v>
      </c>
      <c r="B36" s="46" t="s">
        <v>920</v>
      </c>
      <c r="C36" s="165" t="s">
        <v>1433</v>
      </c>
      <c r="D36" s="130">
        <v>4.58E-2</v>
      </c>
      <c r="E36" s="130">
        <v>4.65E-2</v>
      </c>
      <c r="F36" s="130">
        <v>5.0099999999999999E-2</v>
      </c>
      <c r="G36" s="130">
        <v>5.1200000000000002E-2</v>
      </c>
      <c r="H36" s="130">
        <v>5.16E-2</v>
      </c>
      <c r="I36" s="130">
        <v>5.2699999999999997E-2</v>
      </c>
      <c r="J36" s="130">
        <v>5.2600000000000001E-2</v>
      </c>
      <c r="K36" s="130">
        <v>5.3699999999999998E-2</v>
      </c>
      <c r="L36" s="130">
        <v>5.5899999999999998E-2</v>
      </c>
      <c r="M36" s="130">
        <v>5.6000000000000001E-2</v>
      </c>
    </row>
    <row r="37" spans="1:13" s="48" customFormat="1" ht="15" customHeight="1">
      <c r="A37" s="47"/>
      <c r="B37" s="46"/>
      <c r="C37" s="165" t="s">
        <v>1434</v>
      </c>
      <c r="D37" s="130">
        <v>0</v>
      </c>
      <c r="E37" s="130">
        <v>0</v>
      </c>
      <c r="F37" s="130">
        <v>0</v>
      </c>
      <c r="G37" s="130">
        <v>0</v>
      </c>
      <c r="H37" s="130">
        <v>2.0999999999999999E-3</v>
      </c>
      <c r="I37" s="130">
        <v>3.2000000000000002E-3</v>
      </c>
      <c r="J37" s="130">
        <v>5.7000000000000002E-3</v>
      </c>
      <c r="K37" s="130">
        <v>5.1999999999999998E-3</v>
      </c>
      <c r="L37" s="130">
        <v>3.8E-3</v>
      </c>
      <c r="M37" s="130">
        <v>3.3999999999999998E-3</v>
      </c>
    </row>
    <row r="38" spans="1:13" s="48" customFormat="1" ht="15" customHeight="1" thickBot="1">
      <c r="A38" s="47" t="s">
        <v>748</v>
      </c>
      <c r="B38" s="46" t="s">
        <v>921</v>
      </c>
      <c r="C38" s="165" t="s">
        <v>1435</v>
      </c>
      <c r="D38" s="130">
        <v>5.4199999999999998E-2</v>
      </c>
      <c r="E38" s="130">
        <v>4.4499999999999998E-2</v>
      </c>
      <c r="F38" s="130">
        <v>2.9600000000000001E-2</v>
      </c>
      <c r="G38" s="130">
        <v>1E-3</v>
      </c>
      <c r="H38" s="130">
        <v>2.9999999999999997E-4</v>
      </c>
      <c r="I38" s="130">
        <v>1E-4</v>
      </c>
      <c r="J38" s="130">
        <v>2.3999999999999998E-3</v>
      </c>
      <c r="K38" s="130">
        <v>4.8999999999999998E-3</v>
      </c>
      <c r="L38" s="130">
        <v>5.0000000000000001E-3</v>
      </c>
      <c r="M38" s="130">
        <v>3.8999999999999998E-3</v>
      </c>
    </row>
    <row r="39" spans="1:13" s="37" customFormat="1" ht="15" customHeight="1" thickTop="1" thickBot="1">
      <c r="A39" s="47"/>
      <c r="B39" s="51"/>
      <c r="C39" s="405" t="s">
        <v>565</v>
      </c>
      <c r="D39" s="402"/>
      <c r="E39" s="402"/>
      <c r="F39" s="402"/>
      <c r="G39" s="402"/>
      <c r="H39" s="402"/>
      <c r="I39" s="403"/>
      <c r="J39" s="403"/>
      <c r="K39" s="403"/>
      <c r="L39" s="403"/>
      <c r="M39" s="403"/>
    </row>
    <row r="40" spans="1:13" s="37" customFormat="1" ht="15" customHeight="1" thickTop="1" thickBot="1">
      <c r="A40" s="47"/>
      <c r="B40" s="174"/>
      <c r="C40" s="405" t="s">
        <v>566</v>
      </c>
      <c r="D40" s="402"/>
      <c r="E40" s="402"/>
      <c r="F40" s="402"/>
      <c r="G40" s="402"/>
      <c r="H40" s="402"/>
      <c r="I40" s="403"/>
      <c r="J40" s="403"/>
      <c r="K40" s="403"/>
      <c r="L40" s="403"/>
      <c r="M40" s="403"/>
    </row>
    <row r="41" spans="1:13" s="47" customFormat="1" ht="15" customHeight="1" thickTop="1">
      <c r="A41" s="47" t="s">
        <v>748</v>
      </c>
      <c r="B41" s="46" t="s">
        <v>922</v>
      </c>
      <c r="C41" s="165" t="s">
        <v>923</v>
      </c>
      <c r="D41" s="130">
        <v>7.2400000000000006E-2</v>
      </c>
      <c r="E41" s="130">
        <v>6.9800000000000001E-2</v>
      </c>
      <c r="F41" s="130">
        <v>6.9500000000000006E-2</v>
      </c>
      <c r="G41" s="130">
        <v>7.0599999999999996E-2</v>
      </c>
      <c r="H41" s="130">
        <v>7.1400000000000005E-2</v>
      </c>
      <c r="I41" s="130">
        <v>6.8900000000000003E-2</v>
      </c>
      <c r="J41" s="130">
        <v>6.5699999999999995E-2</v>
      </c>
      <c r="K41" s="130">
        <v>5.8999999999999997E-2</v>
      </c>
      <c r="L41" s="130">
        <v>6.0600000000000001E-2</v>
      </c>
      <c r="M41" s="130">
        <v>5.9299999999999999E-2</v>
      </c>
    </row>
    <row r="42" spans="1:13" s="48" customFormat="1" ht="15" customHeight="1">
      <c r="A42" s="47" t="s">
        <v>748</v>
      </c>
      <c r="B42" s="46" t="s">
        <v>924</v>
      </c>
      <c r="C42" s="165" t="s">
        <v>925</v>
      </c>
      <c r="D42" s="130">
        <v>8.48E-2</v>
      </c>
      <c r="E42" s="130">
        <v>8.1699999999999995E-2</v>
      </c>
      <c r="F42" s="130">
        <v>8.1000000000000003E-2</v>
      </c>
      <c r="G42" s="130">
        <v>8.1600000000000006E-2</v>
      </c>
      <c r="H42" s="130">
        <v>8.3099999999999993E-2</v>
      </c>
      <c r="I42" s="130">
        <v>8.0799999999999997E-2</v>
      </c>
      <c r="J42" s="130">
        <v>7.8299999999999995E-2</v>
      </c>
      <c r="K42" s="130">
        <v>7.2800000000000004E-2</v>
      </c>
      <c r="L42" s="130">
        <v>7.4999999999999997E-2</v>
      </c>
      <c r="M42" s="130">
        <v>7.4200000000000002E-2</v>
      </c>
    </row>
    <row r="43" spans="1:13" s="48" customFormat="1" ht="15" customHeight="1">
      <c r="A43" s="47" t="s">
        <v>748</v>
      </c>
      <c r="B43" s="46" t="s">
        <v>926</v>
      </c>
      <c r="C43" s="165" t="s">
        <v>927</v>
      </c>
      <c r="D43" s="130">
        <v>9.7799999999999998E-2</v>
      </c>
      <c r="E43" s="130">
        <v>9.5100000000000004E-2</v>
      </c>
      <c r="F43" s="130">
        <v>9.4100000000000003E-2</v>
      </c>
      <c r="G43" s="130">
        <v>9.4E-2</v>
      </c>
      <c r="H43" s="130">
        <v>9.3899999999999997E-2</v>
      </c>
      <c r="I43" s="130">
        <v>8.8900000000000007E-2</v>
      </c>
      <c r="J43" s="130">
        <v>8.5900000000000004E-2</v>
      </c>
      <c r="K43" s="130">
        <v>8.14E-2</v>
      </c>
      <c r="L43" s="130">
        <v>8.3699999999999997E-2</v>
      </c>
      <c r="M43" s="130">
        <v>8.3799999999999999E-2</v>
      </c>
    </row>
    <row r="44" spans="1:13" s="48" customFormat="1" ht="15" customHeight="1" thickBot="1">
      <c r="A44" s="47" t="s">
        <v>748</v>
      </c>
      <c r="B44" s="46" t="s">
        <v>928</v>
      </c>
      <c r="C44" s="165" t="s">
        <v>1436</v>
      </c>
      <c r="D44" s="130">
        <v>9.8900000000000002E-2</v>
      </c>
      <c r="E44" s="130">
        <v>9.5000000000000001E-2</v>
      </c>
      <c r="F44" s="130">
        <v>9.5000000000000001E-2</v>
      </c>
      <c r="G44" s="130">
        <v>9.7799999999999998E-2</v>
      </c>
      <c r="H44" s="130">
        <v>0.10009999999999999</v>
      </c>
      <c r="I44" s="130">
        <v>9.8699999999999996E-2</v>
      </c>
      <c r="J44" s="130">
        <v>9.6600000000000005E-2</v>
      </c>
      <c r="K44" s="130">
        <v>8.7099999999999997E-2</v>
      </c>
      <c r="L44" s="130">
        <v>9.01E-2</v>
      </c>
      <c r="M44" s="130">
        <v>8.7599999999999997E-2</v>
      </c>
    </row>
    <row r="45" spans="1:13" s="37" customFormat="1" ht="15" customHeight="1" thickTop="1" thickBot="1">
      <c r="A45" s="47"/>
      <c r="B45" s="174"/>
      <c r="C45" s="405" t="s">
        <v>567</v>
      </c>
      <c r="D45" s="402"/>
      <c r="E45" s="402"/>
      <c r="F45" s="402"/>
      <c r="G45" s="402"/>
      <c r="H45" s="402"/>
      <c r="I45" s="403"/>
      <c r="J45" s="403"/>
      <c r="K45" s="403"/>
      <c r="L45" s="403"/>
      <c r="M45" s="403"/>
    </row>
    <row r="46" spans="1:13" s="50" customFormat="1" ht="15" customHeight="1" thickTop="1">
      <c r="A46" s="50" t="s">
        <v>748</v>
      </c>
      <c r="B46" s="46" t="s">
        <v>929</v>
      </c>
      <c r="C46" s="165" t="s">
        <v>930</v>
      </c>
      <c r="D46" s="130">
        <v>0.55179999999999996</v>
      </c>
      <c r="E46" s="130">
        <v>0.56200000000000006</v>
      </c>
      <c r="F46" s="130">
        <v>0.55569999999999997</v>
      </c>
      <c r="G46" s="130">
        <v>0.54930000000000001</v>
      </c>
      <c r="H46" s="130">
        <v>0.55679999999999996</v>
      </c>
      <c r="I46" s="130">
        <v>0.55149999999999999</v>
      </c>
      <c r="J46" s="130">
        <v>0.54769999999999996</v>
      </c>
      <c r="K46" s="130">
        <v>0.56540000000000001</v>
      </c>
      <c r="L46" s="130">
        <v>0.55500000000000005</v>
      </c>
      <c r="M46" s="130">
        <v>0.57410000000000005</v>
      </c>
    </row>
    <row r="47" spans="1:13" ht="15" customHeight="1">
      <c r="A47" s="47" t="s">
        <v>748</v>
      </c>
      <c r="B47" s="46" t="s">
        <v>931</v>
      </c>
      <c r="C47" s="165" t="s">
        <v>932</v>
      </c>
      <c r="D47" s="130">
        <v>4.2200000000000001E-2</v>
      </c>
      <c r="E47" s="130">
        <v>4.2200000000000001E-2</v>
      </c>
      <c r="F47" s="130">
        <v>4.2900000000000001E-2</v>
      </c>
      <c r="G47" s="130">
        <v>4.2099999999999999E-2</v>
      </c>
      <c r="H47" s="130">
        <v>3.95E-2</v>
      </c>
      <c r="I47" s="130">
        <v>4.3799999999999999E-2</v>
      </c>
      <c r="J47" s="130">
        <v>4.6100000000000002E-2</v>
      </c>
      <c r="K47" s="130">
        <v>4.7699999999999999E-2</v>
      </c>
      <c r="L47" s="130">
        <v>4.6100000000000002E-2</v>
      </c>
      <c r="M47" s="130">
        <v>4.2799999999999998E-2</v>
      </c>
    </row>
    <row r="48" spans="1:13" ht="15" customHeight="1">
      <c r="A48" s="47" t="s">
        <v>748</v>
      </c>
      <c r="B48" s="46" t="s">
        <v>933</v>
      </c>
      <c r="C48" s="165" t="s">
        <v>934</v>
      </c>
      <c r="D48" s="130">
        <v>0.40600000000000003</v>
      </c>
      <c r="E48" s="130">
        <v>0.39589999999999997</v>
      </c>
      <c r="F48" s="130">
        <v>0.40139999999999998</v>
      </c>
      <c r="G48" s="130">
        <v>0.40860000000000002</v>
      </c>
      <c r="H48" s="130">
        <v>0.4037</v>
      </c>
      <c r="I48" s="130">
        <v>0.4047</v>
      </c>
      <c r="J48" s="130">
        <v>0.40620000000000001</v>
      </c>
      <c r="K48" s="130">
        <v>0.38700000000000001</v>
      </c>
      <c r="L48" s="130">
        <v>0.39879999999999999</v>
      </c>
      <c r="M48" s="130">
        <v>0.3831</v>
      </c>
    </row>
    <row r="49" spans="1:13" ht="15" customHeight="1" thickBot="1">
      <c r="A49" s="47" t="s">
        <v>748</v>
      </c>
      <c r="B49" s="46" t="s">
        <v>935</v>
      </c>
      <c r="C49" s="165" t="s">
        <v>936</v>
      </c>
      <c r="D49" s="130">
        <v>0.59560000000000002</v>
      </c>
      <c r="E49" s="130">
        <v>0.59109999999999996</v>
      </c>
      <c r="F49" s="130">
        <v>0.55420000000000003</v>
      </c>
      <c r="G49" s="130">
        <v>0.54300000000000004</v>
      </c>
      <c r="H49" s="130">
        <v>0.5585</v>
      </c>
      <c r="I49" s="130">
        <v>0.52539999999999998</v>
      </c>
      <c r="J49" s="130">
        <v>0.50990000000000002</v>
      </c>
      <c r="K49" s="130">
        <v>0.49330000000000002</v>
      </c>
      <c r="L49" s="130">
        <v>0.503</v>
      </c>
      <c r="M49" s="130">
        <v>0.44850000000000001</v>
      </c>
    </row>
    <row r="50" spans="1:13" s="47" customFormat="1" ht="15" customHeight="1" thickTop="1" thickBot="1">
      <c r="B50" s="51"/>
      <c r="C50" s="405" t="s">
        <v>568</v>
      </c>
      <c r="D50" s="402"/>
      <c r="E50" s="402"/>
      <c r="F50" s="402"/>
      <c r="G50" s="402"/>
      <c r="H50" s="402"/>
      <c r="I50" s="403"/>
      <c r="J50" s="403"/>
      <c r="K50" s="403"/>
      <c r="L50" s="403"/>
      <c r="M50" s="403"/>
    </row>
    <row r="51" spans="1:13" s="47" customFormat="1" ht="15" customHeight="1" thickTop="1">
      <c r="A51" s="47" t="s">
        <v>748</v>
      </c>
      <c r="B51" s="46" t="s">
        <v>937</v>
      </c>
      <c r="C51" s="165" t="s">
        <v>938</v>
      </c>
      <c r="D51" s="130">
        <v>8.3000000000000004E-2</v>
      </c>
      <c r="E51" s="130">
        <v>7.9899999999999999E-2</v>
      </c>
      <c r="F51" s="130">
        <v>8.1900000000000001E-2</v>
      </c>
      <c r="G51" s="130">
        <v>8.4500000000000006E-2</v>
      </c>
      <c r="H51" s="130">
        <v>8.2900000000000001E-2</v>
      </c>
      <c r="I51" s="130">
        <v>8.5500000000000007E-2</v>
      </c>
      <c r="J51" s="130">
        <v>7.8700000000000006E-2</v>
      </c>
      <c r="K51" s="130">
        <v>6.3E-2</v>
      </c>
      <c r="L51" s="130">
        <v>6.5299999999999997E-2</v>
      </c>
      <c r="M51" s="130">
        <v>5.8200000000000002E-2</v>
      </c>
    </row>
    <row r="52" spans="1:13" s="47" customFormat="1" ht="15" customHeight="1">
      <c r="A52" s="47" t="s">
        <v>748</v>
      </c>
      <c r="B52" s="46" t="s">
        <v>939</v>
      </c>
      <c r="C52" s="165" t="s">
        <v>940</v>
      </c>
      <c r="D52" s="130">
        <v>7.9100000000000004E-2</v>
      </c>
      <c r="E52" s="130">
        <v>7.6499999999999999E-2</v>
      </c>
      <c r="F52" s="130">
        <v>7.9200000000000007E-2</v>
      </c>
      <c r="G52" s="130">
        <v>8.1000000000000003E-2</v>
      </c>
      <c r="H52" s="130">
        <v>8.1100000000000005E-2</v>
      </c>
      <c r="I52" s="130">
        <v>8.3400000000000002E-2</v>
      </c>
      <c r="J52" s="130">
        <v>7.6999999999999999E-2</v>
      </c>
      <c r="K52" s="130">
        <v>6.1600000000000002E-2</v>
      </c>
      <c r="L52" s="130">
        <v>6.3200000000000006E-2</v>
      </c>
      <c r="M52" s="130">
        <v>5.62E-2</v>
      </c>
    </row>
    <row r="53" spans="1:13" s="47" customFormat="1" ht="15" customHeight="1">
      <c r="A53" s="47" t="s">
        <v>748</v>
      </c>
      <c r="B53" s="46" t="s">
        <v>941</v>
      </c>
      <c r="C53" s="165" t="s">
        <v>1437</v>
      </c>
      <c r="D53" s="130">
        <v>9.2799999999999994E-2</v>
      </c>
      <c r="E53" s="130">
        <v>9.01E-2</v>
      </c>
      <c r="F53" s="130">
        <v>9.2999999999999999E-2</v>
      </c>
      <c r="G53" s="130">
        <v>9.3100000000000002E-2</v>
      </c>
      <c r="H53" s="130">
        <v>9.4E-2</v>
      </c>
      <c r="I53" s="130">
        <v>9.6699999999999994E-2</v>
      </c>
      <c r="J53" s="130">
        <v>9.4600000000000004E-2</v>
      </c>
      <c r="K53" s="130">
        <v>7.8399999999999997E-2</v>
      </c>
      <c r="L53" s="130">
        <v>8.14E-2</v>
      </c>
      <c r="M53" s="130">
        <v>7.46E-2</v>
      </c>
    </row>
    <row r="54" spans="1:13" s="47" customFormat="1" ht="15" customHeight="1">
      <c r="A54" s="47" t="s">
        <v>748</v>
      </c>
      <c r="B54" s="46" t="s">
        <v>942</v>
      </c>
      <c r="C54" s="165" t="s">
        <v>943</v>
      </c>
      <c r="D54" s="130">
        <v>0.1187</v>
      </c>
      <c r="E54" s="130">
        <v>0.1173</v>
      </c>
      <c r="F54" s="130">
        <v>0.12280000000000001</v>
      </c>
      <c r="G54" s="130">
        <v>0.1234</v>
      </c>
      <c r="H54" s="130">
        <v>0.1244</v>
      </c>
      <c r="I54" s="130">
        <v>0.1275</v>
      </c>
      <c r="J54" s="130">
        <v>0.12570000000000001</v>
      </c>
      <c r="K54" s="130">
        <v>0.1101</v>
      </c>
      <c r="L54" s="130">
        <v>0.11409999999999999</v>
      </c>
      <c r="M54" s="130">
        <v>0.1089</v>
      </c>
    </row>
    <row r="55" spans="1:13" s="47" customFormat="1" ht="15" customHeight="1">
      <c r="A55" s="47" t="s">
        <v>748</v>
      </c>
      <c r="B55" s="46" t="s">
        <v>944</v>
      </c>
      <c r="C55" s="165" t="s">
        <v>945</v>
      </c>
      <c r="D55" s="130">
        <v>-2.5899999999999999E-2</v>
      </c>
      <c r="E55" s="130">
        <v>-2.7199999999999998E-2</v>
      </c>
      <c r="F55" s="130">
        <v>-2.98E-2</v>
      </c>
      <c r="G55" s="130">
        <v>-3.0300000000000001E-2</v>
      </c>
      <c r="H55" s="130">
        <v>-3.04E-2</v>
      </c>
      <c r="I55" s="130">
        <v>-3.0700000000000002E-2</v>
      </c>
      <c r="J55" s="130">
        <v>-3.1099999999999999E-2</v>
      </c>
      <c r="K55" s="130">
        <v>-3.1699999999999999E-2</v>
      </c>
      <c r="L55" s="130">
        <v>-3.27E-2</v>
      </c>
      <c r="M55" s="130">
        <v>-3.44E-2</v>
      </c>
    </row>
    <row r="56" spans="1:13" s="47" customFormat="1" ht="15" customHeight="1">
      <c r="A56" s="47" t="s">
        <v>748</v>
      </c>
      <c r="B56" s="46" t="s">
        <v>946</v>
      </c>
      <c r="C56" s="165" t="s">
        <v>947</v>
      </c>
      <c r="D56" s="130">
        <v>-1.37E-2</v>
      </c>
      <c r="E56" s="130">
        <v>-1.3599999999999999E-2</v>
      </c>
      <c r="F56" s="130">
        <v>-1.38E-2</v>
      </c>
      <c r="G56" s="130">
        <v>-1.21E-2</v>
      </c>
      <c r="H56" s="130">
        <v>-1.29E-2</v>
      </c>
      <c r="I56" s="130">
        <v>-1.3299999999999999E-2</v>
      </c>
      <c r="J56" s="130">
        <v>-1.7600000000000001E-2</v>
      </c>
      <c r="K56" s="130">
        <v>-1.6799999999999999E-2</v>
      </c>
      <c r="L56" s="130">
        <v>-1.83E-2</v>
      </c>
      <c r="M56" s="130">
        <v>-1.83E-2</v>
      </c>
    </row>
    <row r="57" spans="1:13" s="47" customFormat="1" ht="15" customHeight="1" thickBot="1">
      <c r="A57" s="47" t="s">
        <v>748</v>
      </c>
      <c r="B57" s="46" t="s">
        <v>948</v>
      </c>
      <c r="C57" s="165" t="s">
        <v>949</v>
      </c>
      <c r="D57" s="130">
        <v>3.5000000000000001E-3</v>
      </c>
      <c r="E57" s="130">
        <v>2.8999999999999998E-3</v>
      </c>
      <c r="F57" s="130">
        <v>2.7000000000000001E-3</v>
      </c>
      <c r="G57" s="130">
        <v>3.5000000000000001E-3</v>
      </c>
      <c r="H57" s="130">
        <v>1.8E-3</v>
      </c>
      <c r="I57" s="130">
        <v>2.0999999999999999E-3</v>
      </c>
      <c r="J57" s="130">
        <v>1.6999999999999999E-3</v>
      </c>
      <c r="K57" s="130">
        <v>1.4E-3</v>
      </c>
      <c r="L57" s="130">
        <v>2.2000000000000001E-3</v>
      </c>
      <c r="M57" s="130">
        <v>2E-3</v>
      </c>
    </row>
    <row r="58" spans="1:13" s="37" customFormat="1" ht="15" customHeight="1" thickTop="1" thickBot="1">
      <c r="A58" s="47"/>
      <c r="B58" s="47"/>
      <c r="C58" s="405" t="s">
        <v>950</v>
      </c>
      <c r="D58" s="406"/>
      <c r="E58" s="406"/>
      <c r="F58" s="406"/>
      <c r="G58" s="406"/>
      <c r="H58" s="406"/>
      <c r="I58" s="406"/>
      <c r="J58" s="406"/>
      <c r="K58" s="406"/>
      <c r="L58" s="406"/>
      <c r="M58" s="406"/>
    </row>
    <row r="59" spans="1:13" s="47" customFormat="1" ht="15" customHeight="1" thickTop="1">
      <c r="A59" s="47" t="s">
        <v>748</v>
      </c>
      <c r="B59" s="46" t="s">
        <v>937</v>
      </c>
      <c r="C59" s="165" t="s">
        <v>938</v>
      </c>
      <c r="D59" s="130">
        <v>8.3000000000000004E-2</v>
      </c>
      <c r="E59" s="130">
        <v>7.9899999999999999E-2</v>
      </c>
      <c r="F59" s="130">
        <v>8.1900000000000001E-2</v>
      </c>
      <c r="G59" s="130">
        <v>8.4500000000000006E-2</v>
      </c>
      <c r="H59" s="130">
        <v>8.2900000000000001E-2</v>
      </c>
      <c r="I59" s="130">
        <v>8.5500000000000007E-2</v>
      </c>
      <c r="J59" s="130">
        <v>7.8700000000000006E-2</v>
      </c>
      <c r="K59" s="130">
        <v>6.3E-2</v>
      </c>
      <c r="L59" s="130">
        <v>6.5299999999999997E-2</v>
      </c>
      <c r="M59" s="130">
        <v>5.8200000000000002E-2</v>
      </c>
    </row>
    <row r="60" spans="1:13" s="47" customFormat="1" ht="15" customHeight="1">
      <c r="A60" s="47" t="s">
        <v>748</v>
      </c>
      <c r="B60" s="46" t="s">
        <v>951</v>
      </c>
      <c r="C60" s="165" t="s">
        <v>952</v>
      </c>
      <c r="D60" s="130">
        <v>-3.8999999999999998E-3</v>
      </c>
      <c r="E60" s="130">
        <v>-3.3999999999999998E-3</v>
      </c>
      <c r="F60" s="130">
        <v>-6.6E-3</v>
      </c>
      <c r="G60" s="130">
        <v>-8.6999999999999994E-3</v>
      </c>
      <c r="H60" s="130">
        <v>-6.4000000000000003E-3</v>
      </c>
      <c r="I60" s="130">
        <v>-1.03E-2</v>
      </c>
      <c r="J60" s="130">
        <v>-7.0000000000000001E-3</v>
      </c>
      <c r="K60" s="130">
        <v>-6.9999999999999999E-4</v>
      </c>
      <c r="L60" s="130">
        <v>-8.0000000000000004E-4</v>
      </c>
      <c r="M60" s="130">
        <v>2.2000000000000001E-3</v>
      </c>
    </row>
    <row r="61" spans="1:13" s="48" customFormat="1" ht="15" customHeight="1">
      <c r="A61" s="47" t="s">
        <v>748</v>
      </c>
      <c r="B61" s="46" t="s">
        <v>953</v>
      </c>
      <c r="C61" s="165" t="s">
        <v>954</v>
      </c>
      <c r="D61" s="130">
        <v>-7.2400000000000006E-2</v>
      </c>
      <c r="E61" s="130">
        <v>-6.9800000000000001E-2</v>
      </c>
      <c r="F61" s="130">
        <v>-6.9500000000000006E-2</v>
      </c>
      <c r="G61" s="130">
        <v>-7.0599999999999996E-2</v>
      </c>
      <c r="H61" s="130">
        <v>-7.1400000000000005E-2</v>
      </c>
      <c r="I61" s="130">
        <v>-6.9000000000000006E-2</v>
      </c>
      <c r="J61" s="130">
        <v>-6.5699999999999995E-2</v>
      </c>
      <c r="K61" s="130">
        <v>-5.8999999999999997E-2</v>
      </c>
      <c r="L61" s="130">
        <v>-6.0600000000000001E-2</v>
      </c>
      <c r="M61" s="130">
        <v>-5.9400000000000001E-2</v>
      </c>
    </row>
    <row r="62" spans="1:13" s="48" customFormat="1" ht="15" customHeight="1">
      <c r="A62" s="47" t="s">
        <v>748</v>
      </c>
      <c r="B62" s="46" t="s">
        <v>955</v>
      </c>
      <c r="C62" s="165" t="s">
        <v>956</v>
      </c>
      <c r="D62" s="130">
        <v>-1E-4</v>
      </c>
      <c r="E62" s="130">
        <v>-1E-4</v>
      </c>
      <c r="F62" s="130">
        <v>-1E-4</v>
      </c>
      <c r="G62" s="130">
        <v>1E-4</v>
      </c>
      <c r="H62" s="130">
        <v>0</v>
      </c>
      <c r="I62" s="130">
        <v>-1E-4</v>
      </c>
      <c r="J62" s="130">
        <v>0</v>
      </c>
      <c r="K62" s="130">
        <v>-1E-4</v>
      </c>
      <c r="L62" s="130">
        <v>-1E-4</v>
      </c>
      <c r="M62" s="130">
        <v>-1E-4</v>
      </c>
    </row>
    <row r="63" spans="1:13" s="48" customFormat="1" ht="15" customHeight="1">
      <c r="A63" s="47" t="s">
        <v>748</v>
      </c>
      <c r="B63" s="46" t="s">
        <v>957</v>
      </c>
      <c r="C63" s="165" t="s">
        <v>958</v>
      </c>
      <c r="D63" s="130">
        <v>-1E-4</v>
      </c>
      <c r="E63" s="130">
        <v>0</v>
      </c>
      <c r="F63" s="130">
        <v>2.9999999999999997E-4</v>
      </c>
      <c r="G63" s="130">
        <v>5.9999999999999995E-4</v>
      </c>
      <c r="H63" s="130">
        <v>2.0000000000000001E-4</v>
      </c>
      <c r="I63" s="130">
        <v>1E-4</v>
      </c>
      <c r="J63" s="130">
        <v>-2.9999999999999997E-4</v>
      </c>
      <c r="K63" s="130">
        <v>1E-4</v>
      </c>
      <c r="L63" s="130">
        <v>5.0000000000000001E-4</v>
      </c>
      <c r="M63" s="130">
        <v>2.5000000000000001E-3</v>
      </c>
    </row>
    <row r="64" spans="1:13" s="48" customFormat="1" ht="15" customHeight="1" thickBot="1">
      <c r="A64" s="47"/>
      <c r="B64" s="46"/>
      <c r="C64" s="165" t="s">
        <v>959</v>
      </c>
      <c r="D64" s="130">
        <v>0</v>
      </c>
      <c r="E64" s="130">
        <v>0</v>
      </c>
      <c r="F64" s="130">
        <v>0</v>
      </c>
      <c r="G64" s="130">
        <v>0</v>
      </c>
      <c r="H64" s="130">
        <v>0</v>
      </c>
      <c r="I64" s="130">
        <v>0</v>
      </c>
      <c r="J64" s="130">
        <v>0</v>
      </c>
      <c r="K64" s="130">
        <v>0</v>
      </c>
      <c r="L64" s="130">
        <v>0</v>
      </c>
      <c r="M64" s="130">
        <v>0</v>
      </c>
    </row>
    <row r="65" spans="1:13" s="47" customFormat="1" ht="15" customHeight="1" thickTop="1" thickBot="1">
      <c r="A65" s="47" t="s">
        <v>748</v>
      </c>
      <c r="B65" s="46" t="s">
        <v>960</v>
      </c>
      <c r="C65" s="405" t="s">
        <v>961</v>
      </c>
      <c r="D65" s="402">
        <v>6.1000000000000004E-3</v>
      </c>
      <c r="E65" s="402">
        <v>6.1000000000000004E-3</v>
      </c>
      <c r="F65" s="402">
        <v>5.8999999999999999E-3</v>
      </c>
      <c r="G65" s="402">
        <v>5.7000000000000002E-3</v>
      </c>
      <c r="H65" s="402">
        <v>5.4000000000000003E-3</v>
      </c>
      <c r="I65" s="407">
        <v>6.1999999999999998E-3</v>
      </c>
      <c r="J65" s="407">
        <v>5.7000000000000002E-3</v>
      </c>
      <c r="K65" s="407">
        <v>3.2000000000000002E-3</v>
      </c>
      <c r="L65" s="407">
        <v>4.1999999999999997E-3</v>
      </c>
      <c r="M65" s="407">
        <v>3.3999999999999998E-3</v>
      </c>
    </row>
    <row r="66" spans="1:13" ht="3.75" customHeight="1" thickTop="1" thickBot="1">
      <c r="A66" s="175"/>
      <c r="B66" s="175"/>
      <c r="C66" s="118"/>
      <c r="D66" s="118"/>
      <c r="E66" s="118"/>
      <c r="F66" s="118"/>
      <c r="G66" s="118"/>
      <c r="H66" s="118"/>
      <c r="I66" s="118"/>
      <c r="J66" s="118"/>
      <c r="K66" s="118"/>
      <c r="L66" s="118"/>
      <c r="M66" s="118"/>
    </row>
    <row r="67" spans="1:13" ht="15" customHeight="1">
      <c r="A67" s="47"/>
      <c r="B67" s="47"/>
      <c r="C67" s="170" t="s">
        <v>1401</v>
      </c>
      <c r="D67" s="47"/>
      <c r="E67" s="47"/>
      <c r="F67" s="47"/>
      <c r="G67" s="47"/>
      <c r="H67" s="47"/>
      <c r="I67" s="47"/>
      <c r="J67" s="47"/>
      <c r="K67" s="47"/>
      <c r="L67" s="47"/>
      <c r="M67" s="47"/>
    </row>
    <row r="68" spans="1:13" ht="15" customHeight="1">
      <c r="A68" s="47"/>
      <c r="B68" s="47"/>
      <c r="C68" s="170" t="s">
        <v>1445</v>
      </c>
      <c r="D68" s="47"/>
      <c r="E68" s="47"/>
      <c r="F68" s="47"/>
      <c r="G68" s="47"/>
      <c r="H68" s="47"/>
      <c r="I68" s="47"/>
      <c r="J68" s="47"/>
      <c r="K68" s="47"/>
      <c r="L68" s="47"/>
      <c r="M68" s="47"/>
    </row>
    <row r="69" spans="1:13" ht="15" customHeight="1">
      <c r="A69" s="47"/>
      <c r="B69" s="47"/>
      <c r="C69" s="170" t="s">
        <v>1446</v>
      </c>
      <c r="D69" s="47"/>
      <c r="E69" s="47"/>
      <c r="F69" s="47"/>
      <c r="G69" s="47"/>
      <c r="H69" s="47"/>
      <c r="I69" s="47"/>
      <c r="J69" s="47"/>
      <c r="K69" s="47"/>
      <c r="L69" s="47"/>
      <c r="M69" s="47"/>
    </row>
    <row r="70" spans="1:13" ht="15" customHeight="1">
      <c r="A70" s="47"/>
      <c r="B70" s="47"/>
      <c r="C70" s="170" t="s">
        <v>1404</v>
      </c>
      <c r="D70" s="47"/>
      <c r="E70" s="47"/>
      <c r="F70" s="47"/>
      <c r="G70" s="47"/>
      <c r="H70" s="47"/>
      <c r="I70" s="47"/>
      <c r="J70" s="47"/>
      <c r="K70" s="47"/>
      <c r="L70" s="47"/>
      <c r="M70" s="47"/>
    </row>
    <row r="71" spans="1:13" ht="15" customHeight="1">
      <c r="A71" s="47"/>
      <c r="B71" s="47"/>
      <c r="C71" s="170" t="s">
        <v>1405</v>
      </c>
      <c r="D71" s="47"/>
      <c r="E71" s="47"/>
      <c r="F71" s="47"/>
      <c r="G71" s="47"/>
      <c r="H71" s="47"/>
      <c r="I71" s="47"/>
      <c r="J71" s="47"/>
      <c r="K71" s="47"/>
      <c r="L71" s="47"/>
      <c r="M71" s="47"/>
    </row>
    <row r="72" spans="1:13" ht="30" customHeight="1">
      <c r="A72" s="47"/>
      <c r="B72" s="47"/>
      <c r="C72" s="760" t="s">
        <v>964</v>
      </c>
      <c r="D72" s="760"/>
      <c r="E72" s="760"/>
      <c r="F72" s="760"/>
      <c r="G72" s="760"/>
      <c r="H72" s="760"/>
      <c r="I72" s="760"/>
      <c r="J72" s="760"/>
      <c r="K72" s="760"/>
      <c r="L72" s="760"/>
      <c r="M72" s="760"/>
    </row>
    <row r="73" spans="1:13" ht="15" customHeight="1">
      <c r="A73" s="47"/>
      <c r="B73" s="47"/>
      <c r="C73" s="170" t="s">
        <v>571</v>
      </c>
      <c r="D73" s="47"/>
      <c r="E73" s="47"/>
      <c r="F73" s="47"/>
      <c r="G73" s="47"/>
      <c r="H73" s="47"/>
      <c r="I73" s="47"/>
      <c r="J73" s="47"/>
      <c r="K73" s="47"/>
      <c r="L73" s="47"/>
      <c r="M73" s="47"/>
    </row>
    <row r="74" spans="1:13" ht="30" customHeight="1">
      <c r="A74" s="47"/>
      <c r="B74" s="47"/>
      <c r="C74" s="760" t="s">
        <v>965</v>
      </c>
      <c r="D74" s="760"/>
      <c r="E74" s="760"/>
      <c r="F74" s="760"/>
      <c r="G74" s="760"/>
      <c r="H74" s="760"/>
      <c r="I74" s="760"/>
      <c r="J74" s="760"/>
      <c r="K74" s="760"/>
      <c r="L74" s="760"/>
      <c r="M74" s="760"/>
    </row>
    <row r="75" spans="1:13" ht="15" customHeight="1">
      <c r="A75" s="47"/>
      <c r="B75" s="47"/>
      <c r="C75" s="70"/>
      <c r="D75" s="47"/>
      <c r="E75" s="47"/>
      <c r="F75" s="47"/>
      <c r="G75" s="47"/>
      <c r="H75" s="47"/>
      <c r="I75" s="47"/>
      <c r="J75" s="47"/>
      <c r="K75" s="47"/>
      <c r="L75" s="47"/>
      <c r="M75" s="47"/>
    </row>
  </sheetData>
  <mergeCells count="6">
    <mergeCell ref="C74:M74"/>
    <mergeCell ref="C1:M1"/>
    <mergeCell ref="A2:M2"/>
    <mergeCell ref="C3:M3"/>
    <mergeCell ref="A4:M4"/>
    <mergeCell ref="C72:M72"/>
  </mergeCells>
  <pageMargins left="0.93" right="0.42" top="0.69" bottom="0.59" header="0.5" footer="0.5"/>
  <pageSetup scale="35"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T37"/>
  <sheetViews>
    <sheetView zoomScaleNormal="100" workbookViewId="0">
      <selection sqref="A1:S1"/>
    </sheetView>
  </sheetViews>
  <sheetFormatPr defaultRowHeight="12.75"/>
  <cols>
    <col min="1" max="1" width="85.5703125" style="33" customWidth="1"/>
    <col min="2" max="3" width="13.42578125" style="633" bestFit="1" customWidth="1"/>
    <col min="4" max="11" width="11.7109375" style="633" bestFit="1" customWidth="1"/>
    <col min="12" max="12" width="11.7109375" style="297" bestFit="1" customWidth="1"/>
    <col min="13" max="13" width="10.7109375" style="297" bestFit="1" customWidth="1"/>
    <col min="14" max="14" width="11.7109375" style="297" bestFit="1" customWidth="1"/>
    <col min="15" max="16" width="11.7109375" style="633" bestFit="1" customWidth="1"/>
    <col min="17" max="17" width="10.7109375" style="633" bestFit="1" customWidth="1"/>
    <col min="18" max="20" width="11.7109375" style="633" bestFit="1" customWidth="1"/>
    <col min="21" max="258" width="9.140625" style="633"/>
    <col min="259" max="259" width="85.5703125" style="633" customWidth="1"/>
    <col min="260" max="275" width="18.140625" style="633" customWidth="1"/>
    <col min="276" max="276" width="11.7109375" style="633" bestFit="1" customWidth="1"/>
    <col min="277" max="514" width="9.140625" style="633"/>
    <col min="515" max="515" width="85.5703125" style="633" customWidth="1"/>
    <col min="516" max="531" width="18.140625" style="633" customWidth="1"/>
    <col min="532" max="532" width="11.7109375" style="633" bestFit="1" customWidth="1"/>
    <col min="533" max="770" width="9.140625" style="633"/>
    <col min="771" max="771" width="85.5703125" style="633" customWidth="1"/>
    <col min="772" max="787" width="18.140625" style="633" customWidth="1"/>
    <col min="788" max="788" width="11.7109375" style="633" bestFit="1" customWidth="1"/>
    <col min="789" max="1026" width="9.140625" style="633"/>
    <col min="1027" max="1027" width="85.5703125" style="633" customWidth="1"/>
    <col min="1028" max="1043" width="18.140625" style="633" customWidth="1"/>
    <col min="1044" max="1044" width="11.7109375" style="633" bestFit="1" customWidth="1"/>
    <col min="1045" max="1282" width="9.140625" style="633"/>
    <col min="1283" max="1283" width="85.5703125" style="633" customWidth="1"/>
    <col min="1284" max="1299" width="18.140625" style="633" customWidth="1"/>
    <col min="1300" max="1300" width="11.7109375" style="633" bestFit="1" customWidth="1"/>
    <col min="1301" max="1538" width="9.140625" style="633"/>
    <col min="1539" max="1539" width="85.5703125" style="633" customWidth="1"/>
    <col min="1540" max="1555" width="18.140625" style="633" customWidth="1"/>
    <col min="1556" max="1556" width="11.7109375" style="633" bestFit="1" customWidth="1"/>
    <col min="1557" max="1794" width="9.140625" style="633"/>
    <col min="1795" max="1795" width="85.5703125" style="633" customWidth="1"/>
    <col min="1796" max="1811" width="18.140625" style="633" customWidth="1"/>
    <col min="1812" max="1812" width="11.7109375" style="633" bestFit="1" customWidth="1"/>
    <col min="1813" max="2050" width="9.140625" style="633"/>
    <col min="2051" max="2051" width="85.5703125" style="633" customWidth="1"/>
    <col min="2052" max="2067" width="18.140625" style="633" customWidth="1"/>
    <col min="2068" max="2068" width="11.7109375" style="633" bestFit="1" customWidth="1"/>
    <col min="2069" max="2306" width="9.140625" style="633"/>
    <col min="2307" max="2307" width="85.5703125" style="633" customWidth="1"/>
    <col min="2308" max="2323" width="18.140625" style="633" customWidth="1"/>
    <col min="2324" max="2324" width="11.7109375" style="633" bestFit="1" customWidth="1"/>
    <col min="2325" max="2562" width="9.140625" style="633"/>
    <col min="2563" max="2563" width="85.5703125" style="633" customWidth="1"/>
    <col min="2564" max="2579" width="18.140625" style="633" customWidth="1"/>
    <col min="2580" max="2580" width="11.7109375" style="633" bestFit="1" customWidth="1"/>
    <col min="2581" max="2818" width="9.140625" style="633"/>
    <col min="2819" max="2819" width="85.5703125" style="633" customWidth="1"/>
    <col min="2820" max="2835" width="18.140625" style="633" customWidth="1"/>
    <col min="2836" max="2836" width="11.7109375" style="633" bestFit="1" customWidth="1"/>
    <col min="2837" max="3074" width="9.140625" style="633"/>
    <col min="3075" max="3075" width="85.5703125" style="633" customWidth="1"/>
    <col min="3076" max="3091" width="18.140625" style="633" customWidth="1"/>
    <col min="3092" max="3092" width="11.7109375" style="633" bestFit="1" customWidth="1"/>
    <col min="3093" max="3330" width="9.140625" style="633"/>
    <col min="3331" max="3331" width="85.5703125" style="633" customWidth="1"/>
    <col min="3332" max="3347" width="18.140625" style="633" customWidth="1"/>
    <col min="3348" max="3348" width="11.7109375" style="633" bestFit="1" customWidth="1"/>
    <col min="3349" max="3586" width="9.140625" style="633"/>
    <col min="3587" max="3587" width="85.5703125" style="633" customWidth="1"/>
    <col min="3588" max="3603" width="18.140625" style="633" customWidth="1"/>
    <col min="3604" max="3604" width="11.7109375" style="633" bestFit="1" customWidth="1"/>
    <col min="3605" max="3842" width="9.140625" style="633"/>
    <col min="3843" max="3843" width="85.5703125" style="633" customWidth="1"/>
    <col min="3844" max="3859" width="18.140625" style="633" customWidth="1"/>
    <col min="3860" max="3860" width="11.7109375" style="633" bestFit="1" customWidth="1"/>
    <col min="3861" max="4098" width="9.140625" style="633"/>
    <col min="4099" max="4099" width="85.5703125" style="633" customWidth="1"/>
    <col min="4100" max="4115" width="18.140625" style="633" customWidth="1"/>
    <col min="4116" max="4116" width="11.7109375" style="633" bestFit="1" customWidth="1"/>
    <col min="4117" max="4354" width="9.140625" style="633"/>
    <col min="4355" max="4355" width="85.5703125" style="633" customWidth="1"/>
    <col min="4356" max="4371" width="18.140625" style="633" customWidth="1"/>
    <col min="4372" max="4372" width="11.7109375" style="633" bestFit="1" customWidth="1"/>
    <col min="4373" max="4610" width="9.140625" style="633"/>
    <col min="4611" max="4611" width="85.5703125" style="633" customWidth="1"/>
    <col min="4612" max="4627" width="18.140625" style="633" customWidth="1"/>
    <col min="4628" max="4628" width="11.7109375" style="633" bestFit="1" customWidth="1"/>
    <col min="4629" max="4866" width="9.140625" style="633"/>
    <col min="4867" max="4867" width="85.5703125" style="633" customWidth="1"/>
    <col min="4868" max="4883" width="18.140625" style="633" customWidth="1"/>
    <col min="4884" max="4884" width="11.7109375" style="633" bestFit="1" customWidth="1"/>
    <col min="4885" max="5122" width="9.140625" style="633"/>
    <col min="5123" max="5123" width="85.5703125" style="633" customWidth="1"/>
    <col min="5124" max="5139" width="18.140625" style="633" customWidth="1"/>
    <col min="5140" max="5140" width="11.7109375" style="633" bestFit="1" customWidth="1"/>
    <col min="5141" max="5378" width="9.140625" style="633"/>
    <col min="5379" max="5379" width="85.5703125" style="633" customWidth="1"/>
    <col min="5380" max="5395" width="18.140625" style="633" customWidth="1"/>
    <col min="5396" max="5396" width="11.7109375" style="633" bestFit="1" customWidth="1"/>
    <col min="5397" max="5634" width="9.140625" style="633"/>
    <col min="5635" max="5635" width="85.5703125" style="633" customWidth="1"/>
    <col min="5636" max="5651" width="18.140625" style="633" customWidth="1"/>
    <col min="5652" max="5652" width="11.7109375" style="633" bestFit="1" customWidth="1"/>
    <col min="5653" max="5890" width="9.140625" style="633"/>
    <col min="5891" max="5891" width="85.5703125" style="633" customWidth="1"/>
    <col min="5892" max="5907" width="18.140625" style="633" customWidth="1"/>
    <col min="5908" max="5908" width="11.7109375" style="633" bestFit="1" customWidth="1"/>
    <col min="5909" max="6146" width="9.140625" style="633"/>
    <col min="6147" max="6147" width="85.5703125" style="633" customWidth="1"/>
    <col min="6148" max="6163" width="18.140625" style="633" customWidth="1"/>
    <col min="6164" max="6164" width="11.7109375" style="633" bestFit="1" customWidth="1"/>
    <col min="6165" max="6402" width="9.140625" style="633"/>
    <col min="6403" max="6403" width="85.5703125" style="633" customWidth="1"/>
    <col min="6404" max="6419" width="18.140625" style="633" customWidth="1"/>
    <col min="6420" max="6420" width="11.7109375" style="633" bestFit="1" customWidth="1"/>
    <col min="6421" max="6658" width="9.140625" style="633"/>
    <col min="6659" max="6659" width="85.5703125" style="633" customWidth="1"/>
    <col min="6660" max="6675" width="18.140625" style="633" customWidth="1"/>
    <col min="6676" max="6676" width="11.7109375" style="633" bestFit="1" customWidth="1"/>
    <col min="6677" max="6914" width="9.140625" style="633"/>
    <col min="6915" max="6915" width="85.5703125" style="633" customWidth="1"/>
    <col min="6916" max="6931" width="18.140625" style="633" customWidth="1"/>
    <col min="6932" max="6932" width="11.7109375" style="633" bestFit="1" customWidth="1"/>
    <col min="6933" max="7170" width="9.140625" style="633"/>
    <col min="7171" max="7171" width="85.5703125" style="633" customWidth="1"/>
    <col min="7172" max="7187" width="18.140625" style="633" customWidth="1"/>
    <col min="7188" max="7188" width="11.7109375" style="633" bestFit="1" customWidth="1"/>
    <col min="7189" max="7426" width="9.140625" style="633"/>
    <col min="7427" max="7427" width="85.5703125" style="633" customWidth="1"/>
    <col min="7428" max="7443" width="18.140625" style="633" customWidth="1"/>
    <col min="7444" max="7444" width="11.7109375" style="633" bestFit="1" customWidth="1"/>
    <col min="7445" max="7682" width="9.140625" style="633"/>
    <col min="7683" max="7683" width="85.5703125" style="633" customWidth="1"/>
    <col min="7684" max="7699" width="18.140625" style="633" customWidth="1"/>
    <col min="7700" max="7700" width="11.7109375" style="633" bestFit="1" customWidth="1"/>
    <col min="7701" max="7938" width="9.140625" style="633"/>
    <col min="7939" max="7939" width="85.5703125" style="633" customWidth="1"/>
    <col min="7940" max="7955" width="18.140625" style="633" customWidth="1"/>
    <col min="7956" max="7956" width="11.7109375" style="633" bestFit="1" customWidth="1"/>
    <col min="7957" max="8194" width="9.140625" style="633"/>
    <col min="8195" max="8195" width="85.5703125" style="633" customWidth="1"/>
    <col min="8196" max="8211" width="18.140625" style="633" customWidth="1"/>
    <col min="8212" max="8212" width="11.7109375" style="633" bestFit="1" customWidth="1"/>
    <col min="8213" max="8450" width="9.140625" style="633"/>
    <col min="8451" max="8451" width="85.5703125" style="633" customWidth="1"/>
    <col min="8452" max="8467" width="18.140625" style="633" customWidth="1"/>
    <col min="8468" max="8468" width="11.7109375" style="633" bestFit="1" customWidth="1"/>
    <col min="8469" max="8706" width="9.140625" style="633"/>
    <col min="8707" max="8707" width="85.5703125" style="633" customWidth="1"/>
    <col min="8708" max="8723" width="18.140625" style="633" customWidth="1"/>
    <col min="8724" max="8724" width="11.7109375" style="633" bestFit="1" customWidth="1"/>
    <col min="8725" max="8962" width="9.140625" style="633"/>
    <col min="8963" max="8963" width="85.5703125" style="633" customWidth="1"/>
    <col min="8964" max="8979" width="18.140625" style="633" customWidth="1"/>
    <col min="8980" max="8980" width="11.7109375" style="633" bestFit="1" customWidth="1"/>
    <col min="8981" max="9218" width="9.140625" style="633"/>
    <col min="9219" max="9219" width="85.5703125" style="633" customWidth="1"/>
    <col min="9220" max="9235" width="18.140625" style="633" customWidth="1"/>
    <col min="9236" max="9236" width="11.7109375" style="633" bestFit="1" customWidth="1"/>
    <col min="9237" max="9474" width="9.140625" style="633"/>
    <col min="9475" max="9475" width="85.5703125" style="633" customWidth="1"/>
    <col min="9476" max="9491" width="18.140625" style="633" customWidth="1"/>
    <col min="9492" max="9492" width="11.7109375" style="633" bestFit="1" customWidth="1"/>
    <col min="9493" max="9730" width="9.140625" style="633"/>
    <col min="9731" max="9731" width="85.5703125" style="633" customWidth="1"/>
    <col min="9732" max="9747" width="18.140625" style="633" customWidth="1"/>
    <col min="9748" max="9748" width="11.7109375" style="633" bestFit="1" customWidth="1"/>
    <col min="9749" max="9986" width="9.140625" style="633"/>
    <col min="9987" max="9987" width="85.5703125" style="633" customWidth="1"/>
    <col min="9988" max="10003" width="18.140625" style="633" customWidth="1"/>
    <col min="10004" max="10004" width="11.7109375" style="633" bestFit="1" customWidth="1"/>
    <col min="10005" max="10242" width="9.140625" style="633"/>
    <col min="10243" max="10243" width="85.5703125" style="633" customWidth="1"/>
    <col min="10244" max="10259" width="18.140625" style="633" customWidth="1"/>
    <col min="10260" max="10260" width="11.7109375" style="633" bestFit="1" customWidth="1"/>
    <col min="10261" max="10498" width="9.140625" style="633"/>
    <col min="10499" max="10499" width="85.5703125" style="633" customWidth="1"/>
    <col min="10500" max="10515" width="18.140625" style="633" customWidth="1"/>
    <col min="10516" max="10516" width="11.7109375" style="633" bestFit="1" customWidth="1"/>
    <col min="10517" max="10754" width="9.140625" style="633"/>
    <col min="10755" max="10755" width="85.5703125" style="633" customWidth="1"/>
    <col min="10756" max="10771" width="18.140625" style="633" customWidth="1"/>
    <col min="10772" max="10772" width="11.7109375" style="633" bestFit="1" customWidth="1"/>
    <col min="10773" max="11010" width="9.140625" style="633"/>
    <col min="11011" max="11011" width="85.5703125" style="633" customWidth="1"/>
    <col min="11012" max="11027" width="18.140625" style="633" customWidth="1"/>
    <col min="11028" max="11028" width="11.7109375" style="633" bestFit="1" customWidth="1"/>
    <col min="11029" max="11266" width="9.140625" style="633"/>
    <col min="11267" max="11267" width="85.5703125" style="633" customWidth="1"/>
    <col min="11268" max="11283" width="18.140625" style="633" customWidth="1"/>
    <col min="11284" max="11284" width="11.7109375" style="633" bestFit="1" customWidth="1"/>
    <col min="11285" max="11522" width="9.140625" style="633"/>
    <col min="11523" max="11523" width="85.5703125" style="633" customWidth="1"/>
    <col min="11524" max="11539" width="18.140625" style="633" customWidth="1"/>
    <col min="11540" max="11540" width="11.7109375" style="633" bestFit="1" customWidth="1"/>
    <col min="11541" max="11778" width="9.140625" style="633"/>
    <col min="11779" max="11779" width="85.5703125" style="633" customWidth="1"/>
    <col min="11780" max="11795" width="18.140625" style="633" customWidth="1"/>
    <col min="11796" max="11796" width="11.7109375" style="633" bestFit="1" customWidth="1"/>
    <col min="11797" max="12034" width="9.140625" style="633"/>
    <col min="12035" max="12035" width="85.5703125" style="633" customWidth="1"/>
    <col min="12036" max="12051" width="18.140625" style="633" customWidth="1"/>
    <col min="12052" max="12052" width="11.7109375" style="633" bestFit="1" customWidth="1"/>
    <col min="12053" max="12290" width="9.140625" style="633"/>
    <col min="12291" max="12291" width="85.5703125" style="633" customWidth="1"/>
    <col min="12292" max="12307" width="18.140625" style="633" customWidth="1"/>
    <col min="12308" max="12308" width="11.7109375" style="633" bestFit="1" customWidth="1"/>
    <col min="12309" max="12546" width="9.140625" style="633"/>
    <col min="12547" max="12547" width="85.5703125" style="633" customWidth="1"/>
    <col min="12548" max="12563" width="18.140625" style="633" customWidth="1"/>
    <col min="12564" max="12564" width="11.7109375" style="633" bestFit="1" customWidth="1"/>
    <col min="12565" max="12802" width="9.140625" style="633"/>
    <col min="12803" max="12803" width="85.5703125" style="633" customWidth="1"/>
    <col min="12804" max="12819" width="18.140625" style="633" customWidth="1"/>
    <col min="12820" max="12820" width="11.7109375" style="633" bestFit="1" customWidth="1"/>
    <col min="12821" max="13058" width="9.140625" style="633"/>
    <col min="13059" max="13059" width="85.5703125" style="633" customWidth="1"/>
    <col min="13060" max="13075" width="18.140625" style="633" customWidth="1"/>
    <col min="13076" max="13076" width="11.7109375" style="633" bestFit="1" customWidth="1"/>
    <col min="13077" max="13314" width="9.140625" style="633"/>
    <col min="13315" max="13315" width="85.5703125" style="633" customWidth="1"/>
    <col min="13316" max="13331" width="18.140625" style="633" customWidth="1"/>
    <col min="13332" max="13332" width="11.7109375" style="633" bestFit="1" customWidth="1"/>
    <col min="13333" max="13570" width="9.140625" style="633"/>
    <col min="13571" max="13571" width="85.5703125" style="633" customWidth="1"/>
    <col min="13572" max="13587" width="18.140625" style="633" customWidth="1"/>
    <col min="13588" max="13588" width="11.7109375" style="633" bestFit="1" customWidth="1"/>
    <col min="13589" max="13826" width="9.140625" style="633"/>
    <col min="13827" max="13827" width="85.5703125" style="633" customWidth="1"/>
    <col min="13828" max="13843" width="18.140625" style="633" customWidth="1"/>
    <col min="13844" max="13844" width="11.7109375" style="633" bestFit="1" customWidth="1"/>
    <col min="13845" max="14082" width="9.140625" style="633"/>
    <col min="14083" max="14083" width="85.5703125" style="633" customWidth="1"/>
    <col min="14084" max="14099" width="18.140625" style="633" customWidth="1"/>
    <col min="14100" max="14100" width="11.7109375" style="633" bestFit="1" customWidth="1"/>
    <col min="14101" max="14338" width="9.140625" style="633"/>
    <col min="14339" max="14339" width="85.5703125" style="633" customWidth="1"/>
    <col min="14340" max="14355" width="18.140625" style="633" customWidth="1"/>
    <col min="14356" max="14356" width="11.7109375" style="633" bestFit="1" customWidth="1"/>
    <col min="14357" max="14594" width="9.140625" style="633"/>
    <col min="14595" max="14595" width="85.5703125" style="633" customWidth="1"/>
    <col min="14596" max="14611" width="18.140625" style="633" customWidth="1"/>
    <col min="14612" max="14612" width="11.7109375" style="633" bestFit="1" customWidth="1"/>
    <col min="14613" max="14850" width="9.140625" style="633"/>
    <col min="14851" max="14851" width="85.5703125" style="633" customWidth="1"/>
    <col min="14852" max="14867" width="18.140625" style="633" customWidth="1"/>
    <col min="14868" max="14868" width="11.7109375" style="633" bestFit="1" customWidth="1"/>
    <col min="14869" max="15106" width="9.140625" style="633"/>
    <col min="15107" max="15107" width="85.5703125" style="633" customWidth="1"/>
    <col min="15108" max="15123" width="18.140625" style="633" customWidth="1"/>
    <col min="15124" max="15124" width="11.7109375" style="633" bestFit="1" customWidth="1"/>
    <col min="15125" max="15362" width="9.140625" style="633"/>
    <col min="15363" max="15363" width="85.5703125" style="633" customWidth="1"/>
    <col min="15364" max="15379" width="18.140625" style="633" customWidth="1"/>
    <col min="15380" max="15380" width="11.7109375" style="633" bestFit="1" customWidth="1"/>
    <col min="15381" max="15618" width="9.140625" style="633"/>
    <col min="15619" max="15619" width="85.5703125" style="633" customWidth="1"/>
    <col min="15620" max="15635" width="18.140625" style="633" customWidth="1"/>
    <col min="15636" max="15636" width="11.7109375" style="633" bestFit="1" customWidth="1"/>
    <col min="15637" max="15874" width="9.140625" style="633"/>
    <col min="15875" max="15875" width="85.5703125" style="633" customWidth="1"/>
    <col min="15876" max="15891" width="18.140625" style="633" customWidth="1"/>
    <col min="15892" max="15892" width="11.7109375" style="633" bestFit="1" customWidth="1"/>
    <col min="15893" max="16130" width="9.140625" style="633"/>
    <col min="16131" max="16131" width="85.5703125" style="633" customWidth="1"/>
    <col min="16132" max="16147" width="18.140625" style="633" customWidth="1"/>
    <col min="16148" max="16148" width="11.7109375" style="633" bestFit="1" customWidth="1"/>
    <col min="16149" max="16384" width="9.140625" style="633"/>
  </cols>
  <sheetData>
    <row r="1" spans="1:19" ht="30" customHeight="1">
      <c r="A1" s="751" t="s">
        <v>962</v>
      </c>
      <c r="B1" s="751"/>
      <c r="C1" s="751"/>
      <c r="D1" s="751"/>
      <c r="E1" s="751"/>
      <c r="F1" s="751"/>
      <c r="G1" s="751"/>
      <c r="H1" s="751"/>
      <c r="I1" s="751"/>
      <c r="J1" s="751"/>
      <c r="K1" s="751"/>
      <c r="L1" s="751"/>
      <c r="M1" s="751"/>
      <c r="N1" s="751"/>
      <c r="O1" s="751"/>
      <c r="P1" s="751"/>
      <c r="Q1" s="751"/>
      <c r="R1" s="751"/>
      <c r="S1" s="751"/>
    </row>
    <row r="2" spans="1:19" ht="15" customHeight="1">
      <c r="A2" s="752" t="s">
        <v>650</v>
      </c>
      <c r="B2" s="752"/>
      <c r="C2" s="752"/>
      <c r="D2" s="752"/>
      <c r="E2" s="752"/>
      <c r="F2" s="752"/>
      <c r="G2" s="752"/>
      <c r="H2" s="752"/>
      <c r="I2" s="752"/>
      <c r="J2" s="752"/>
      <c r="K2" s="752"/>
      <c r="L2" s="752"/>
      <c r="M2" s="752"/>
      <c r="N2" s="752"/>
      <c r="O2" s="752"/>
      <c r="P2" s="752"/>
      <c r="Q2" s="752"/>
      <c r="R2" s="752"/>
      <c r="S2" s="752"/>
    </row>
    <row r="3" spans="1:19" ht="15" customHeight="1">
      <c r="A3" s="764" t="s">
        <v>1500</v>
      </c>
      <c r="B3" s="764"/>
      <c r="C3" s="764"/>
      <c r="D3" s="764"/>
      <c r="E3" s="764"/>
      <c r="F3" s="764"/>
      <c r="G3" s="764"/>
      <c r="H3" s="764"/>
      <c r="I3" s="764"/>
      <c r="J3" s="764"/>
      <c r="K3" s="764"/>
      <c r="L3" s="764"/>
      <c r="M3" s="764"/>
      <c r="N3" s="764"/>
      <c r="O3" s="764"/>
      <c r="P3" s="764"/>
      <c r="Q3" s="764"/>
      <c r="R3" s="764"/>
      <c r="S3" s="764"/>
    </row>
    <row r="4" spans="1:19" s="78" customFormat="1" ht="30" customHeight="1">
      <c r="A4" s="753" t="s">
        <v>651</v>
      </c>
      <c r="B4" s="753"/>
      <c r="C4" s="753"/>
      <c r="D4" s="753"/>
      <c r="E4" s="753"/>
      <c r="F4" s="753"/>
      <c r="G4" s="753"/>
      <c r="H4" s="753"/>
      <c r="I4" s="753"/>
      <c r="J4" s="753"/>
      <c r="K4" s="753"/>
      <c r="L4" s="753"/>
      <c r="M4" s="753"/>
      <c r="N4" s="753"/>
      <c r="O4" s="753"/>
      <c r="P4" s="753"/>
      <c r="Q4" s="753"/>
      <c r="R4" s="753"/>
      <c r="S4" s="753"/>
    </row>
    <row r="5" spans="1:19" ht="3.75" customHeight="1">
      <c r="A5" s="47"/>
      <c r="B5" s="47"/>
      <c r="C5" s="47"/>
      <c r="D5" s="47"/>
      <c r="E5" s="47"/>
      <c r="F5" s="47"/>
      <c r="G5" s="47"/>
      <c r="H5" s="47"/>
      <c r="I5" s="47"/>
      <c r="J5" s="47"/>
      <c r="K5" s="47"/>
      <c r="L5" s="289"/>
      <c r="M5" s="289"/>
      <c r="N5" s="289"/>
      <c r="O5" s="47"/>
      <c r="P5" s="47"/>
      <c r="Q5" s="47"/>
      <c r="R5" s="47"/>
      <c r="S5" s="47"/>
    </row>
    <row r="6" spans="1:19" s="19" customFormat="1" ht="30" customHeight="1" thickBot="1">
      <c r="A6" s="290"/>
      <c r="B6" s="224" t="s">
        <v>68</v>
      </c>
      <c r="C6" s="224" t="s">
        <v>69</v>
      </c>
      <c r="D6" s="224" t="s">
        <v>70</v>
      </c>
      <c r="E6" s="224" t="s">
        <v>71</v>
      </c>
      <c r="F6" s="224" t="s">
        <v>72</v>
      </c>
      <c r="G6" s="224" t="s">
        <v>73</v>
      </c>
      <c r="H6" s="224" t="s">
        <v>74</v>
      </c>
      <c r="I6" s="224" t="s">
        <v>75</v>
      </c>
      <c r="J6" s="224" t="s">
        <v>76</v>
      </c>
      <c r="K6" s="224" t="s">
        <v>77</v>
      </c>
      <c r="L6" s="224" t="s">
        <v>78</v>
      </c>
      <c r="M6" s="224" t="s">
        <v>79</v>
      </c>
      <c r="N6" s="224" t="s">
        <v>80</v>
      </c>
      <c r="O6" s="224" t="s">
        <v>81</v>
      </c>
      <c r="P6" s="224" t="s">
        <v>82</v>
      </c>
      <c r="Q6" s="224" t="s">
        <v>83</v>
      </c>
      <c r="R6" s="224" t="s">
        <v>84</v>
      </c>
      <c r="S6" s="224" t="s">
        <v>85</v>
      </c>
    </row>
    <row r="7" spans="1:19" s="291" customFormat="1" ht="15" customHeight="1">
      <c r="A7" s="443" t="s">
        <v>652</v>
      </c>
      <c r="B7" s="439">
        <v>0.2034</v>
      </c>
      <c r="C7" s="439">
        <v>0.1469</v>
      </c>
      <c r="D7" s="439">
        <v>0.22470000000000001</v>
      </c>
      <c r="E7" s="439">
        <v>0.31280000000000002</v>
      </c>
      <c r="F7" s="439">
        <v>0.2747</v>
      </c>
      <c r="G7" s="439">
        <v>0.2258</v>
      </c>
      <c r="H7" s="439">
        <v>0.21579999999999999</v>
      </c>
      <c r="I7" s="439">
        <v>0.2928</v>
      </c>
      <c r="J7" s="439">
        <v>0.25140000000000001</v>
      </c>
      <c r="K7" s="439">
        <v>0.23710000000000001</v>
      </c>
      <c r="L7" s="439">
        <v>0.4229</v>
      </c>
      <c r="M7" s="439">
        <v>0.16020000000000001</v>
      </c>
      <c r="N7" s="439">
        <v>0.2102</v>
      </c>
      <c r="O7" s="439">
        <v>0.15490000000000001</v>
      </c>
      <c r="P7" s="439">
        <v>0.14990000000000001</v>
      </c>
      <c r="Q7" s="439">
        <v>0.16930000000000001</v>
      </c>
      <c r="R7" s="439">
        <v>0.14199999999999999</v>
      </c>
      <c r="S7" s="439">
        <v>0.1585</v>
      </c>
    </row>
    <row r="8" spans="1:19" ht="15" customHeight="1">
      <c r="A8" s="120" t="s">
        <v>653</v>
      </c>
      <c r="B8" s="121">
        <v>490508573.94</v>
      </c>
      <c r="C8" s="121">
        <v>218115685.02000001</v>
      </c>
      <c r="D8" s="121">
        <v>114510811.53</v>
      </c>
      <c r="E8" s="121">
        <v>37289858.25</v>
      </c>
      <c r="F8" s="121">
        <v>31566811.559999999</v>
      </c>
      <c r="G8" s="121">
        <v>38699561.549999997</v>
      </c>
      <c r="H8" s="121">
        <v>14850304.42</v>
      </c>
      <c r="I8" s="121">
        <v>24159856.949999999</v>
      </c>
      <c r="J8" s="121">
        <v>12189494.390000001</v>
      </c>
      <c r="K8" s="121">
        <v>12708402.07</v>
      </c>
      <c r="L8" s="121">
        <v>9967199.8100000005</v>
      </c>
      <c r="M8" s="121">
        <v>10066553.119999999</v>
      </c>
      <c r="N8" s="121">
        <v>28557102.5</v>
      </c>
      <c r="O8" s="121">
        <v>20104458.199999999</v>
      </c>
      <c r="P8" s="121">
        <v>13794080.4</v>
      </c>
      <c r="Q8" s="121">
        <v>5544756.7199999997</v>
      </c>
      <c r="R8" s="121">
        <v>12223136.34</v>
      </c>
      <c r="S8" s="121">
        <v>10077073.279999999</v>
      </c>
    </row>
    <row r="9" spans="1:19" ht="15" customHeight="1">
      <c r="A9" s="120" t="s">
        <v>654</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row>
    <row r="10" spans="1:19" s="276" customFormat="1" ht="15" customHeight="1">
      <c r="A10" s="120" t="s">
        <v>655</v>
      </c>
      <c r="B10" s="121">
        <v>156997252.61000001</v>
      </c>
      <c r="C10" s="121">
        <v>108636237.67</v>
      </c>
      <c r="D10" s="121">
        <v>28302009.370000001</v>
      </c>
      <c r="E10" s="121">
        <v>17055974.260000002</v>
      </c>
      <c r="F10" s="121">
        <v>44221354.119999997</v>
      </c>
      <c r="G10" s="121">
        <v>25333637.41</v>
      </c>
      <c r="H10" s="121">
        <v>27706803.550000001</v>
      </c>
      <c r="I10" s="121">
        <v>24080835.629999999</v>
      </c>
      <c r="J10" s="121">
        <v>26132198.359999999</v>
      </c>
      <c r="K10" s="121">
        <v>7060128.1399999997</v>
      </c>
      <c r="L10" s="121">
        <v>7249849.6500000004</v>
      </c>
      <c r="M10" s="121">
        <v>1977569.93</v>
      </c>
      <c r="N10" s="121">
        <v>17145106.300000001</v>
      </c>
      <c r="O10" s="121">
        <v>11448740.09</v>
      </c>
      <c r="P10" s="121">
        <v>2426992.4500000002</v>
      </c>
      <c r="Q10" s="121">
        <v>0</v>
      </c>
      <c r="R10" s="121">
        <v>7665531.0300000003</v>
      </c>
      <c r="S10" s="121">
        <v>15865139.93</v>
      </c>
    </row>
    <row r="11" spans="1:19" s="276" customFormat="1" ht="15" customHeight="1">
      <c r="A11" s="120" t="s">
        <v>656</v>
      </c>
      <c r="B11" s="121">
        <v>137027863.50999999</v>
      </c>
      <c r="C11" s="121">
        <v>55075535.590000004</v>
      </c>
      <c r="D11" s="121">
        <v>69655148.780000001</v>
      </c>
      <c r="E11" s="121">
        <v>14035629.92</v>
      </c>
      <c r="F11" s="121">
        <v>55942177.270000003</v>
      </c>
      <c r="G11" s="121">
        <v>45692936.68</v>
      </c>
      <c r="H11" s="121">
        <v>19401242.890000001</v>
      </c>
      <c r="I11" s="121">
        <v>24381906.420000002</v>
      </c>
      <c r="J11" s="121">
        <v>33517483.350000001</v>
      </c>
      <c r="K11" s="121">
        <v>8929943.6099999994</v>
      </c>
      <c r="L11" s="121">
        <v>9885931.9199999999</v>
      </c>
      <c r="M11" s="121">
        <v>6118233.71</v>
      </c>
      <c r="N11" s="121">
        <v>62298799.880000003</v>
      </c>
      <c r="O11" s="121">
        <v>9098579.4100000001</v>
      </c>
      <c r="P11" s="121">
        <v>10727848.939999999</v>
      </c>
      <c r="Q11" s="121">
        <v>13661988.890000001</v>
      </c>
      <c r="R11" s="121">
        <v>12769568.390000001</v>
      </c>
      <c r="S11" s="121">
        <v>12571696.439999999</v>
      </c>
    </row>
    <row r="12" spans="1:19" s="276" customFormat="1" ht="15" customHeight="1">
      <c r="A12" s="120" t="s">
        <v>657</v>
      </c>
      <c r="B12" s="121">
        <v>86585865.069999993</v>
      </c>
      <c r="C12" s="121">
        <v>85624084.950000003</v>
      </c>
      <c r="D12" s="121">
        <v>14661652.17</v>
      </c>
      <c r="E12" s="121">
        <v>0</v>
      </c>
      <c r="F12" s="121">
        <v>196038.94</v>
      </c>
      <c r="G12" s="121">
        <v>13874236.060000001</v>
      </c>
      <c r="H12" s="121">
        <v>0</v>
      </c>
      <c r="I12" s="121">
        <v>12856543.199999999</v>
      </c>
      <c r="J12" s="121">
        <v>6251741.5099999998</v>
      </c>
      <c r="K12" s="121">
        <v>1027192.7</v>
      </c>
      <c r="L12" s="121">
        <v>973647.39</v>
      </c>
      <c r="M12" s="121">
        <v>0</v>
      </c>
      <c r="N12" s="121">
        <v>0</v>
      </c>
      <c r="O12" s="121">
        <v>2989956.77</v>
      </c>
      <c r="P12" s="121">
        <v>0</v>
      </c>
      <c r="Q12" s="121">
        <v>0</v>
      </c>
      <c r="R12" s="121">
        <v>4413338.71</v>
      </c>
      <c r="S12" s="121">
        <v>0</v>
      </c>
    </row>
    <row r="13" spans="1:19" s="276" customFormat="1" ht="15" customHeight="1">
      <c r="A13" s="120" t="s">
        <v>658</v>
      </c>
      <c r="B13" s="121">
        <v>1020346654.51</v>
      </c>
      <c r="C13" s="121">
        <v>694329954.36000001</v>
      </c>
      <c r="D13" s="121">
        <v>296199096.92000002</v>
      </c>
      <c r="E13" s="121">
        <v>73155929.689999998</v>
      </c>
      <c r="F13" s="121">
        <v>151911075.40000001</v>
      </c>
      <c r="G13" s="121">
        <v>293705412.23000002</v>
      </c>
      <c r="H13" s="121">
        <v>176981920.12</v>
      </c>
      <c r="I13" s="121">
        <v>153280118.43000001</v>
      </c>
      <c r="J13" s="121">
        <v>135295406.44999999</v>
      </c>
      <c r="K13" s="121">
        <v>121899356.67</v>
      </c>
      <c r="L13" s="121">
        <v>99744498.189999998</v>
      </c>
      <c r="M13" s="121">
        <v>66623102.32</v>
      </c>
      <c r="N13" s="121">
        <v>206606446.5</v>
      </c>
      <c r="O13" s="121">
        <v>127273352.68000001</v>
      </c>
      <c r="P13" s="121">
        <v>73310163.739999995</v>
      </c>
      <c r="Q13" s="121">
        <v>53015778.43</v>
      </c>
      <c r="R13" s="121">
        <v>84039630.409999996</v>
      </c>
      <c r="S13" s="121">
        <v>176614192.75999999</v>
      </c>
    </row>
    <row r="14" spans="1:19" s="21" customFormat="1" ht="15" customHeight="1">
      <c r="A14" s="292" t="s">
        <v>659</v>
      </c>
      <c r="B14" s="293">
        <v>1891466209.6400001</v>
      </c>
      <c r="C14" s="293">
        <v>1161781497.5899999</v>
      </c>
      <c r="D14" s="293">
        <v>523328718.76999998</v>
      </c>
      <c r="E14" s="293">
        <v>141537392.12</v>
      </c>
      <c r="F14" s="293">
        <v>283837457.29000002</v>
      </c>
      <c r="G14" s="293">
        <v>417305783.93000001</v>
      </c>
      <c r="H14" s="293">
        <v>238940270.97999999</v>
      </c>
      <c r="I14" s="293">
        <v>238759260.63</v>
      </c>
      <c r="J14" s="293">
        <v>213386324.06</v>
      </c>
      <c r="K14" s="293">
        <v>151625023.19</v>
      </c>
      <c r="L14" s="293">
        <v>127821126.95999999</v>
      </c>
      <c r="M14" s="293">
        <v>84785459.079999998</v>
      </c>
      <c r="N14" s="293">
        <v>314607455.18000001</v>
      </c>
      <c r="O14" s="293">
        <v>170915087.15000001</v>
      </c>
      <c r="P14" s="293">
        <v>100259085.53</v>
      </c>
      <c r="Q14" s="293">
        <v>72222524.040000007</v>
      </c>
      <c r="R14" s="293">
        <v>121111204.88</v>
      </c>
      <c r="S14" s="293">
        <v>215128102.41</v>
      </c>
    </row>
    <row r="15" spans="1:19" s="276" customFormat="1" ht="15" customHeight="1">
      <c r="A15" s="120" t="s">
        <v>660</v>
      </c>
      <c r="B15" s="121">
        <v>1185199435.5895</v>
      </c>
      <c r="C15" s="121">
        <v>807813033.40149999</v>
      </c>
      <c r="D15" s="121">
        <v>347683312.31150001</v>
      </c>
      <c r="E15" s="121">
        <v>83584939.502000004</v>
      </c>
      <c r="F15" s="121">
        <v>188873464.06400001</v>
      </c>
      <c r="G15" s="121">
        <v>332024285.097</v>
      </c>
      <c r="H15" s="121">
        <v>192223902.27500001</v>
      </c>
      <c r="I15" s="121">
        <v>179929646.16600001</v>
      </c>
      <c r="J15" s="121">
        <v>161969393.92950001</v>
      </c>
      <c r="K15" s="121">
        <v>128546748.62800001</v>
      </c>
      <c r="L15" s="121">
        <v>106867669.6225</v>
      </c>
      <c r="M15" s="121">
        <v>70077733.160999998</v>
      </c>
      <c r="N15" s="121">
        <v>241184867.69999999</v>
      </c>
      <c r="O15" s="121">
        <v>136354857.98050001</v>
      </c>
      <c r="P15" s="121">
        <v>79159486.700000003</v>
      </c>
      <c r="Q15" s="121">
        <v>59846772.875</v>
      </c>
      <c r="R15" s="121">
        <v>95267524.843500003</v>
      </c>
      <c r="S15" s="121">
        <v>186073068.96599999</v>
      </c>
    </row>
    <row r="16" spans="1:19" s="23" customFormat="1" ht="15" customHeight="1">
      <c r="A16" s="244" t="s">
        <v>661</v>
      </c>
      <c r="B16" s="294">
        <v>0.62660000000000005</v>
      </c>
      <c r="C16" s="294">
        <v>0.69530000000000003</v>
      </c>
      <c r="D16" s="294">
        <v>0.66439999999999999</v>
      </c>
      <c r="E16" s="294">
        <v>0.59060000000000001</v>
      </c>
      <c r="F16" s="294">
        <v>0.66539999999999999</v>
      </c>
      <c r="G16" s="294">
        <v>0.79559999999999997</v>
      </c>
      <c r="H16" s="294">
        <v>0.80449999999999999</v>
      </c>
      <c r="I16" s="294">
        <v>0.75360000000000005</v>
      </c>
      <c r="J16" s="294">
        <v>0.75900000000000001</v>
      </c>
      <c r="K16" s="294">
        <v>0.8478</v>
      </c>
      <c r="L16" s="294">
        <v>0.83609999999999995</v>
      </c>
      <c r="M16" s="294">
        <v>0.82650000000000001</v>
      </c>
      <c r="N16" s="294">
        <v>0.76659999999999995</v>
      </c>
      <c r="O16" s="294">
        <v>0.79779999999999995</v>
      </c>
      <c r="P16" s="294">
        <v>0.78949999999999998</v>
      </c>
      <c r="Q16" s="294">
        <v>0.8286</v>
      </c>
      <c r="R16" s="294">
        <v>0.78659999999999997</v>
      </c>
      <c r="S16" s="294">
        <v>0.8649</v>
      </c>
    </row>
    <row r="17" spans="1:20" s="276" customFormat="1" ht="15" customHeight="1">
      <c r="A17" s="292" t="s">
        <v>662</v>
      </c>
      <c r="B17" s="293">
        <v>118519943.559</v>
      </c>
      <c r="C17" s="293">
        <v>80781303.340200007</v>
      </c>
      <c r="D17" s="293">
        <v>34768331.231200002</v>
      </c>
      <c r="E17" s="293">
        <v>8358493.9501999998</v>
      </c>
      <c r="F17" s="293">
        <v>18887346.406399999</v>
      </c>
      <c r="G17" s="293">
        <v>33202428.5097</v>
      </c>
      <c r="H17" s="293">
        <v>19222390.227499999</v>
      </c>
      <c r="I17" s="293">
        <v>17992964.616599999</v>
      </c>
      <c r="J17" s="293">
        <v>16196939.392999999</v>
      </c>
      <c r="K17" s="293">
        <v>12854674.8628</v>
      </c>
      <c r="L17" s="293">
        <v>10686766.962300001</v>
      </c>
      <c r="M17" s="293">
        <v>7007773.3161000004</v>
      </c>
      <c r="N17" s="293">
        <v>24118486.77</v>
      </c>
      <c r="O17" s="293">
        <v>13635485.7981</v>
      </c>
      <c r="P17" s="293">
        <v>7915948.6699999999</v>
      </c>
      <c r="Q17" s="293">
        <v>5984677.2874999996</v>
      </c>
      <c r="R17" s="293">
        <v>9526752.4844000004</v>
      </c>
      <c r="S17" s="293">
        <v>18607306.896600001</v>
      </c>
    </row>
    <row r="18" spans="1:20" s="276" customFormat="1" ht="15" customHeight="1">
      <c r="A18" s="120" t="s">
        <v>663</v>
      </c>
      <c r="B18" s="121">
        <v>197570734</v>
      </c>
      <c r="C18" s="121">
        <v>115208737</v>
      </c>
      <c r="D18" s="121">
        <v>73309320</v>
      </c>
      <c r="E18" s="121">
        <v>31055934</v>
      </c>
      <c r="F18" s="121">
        <v>49874120</v>
      </c>
      <c r="G18" s="121">
        <v>74946118</v>
      </c>
      <c r="H18" s="121">
        <v>40415353</v>
      </c>
      <c r="I18" s="121">
        <v>52048722</v>
      </c>
      <c r="J18" s="121">
        <v>40720118</v>
      </c>
      <c r="K18" s="121">
        <v>30588342</v>
      </c>
      <c r="L18" s="121">
        <v>41512364</v>
      </c>
      <c r="M18" s="121">
        <v>12014032</v>
      </c>
      <c r="N18" s="121">
        <v>39385449</v>
      </c>
      <c r="O18" s="121">
        <v>19916384</v>
      </c>
      <c r="P18" s="121">
        <v>12578206</v>
      </c>
      <c r="Q18" s="121">
        <v>10191514</v>
      </c>
      <c r="R18" s="121">
        <v>13274823</v>
      </c>
      <c r="S18" s="121">
        <v>27137998</v>
      </c>
    </row>
    <row r="19" spans="1:20" s="276" customFormat="1" ht="15" customHeight="1">
      <c r="A19" s="120" t="s">
        <v>664</v>
      </c>
      <c r="B19" s="121">
        <v>0</v>
      </c>
      <c r="C19" s="121">
        <v>0</v>
      </c>
      <c r="D19" s="121">
        <v>1</v>
      </c>
      <c r="E19" s="121">
        <v>0</v>
      </c>
      <c r="F19" s="121">
        <v>0</v>
      </c>
      <c r="G19" s="121">
        <v>0</v>
      </c>
      <c r="H19" s="121">
        <v>0</v>
      </c>
      <c r="I19" s="121">
        <v>0</v>
      </c>
      <c r="J19" s="121">
        <v>0</v>
      </c>
      <c r="K19" s="121">
        <v>163</v>
      </c>
      <c r="L19" s="121">
        <v>0</v>
      </c>
      <c r="M19" s="121">
        <v>0</v>
      </c>
      <c r="N19" s="121">
        <v>0</v>
      </c>
      <c r="O19" s="121">
        <v>0</v>
      </c>
      <c r="P19" s="121">
        <v>0</v>
      </c>
      <c r="Q19" s="121">
        <v>0</v>
      </c>
      <c r="R19" s="121">
        <v>0</v>
      </c>
      <c r="S19" s="121">
        <v>0</v>
      </c>
    </row>
    <row r="20" spans="1:20" s="276" customFormat="1" ht="15" customHeight="1">
      <c r="A20" s="244" t="s">
        <v>665</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row>
    <row r="21" spans="1:20" s="276" customFormat="1" ht="15" customHeight="1">
      <c r="A21" s="120" t="s">
        <v>666</v>
      </c>
      <c r="B21" s="121">
        <v>0</v>
      </c>
      <c r="C21" s="121">
        <v>0</v>
      </c>
      <c r="D21" s="121">
        <v>1499335</v>
      </c>
      <c r="E21" s="121">
        <v>5309070</v>
      </c>
      <c r="F21" s="121">
        <v>1120747</v>
      </c>
      <c r="G21" s="121">
        <v>0</v>
      </c>
      <c r="H21" s="121">
        <v>495200</v>
      </c>
      <c r="I21" s="121">
        <v>3417</v>
      </c>
      <c r="J21" s="121">
        <v>0</v>
      </c>
      <c r="K21" s="121">
        <v>112020</v>
      </c>
      <c r="L21" s="121">
        <v>0</v>
      </c>
      <c r="M21" s="121">
        <v>1227183</v>
      </c>
      <c r="N21" s="121">
        <v>0</v>
      </c>
      <c r="O21" s="121">
        <v>0</v>
      </c>
      <c r="P21" s="121">
        <v>1876774</v>
      </c>
      <c r="Q21" s="121">
        <v>57577</v>
      </c>
      <c r="R21" s="121">
        <v>273679</v>
      </c>
      <c r="S21" s="121">
        <v>0</v>
      </c>
    </row>
    <row r="22" spans="1:20" s="276" customFormat="1" ht="15" customHeight="1">
      <c r="A22" s="292" t="s">
        <v>667</v>
      </c>
      <c r="B22" s="293">
        <v>197570734</v>
      </c>
      <c r="C22" s="293">
        <v>115208737</v>
      </c>
      <c r="D22" s="293">
        <v>71809984</v>
      </c>
      <c r="E22" s="293">
        <v>25746864</v>
      </c>
      <c r="F22" s="293">
        <v>48753373</v>
      </c>
      <c r="G22" s="293">
        <v>74946118</v>
      </c>
      <c r="H22" s="293">
        <v>39920153</v>
      </c>
      <c r="I22" s="293">
        <v>52045305</v>
      </c>
      <c r="J22" s="293">
        <v>40720118</v>
      </c>
      <c r="K22" s="293">
        <v>30476159</v>
      </c>
      <c r="L22" s="293">
        <v>41512364</v>
      </c>
      <c r="M22" s="293">
        <v>10786849</v>
      </c>
      <c r="N22" s="293">
        <v>39385449</v>
      </c>
      <c r="O22" s="293">
        <v>19916384</v>
      </c>
      <c r="P22" s="293">
        <v>10701432</v>
      </c>
      <c r="Q22" s="293">
        <v>10133937</v>
      </c>
      <c r="R22" s="293">
        <v>13001144</v>
      </c>
      <c r="S22" s="293">
        <v>27137998</v>
      </c>
    </row>
    <row r="23" spans="1:20" s="276" customFormat="1" ht="15" customHeight="1">
      <c r="A23" s="120" t="s">
        <v>668</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row>
    <row r="24" spans="1:20" s="276" customFormat="1" ht="15" customHeight="1">
      <c r="A24" s="120" t="s">
        <v>669</v>
      </c>
      <c r="B24" s="121">
        <v>0</v>
      </c>
      <c r="C24" s="121">
        <v>0</v>
      </c>
      <c r="D24" s="121">
        <v>0</v>
      </c>
      <c r="E24" s="121">
        <v>0</v>
      </c>
      <c r="F24" s="121">
        <v>0</v>
      </c>
      <c r="G24" s="121">
        <v>0</v>
      </c>
      <c r="H24" s="121">
        <v>0</v>
      </c>
      <c r="I24" s="121">
        <v>0</v>
      </c>
      <c r="J24" s="121">
        <v>0</v>
      </c>
      <c r="K24" s="121">
        <v>0</v>
      </c>
      <c r="L24" s="121">
        <v>0</v>
      </c>
      <c r="M24" s="121">
        <v>0</v>
      </c>
      <c r="N24" s="121">
        <v>0</v>
      </c>
      <c r="O24" s="121">
        <v>0</v>
      </c>
      <c r="P24" s="121">
        <v>0</v>
      </c>
      <c r="Q24" s="121">
        <v>0</v>
      </c>
      <c r="R24" s="121">
        <v>0</v>
      </c>
      <c r="S24" s="121">
        <v>0</v>
      </c>
    </row>
    <row r="25" spans="1:20" s="280" customFormat="1" ht="15" customHeight="1">
      <c r="A25" s="120" t="s">
        <v>670</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row>
    <row r="26" spans="1:20" s="276" customFormat="1" ht="15" customHeight="1">
      <c r="A26" s="120" t="s">
        <v>671</v>
      </c>
      <c r="B26" s="121">
        <v>0</v>
      </c>
      <c r="C26" s="121">
        <v>0</v>
      </c>
      <c r="D26" s="121">
        <v>0</v>
      </c>
      <c r="E26" s="121">
        <v>0</v>
      </c>
      <c r="F26" s="121">
        <v>0</v>
      </c>
      <c r="G26" s="121">
        <v>0</v>
      </c>
      <c r="H26" s="121">
        <v>0</v>
      </c>
      <c r="I26" s="121">
        <v>0</v>
      </c>
      <c r="J26" s="121">
        <v>0</v>
      </c>
      <c r="K26" s="121">
        <v>0</v>
      </c>
      <c r="L26" s="121">
        <v>0</v>
      </c>
      <c r="M26" s="121">
        <v>0</v>
      </c>
      <c r="N26" s="121">
        <v>0</v>
      </c>
      <c r="O26" s="121">
        <v>0</v>
      </c>
      <c r="P26" s="121">
        <v>0</v>
      </c>
      <c r="Q26" s="121">
        <v>0</v>
      </c>
      <c r="R26" s="121">
        <v>0</v>
      </c>
      <c r="S26" s="121">
        <v>0</v>
      </c>
    </row>
    <row r="27" spans="1:20" s="36" customFormat="1" ht="15" customHeight="1">
      <c r="A27" s="244" t="s">
        <v>672</v>
      </c>
      <c r="B27" s="121">
        <v>43461919</v>
      </c>
      <c r="C27" s="121">
        <v>3452057</v>
      </c>
      <c r="D27" s="121">
        <v>6318982</v>
      </c>
      <c r="E27" s="121">
        <v>400000</v>
      </c>
      <c r="F27" s="121">
        <v>3131986</v>
      </c>
      <c r="G27" s="121">
        <v>10413</v>
      </c>
      <c r="H27" s="121">
        <v>1560776</v>
      </c>
      <c r="I27" s="121">
        <v>633340</v>
      </c>
      <c r="J27" s="121">
        <v>0</v>
      </c>
      <c r="K27" s="121">
        <v>0</v>
      </c>
      <c r="L27" s="121">
        <v>3686608</v>
      </c>
      <c r="M27" s="121">
        <v>438675</v>
      </c>
      <c r="N27" s="121">
        <v>11316854</v>
      </c>
      <c r="O27" s="121">
        <v>1200000</v>
      </c>
      <c r="P27" s="121">
        <v>1167155</v>
      </c>
      <c r="Q27" s="121">
        <v>0</v>
      </c>
      <c r="R27" s="121">
        <v>522699</v>
      </c>
      <c r="S27" s="121">
        <v>2355901</v>
      </c>
    </row>
    <row r="28" spans="1:20" s="281" customFormat="1" ht="15" customHeight="1">
      <c r="A28" s="244" t="s">
        <v>673</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row>
    <row r="29" spans="1:20" s="36" customFormat="1" ht="15" customHeight="1">
      <c r="A29" s="295" t="s">
        <v>674</v>
      </c>
      <c r="B29" s="293">
        <v>43461919</v>
      </c>
      <c r="C29" s="293">
        <v>3452057</v>
      </c>
      <c r="D29" s="293">
        <v>6318982</v>
      </c>
      <c r="E29" s="293">
        <v>400000</v>
      </c>
      <c r="F29" s="293">
        <v>3131986</v>
      </c>
      <c r="G29" s="293">
        <v>10413</v>
      </c>
      <c r="H29" s="293">
        <v>1560776</v>
      </c>
      <c r="I29" s="293">
        <v>633340</v>
      </c>
      <c r="J29" s="293">
        <v>0</v>
      </c>
      <c r="K29" s="293">
        <v>0</v>
      </c>
      <c r="L29" s="293">
        <v>3686608</v>
      </c>
      <c r="M29" s="293">
        <v>438675</v>
      </c>
      <c r="N29" s="293">
        <v>11316854</v>
      </c>
      <c r="O29" s="293">
        <v>1200000</v>
      </c>
      <c r="P29" s="293">
        <v>1167155</v>
      </c>
      <c r="Q29" s="293">
        <v>0</v>
      </c>
      <c r="R29" s="293">
        <v>522699</v>
      </c>
      <c r="S29" s="293">
        <v>2355901</v>
      </c>
    </row>
    <row r="30" spans="1:20" s="35" customFormat="1" ht="15" customHeight="1">
      <c r="A30" s="244" t="s">
        <v>675</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row>
    <row r="31" spans="1:20" s="276" customFormat="1" ht="15" customHeight="1">
      <c r="A31" s="244" t="s">
        <v>676</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row>
    <row r="32" spans="1:20" s="276" customFormat="1" ht="15" customHeight="1">
      <c r="A32" s="292" t="s">
        <v>677</v>
      </c>
      <c r="B32" s="293">
        <v>241032653</v>
      </c>
      <c r="C32" s="293">
        <v>118660794</v>
      </c>
      <c r="D32" s="293">
        <v>78128966</v>
      </c>
      <c r="E32" s="293">
        <v>26146864</v>
      </c>
      <c r="F32" s="293">
        <v>51885359</v>
      </c>
      <c r="G32" s="293">
        <v>74956531</v>
      </c>
      <c r="H32" s="293">
        <v>41480929</v>
      </c>
      <c r="I32" s="293">
        <v>52678645</v>
      </c>
      <c r="J32" s="293">
        <v>40720118</v>
      </c>
      <c r="K32" s="293">
        <v>30476159</v>
      </c>
      <c r="L32" s="293">
        <v>45198972</v>
      </c>
      <c r="M32" s="293">
        <v>11225524</v>
      </c>
      <c r="N32" s="293">
        <v>50702303</v>
      </c>
      <c r="O32" s="293">
        <v>21116384</v>
      </c>
      <c r="P32" s="293">
        <v>11868587</v>
      </c>
      <c r="Q32" s="293">
        <v>10133937</v>
      </c>
      <c r="R32" s="293">
        <v>13523843</v>
      </c>
      <c r="S32" s="293">
        <v>29493899</v>
      </c>
      <c r="T32" s="646"/>
    </row>
    <row r="33" spans="1:19" ht="15" customHeight="1">
      <c r="A33" s="120" t="s">
        <v>678</v>
      </c>
      <c r="B33" s="121">
        <v>122512709.4411</v>
      </c>
      <c r="C33" s="121">
        <v>37879490.659900002</v>
      </c>
      <c r="D33" s="121">
        <v>43360634.7689</v>
      </c>
      <c r="E33" s="121">
        <v>17788370.049800001</v>
      </c>
      <c r="F33" s="121">
        <v>32998012.593600001</v>
      </c>
      <c r="G33" s="121">
        <v>41754102.4903</v>
      </c>
      <c r="H33" s="121">
        <v>22258538.772500001</v>
      </c>
      <c r="I33" s="121">
        <v>34685680.383400001</v>
      </c>
      <c r="J33" s="121">
        <v>24523178.607099999</v>
      </c>
      <c r="K33" s="121">
        <v>17621484.137200002</v>
      </c>
      <c r="L33" s="121">
        <v>34512205.037799999</v>
      </c>
      <c r="M33" s="121">
        <v>4217750.6838999996</v>
      </c>
      <c r="N33" s="121">
        <v>26583816.23</v>
      </c>
      <c r="O33" s="121">
        <v>7480898.2019999996</v>
      </c>
      <c r="P33" s="121">
        <v>3952638.33</v>
      </c>
      <c r="Q33" s="121">
        <v>4149259.7124999999</v>
      </c>
      <c r="R33" s="121">
        <v>3997090.5156999999</v>
      </c>
      <c r="S33" s="121">
        <v>10886592.103399999</v>
      </c>
    </row>
    <row r="34" spans="1:19" s="296" customFormat="1" ht="15" customHeight="1">
      <c r="A34" s="120" t="s">
        <v>679</v>
      </c>
      <c r="B34" s="246">
        <v>0.22869999999999999</v>
      </c>
      <c r="C34" s="246">
        <v>0.17530000000000001</v>
      </c>
      <c r="D34" s="246">
        <v>0.23580000000000001</v>
      </c>
      <c r="E34" s="246">
        <v>0.10929999999999999</v>
      </c>
      <c r="F34" s="246">
        <v>8.3599999999999994E-2</v>
      </c>
      <c r="G34" s="246">
        <v>6.1699999999999998E-2</v>
      </c>
      <c r="H34" s="246">
        <v>8.7300000000000003E-2</v>
      </c>
      <c r="I34" s="246">
        <v>3.2800000000000003E-2</v>
      </c>
      <c r="J34" s="246">
        <v>6.59E-2</v>
      </c>
      <c r="K34" s="246">
        <v>6.7699999999999996E-2</v>
      </c>
      <c r="L34" s="246">
        <v>8.1500000000000003E-2</v>
      </c>
      <c r="M34" s="246">
        <v>0.1915</v>
      </c>
      <c r="N34" s="246">
        <v>7.3200000000000001E-2</v>
      </c>
      <c r="O34" s="246">
        <v>0.12529999999999999</v>
      </c>
      <c r="P34" s="246">
        <v>0.21279999999999999</v>
      </c>
      <c r="Q34" s="246">
        <v>0.15390000000000001</v>
      </c>
      <c r="R34" s="246">
        <v>0.16830000000000001</v>
      </c>
      <c r="S34" s="246">
        <v>8.6599999999999996E-2</v>
      </c>
    </row>
    <row r="35" spans="1:19" ht="3.75" customHeight="1" thickBot="1">
      <c r="A35" s="118"/>
      <c r="B35" s="118"/>
      <c r="C35" s="118"/>
      <c r="D35" s="118"/>
      <c r="E35" s="118"/>
      <c r="F35" s="118"/>
      <c r="G35" s="118"/>
      <c r="H35" s="118"/>
      <c r="I35" s="118"/>
      <c r="J35" s="118"/>
      <c r="K35" s="118"/>
      <c r="L35" s="118"/>
      <c r="M35" s="118"/>
      <c r="N35" s="118"/>
      <c r="O35" s="118"/>
      <c r="P35" s="118"/>
      <c r="Q35" s="118"/>
      <c r="R35" s="118"/>
      <c r="S35" s="118"/>
    </row>
    <row r="36" spans="1:19" ht="15" customHeight="1" thickTop="1">
      <c r="A36" s="631" t="s">
        <v>680</v>
      </c>
      <c r="B36" s="47"/>
      <c r="C36" s="47"/>
      <c r="D36" s="47"/>
      <c r="E36" s="47"/>
      <c r="F36" s="47"/>
      <c r="G36" s="47"/>
      <c r="H36" s="47"/>
      <c r="I36" s="47"/>
      <c r="J36" s="47"/>
      <c r="K36" s="47"/>
      <c r="L36" s="289"/>
      <c r="M36" s="289"/>
      <c r="N36" s="289"/>
      <c r="O36" s="47"/>
      <c r="P36" s="47"/>
      <c r="Q36" s="47"/>
      <c r="R36" s="47"/>
      <c r="S36" s="47"/>
    </row>
    <row r="37" spans="1:19" ht="15" customHeight="1">
      <c r="A37" s="47"/>
      <c r="B37" s="47"/>
      <c r="C37" s="47"/>
      <c r="D37" s="47"/>
      <c r="E37" s="47"/>
      <c r="F37" s="47"/>
      <c r="G37" s="47"/>
      <c r="H37" s="47"/>
      <c r="I37" s="47"/>
      <c r="J37" s="47"/>
      <c r="K37" s="47"/>
      <c r="L37" s="289"/>
      <c r="M37" s="289"/>
      <c r="N37" s="289"/>
      <c r="O37" s="47"/>
      <c r="P37" s="47"/>
      <c r="Q37" s="47"/>
      <c r="R37" s="47"/>
      <c r="S37" s="47"/>
    </row>
  </sheetData>
  <mergeCells count="4">
    <mergeCell ref="A1:S1"/>
    <mergeCell ref="A2:S2"/>
    <mergeCell ref="A3:S3"/>
    <mergeCell ref="A4:S4"/>
  </mergeCells>
  <printOptions horizontalCentered="1" verticalCentered="1"/>
  <pageMargins left="0.64" right="0.43" top="0.61" bottom="0.46" header="0.511811023622047" footer="0.41"/>
  <pageSetup scale="40" orientation="landscape" horizontalDpi="300"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dimension ref="A1:U37"/>
  <sheetViews>
    <sheetView zoomScaleNormal="100" workbookViewId="0">
      <selection sqref="A1:U1"/>
    </sheetView>
  </sheetViews>
  <sheetFormatPr defaultColWidth="9.140625" defaultRowHeight="12.75"/>
  <cols>
    <col min="1" max="1" width="85.5703125" style="33" customWidth="1"/>
    <col min="2" max="2" width="10.7109375" style="633" bestFit="1" customWidth="1"/>
    <col min="3" max="9" width="11.7109375" style="633" bestFit="1" customWidth="1"/>
    <col min="10" max="11" width="11.7109375" style="297" bestFit="1" customWidth="1"/>
    <col min="12" max="12" width="10.7109375" style="297" bestFit="1" customWidth="1"/>
    <col min="13" max="13" width="11.7109375" style="297" bestFit="1" customWidth="1"/>
    <col min="14" max="19" width="10.7109375" style="297" bestFit="1" customWidth="1"/>
    <col min="20" max="20" width="11.7109375" style="297" bestFit="1" customWidth="1"/>
    <col min="21" max="21" width="13.42578125" style="297" bestFit="1" customWidth="1"/>
    <col min="22" max="202" width="9.140625" style="633" customWidth="1"/>
    <col min="203" max="260" width="9.140625" style="633"/>
    <col min="261" max="261" width="85.5703125" style="633" customWidth="1"/>
    <col min="262" max="277" width="18.140625" style="633" customWidth="1"/>
    <col min="278" max="458" width="9.140625" style="633" customWidth="1"/>
    <col min="459" max="516" width="9.140625" style="633"/>
    <col min="517" max="517" width="85.5703125" style="633" customWidth="1"/>
    <col min="518" max="533" width="18.140625" style="633" customWidth="1"/>
    <col min="534" max="714" width="9.140625" style="633" customWidth="1"/>
    <col min="715" max="772" width="9.140625" style="633"/>
    <col min="773" max="773" width="85.5703125" style="633" customWidth="1"/>
    <col min="774" max="789" width="18.140625" style="633" customWidth="1"/>
    <col min="790" max="970" width="9.140625" style="633" customWidth="1"/>
    <col min="971" max="1028" width="9.140625" style="633"/>
    <col min="1029" max="1029" width="85.5703125" style="633" customWidth="1"/>
    <col min="1030" max="1045" width="18.140625" style="633" customWidth="1"/>
    <col min="1046" max="1226" width="9.140625" style="633" customWidth="1"/>
    <col min="1227" max="1284" width="9.140625" style="633"/>
    <col min="1285" max="1285" width="85.5703125" style="633" customWidth="1"/>
    <col min="1286" max="1301" width="18.140625" style="633" customWidth="1"/>
    <col min="1302" max="1482" width="9.140625" style="633" customWidth="1"/>
    <col min="1483" max="1540" width="9.140625" style="633"/>
    <col min="1541" max="1541" width="85.5703125" style="633" customWidth="1"/>
    <col min="1542" max="1557" width="18.140625" style="633" customWidth="1"/>
    <col min="1558" max="1738" width="9.140625" style="633" customWidth="1"/>
    <col min="1739" max="1796" width="9.140625" style="633"/>
    <col min="1797" max="1797" width="85.5703125" style="633" customWidth="1"/>
    <col min="1798" max="1813" width="18.140625" style="633" customWidth="1"/>
    <col min="1814" max="1994" width="9.140625" style="633" customWidth="1"/>
    <col min="1995" max="2052" width="9.140625" style="633"/>
    <col min="2053" max="2053" width="85.5703125" style="633" customWidth="1"/>
    <col min="2054" max="2069" width="18.140625" style="633" customWidth="1"/>
    <col min="2070" max="2250" width="9.140625" style="633" customWidth="1"/>
    <col min="2251" max="2308" width="9.140625" style="633"/>
    <col min="2309" max="2309" width="85.5703125" style="633" customWidth="1"/>
    <col min="2310" max="2325" width="18.140625" style="633" customWidth="1"/>
    <col min="2326" max="2506" width="9.140625" style="633" customWidth="1"/>
    <col min="2507" max="2564" width="9.140625" style="633"/>
    <col min="2565" max="2565" width="85.5703125" style="633" customWidth="1"/>
    <col min="2566" max="2581" width="18.140625" style="633" customWidth="1"/>
    <col min="2582" max="2762" width="9.140625" style="633" customWidth="1"/>
    <col min="2763" max="2820" width="9.140625" style="633"/>
    <col min="2821" max="2821" width="85.5703125" style="633" customWidth="1"/>
    <col min="2822" max="2837" width="18.140625" style="633" customWidth="1"/>
    <col min="2838" max="3018" width="9.140625" style="633" customWidth="1"/>
    <col min="3019" max="3076" width="9.140625" style="633"/>
    <col min="3077" max="3077" width="85.5703125" style="633" customWidth="1"/>
    <col min="3078" max="3093" width="18.140625" style="633" customWidth="1"/>
    <col min="3094" max="3274" width="9.140625" style="633" customWidth="1"/>
    <col min="3275" max="3332" width="9.140625" style="633"/>
    <col min="3333" max="3333" width="85.5703125" style="633" customWidth="1"/>
    <col min="3334" max="3349" width="18.140625" style="633" customWidth="1"/>
    <col min="3350" max="3530" width="9.140625" style="633" customWidth="1"/>
    <col min="3531" max="3588" width="9.140625" style="633"/>
    <col min="3589" max="3589" width="85.5703125" style="633" customWidth="1"/>
    <col min="3590" max="3605" width="18.140625" style="633" customWidth="1"/>
    <col min="3606" max="3786" width="9.140625" style="633" customWidth="1"/>
    <col min="3787" max="3844" width="9.140625" style="633"/>
    <col min="3845" max="3845" width="85.5703125" style="633" customWidth="1"/>
    <col min="3846" max="3861" width="18.140625" style="633" customWidth="1"/>
    <col min="3862" max="4042" width="9.140625" style="633" customWidth="1"/>
    <col min="4043" max="4100" width="9.140625" style="633"/>
    <col min="4101" max="4101" width="85.5703125" style="633" customWidth="1"/>
    <col min="4102" max="4117" width="18.140625" style="633" customWidth="1"/>
    <col min="4118" max="4298" width="9.140625" style="633" customWidth="1"/>
    <col min="4299" max="4356" width="9.140625" style="633"/>
    <col min="4357" max="4357" width="85.5703125" style="633" customWidth="1"/>
    <col min="4358" max="4373" width="18.140625" style="633" customWidth="1"/>
    <col min="4374" max="4554" width="9.140625" style="633" customWidth="1"/>
    <col min="4555" max="4612" width="9.140625" style="633"/>
    <col min="4613" max="4613" width="85.5703125" style="633" customWidth="1"/>
    <col min="4614" max="4629" width="18.140625" style="633" customWidth="1"/>
    <col min="4630" max="4810" width="9.140625" style="633" customWidth="1"/>
    <col min="4811" max="4868" width="9.140625" style="633"/>
    <col min="4869" max="4869" width="85.5703125" style="633" customWidth="1"/>
    <col min="4870" max="4885" width="18.140625" style="633" customWidth="1"/>
    <col min="4886" max="5066" width="9.140625" style="633" customWidth="1"/>
    <col min="5067" max="5124" width="9.140625" style="633"/>
    <col min="5125" max="5125" width="85.5703125" style="633" customWidth="1"/>
    <col min="5126" max="5141" width="18.140625" style="633" customWidth="1"/>
    <col min="5142" max="5322" width="9.140625" style="633" customWidth="1"/>
    <col min="5323" max="5380" width="9.140625" style="633"/>
    <col min="5381" max="5381" width="85.5703125" style="633" customWidth="1"/>
    <col min="5382" max="5397" width="18.140625" style="633" customWidth="1"/>
    <col min="5398" max="5578" width="9.140625" style="633" customWidth="1"/>
    <col min="5579" max="5636" width="9.140625" style="633"/>
    <col min="5637" max="5637" width="85.5703125" style="633" customWidth="1"/>
    <col min="5638" max="5653" width="18.140625" style="633" customWidth="1"/>
    <col min="5654" max="5834" width="9.140625" style="633" customWidth="1"/>
    <col min="5835" max="5892" width="9.140625" style="633"/>
    <col min="5893" max="5893" width="85.5703125" style="633" customWidth="1"/>
    <col min="5894" max="5909" width="18.140625" style="633" customWidth="1"/>
    <col min="5910" max="6090" width="9.140625" style="633" customWidth="1"/>
    <col min="6091" max="6148" width="9.140625" style="633"/>
    <col min="6149" max="6149" width="85.5703125" style="633" customWidth="1"/>
    <col min="6150" max="6165" width="18.140625" style="633" customWidth="1"/>
    <col min="6166" max="6346" width="9.140625" style="633" customWidth="1"/>
    <col min="6347" max="6404" width="9.140625" style="633"/>
    <col min="6405" max="6405" width="85.5703125" style="633" customWidth="1"/>
    <col min="6406" max="6421" width="18.140625" style="633" customWidth="1"/>
    <col min="6422" max="6602" width="9.140625" style="633" customWidth="1"/>
    <col min="6603" max="6660" width="9.140625" style="633"/>
    <col min="6661" max="6661" width="85.5703125" style="633" customWidth="1"/>
    <col min="6662" max="6677" width="18.140625" style="633" customWidth="1"/>
    <col min="6678" max="6858" width="9.140625" style="633" customWidth="1"/>
    <col min="6859" max="6916" width="9.140625" style="633"/>
    <col min="6917" max="6917" width="85.5703125" style="633" customWidth="1"/>
    <col min="6918" max="6933" width="18.140625" style="633" customWidth="1"/>
    <col min="6934" max="7114" width="9.140625" style="633" customWidth="1"/>
    <col min="7115" max="7172" width="9.140625" style="633"/>
    <col min="7173" max="7173" width="85.5703125" style="633" customWidth="1"/>
    <col min="7174" max="7189" width="18.140625" style="633" customWidth="1"/>
    <col min="7190" max="7370" width="9.140625" style="633" customWidth="1"/>
    <col min="7371" max="7428" width="9.140625" style="633"/>
    <col min="7429" max="7429" width="85.5703125" style="633" customWidth="1"/>
    <col min="7430" max="7445" width="18.140625" style="633" customWidth="1"/>
    <col min="7446" max="7626" width="9.140625" style="633" customWidth="1"/>
    <col min="7627" max="7684" width="9.140625" style="633"/>
    <col min="7685" max="7685" width="85.5703125" style="633" customWidth="1"/>
    <col min="7686" max="7701" width="18.140625" style="633" customWidth="1"/>
    <col min="7702" max="7882" width="9.140625" style="633" customWidth="1"/>
    <col min="7883" max="7940" width="9.140625" style="633"/>
    <col min="7941" max="7941" width="85.5703125" style="633" customWidth="1"/>
    <col min="7942" max="7957" width="18.140625" style="633" customWidth="1"/>
    <col min="7958" max="8138" width="9.140625" style="633" customWidth="1"/>
    <col min="8139" max="8196" width="9.140625" style="633"/>
    <col min="8197" max="8197" width="85.5703125" style="633" customWidth="1"/>
    <col min="8198" max="8213" width="18.140625" style="633" customWidth="1"/>
    <col min="8214" max="8394" width="9.140625" style="633" customWidth="1"/>
    <col min="8395" max="8452" width="9.140625" style="633"/>
    <col min="8453" max="8453" width="85.5703125" style="633" customWidth="1"/>
    <col min="8454" max="8469" width="18.140625" style="633" customWidth="1"/>
    <col min="8470" max="8650" width="9.140625" style="633" customWidth="1"/>
    <col min="8651" max="8708" width="9.140625" style="633"/>
    <col min="8709" max="8709" width="85.5703125" style="633" customWidth="1"/>
    <col min="8710" max="8725" width="18.140625" style="633" customWidth="1"/>
    <col min="8726" max="8906" width="9.140625" style="633" customWidth="1"/>
    <col min="8907" max="8964" width="9.140625" style="633"/>
    <col min="8965" max="8965" width="85.5703125" style="633" customWidth="1"/>
    <col min="8966" max="8981" width="18.140625" style="633" customWidth="1"/>
    <col min="8982" max="9162" width="9.140625" style="633" customWidth="1"/>
    <col min="9163" max="9220" width="9.140625" style="633"/>
    <col min="9221" max="9221" width="85.5703125" style="633" customWidth="1"/>
    <col min="9222" max="9237" width="18.140625" style="633" customWidth="1"/>
    <col min="9238" max="9418" width="9.140625" style="633" customWidth="1"/>
    <col min="9419" max="9476" width="9.140625" style="633"/>
    <col min="9477" max="9477" width="85.5703125" style="633" customWidth="1"/>
    <col min="9478" max="9493" width="18.140625" style="633" customWidth="1"/>
    <col min="9494" max="9674" width="9.140625" style="633" customWidth="1"/>
    <col min="9675" max="9732" width="9.140625" style="633"/>
    <col min="9733" max="9733" width="85.5703125" style="633" customWidth="1"/>
    <col min="9734" max="9749" width="18.140625" style="633" customWidth="1"/>
    <col min="9750" max="9930" width="9.140625" style="633" customWidth="1"/>
    <col min="9931" max="9988" width="9.140625" style="633"/>
    <col min="9989" max="9989" width="85.5703125" style="633" customWidth="1"/>
    <col min="9990" max="10005" width="18.140625" style="633" customWidth="1"/>
    <col min="10006" max="10186" width="9.140625" style="633" customWidth="1"/>
    <col min="10187" max="10244" width="9.140625" style="633"/>
    <col min="10245" max="10245" width="85.5703125" style="633" customWidth="1"/>
    <col min="10246" max="10261" width="18.140625" style="633" customWidth="1"/>
    <col min="10262" max="10442" width="9.140625" style="633" customWidth="1"/>
    <col min="10443" max="10500" width="9.140625" style="633"/>
    <col min="10501" max="10501" width="85.5703125" style="633" customWidth="1"/>
    <col min="10502" max="10517" width="18.140625" style="633" customWidth="1"/>
    <col min="10518" max="10698" width="9.140625" style="633" customWidth="1"/>
    <col min="10699" max="10756" width="9.140625" style="633"/>
    <col min="10757" max="10757" width="85.5703125" style="633" customWidth="1"/>
    <col min="10758" max="10773" width="18.140625" style="633" customWidth="1"/>
    <col min="10774" max="10954" width="9.140625" style="633" customWidth="1"/>
    <col min="10955" max="11012" width="9.140625" style="633"/>
    <col min="11013" max="11013" width="85.5703125" style="633" customWidth="1"/>
    <col min="11014" max="11029" width="18.140625" style="633" customWidth="1"/>
    <col min="11030" max="11210" width="9.140625" style="633" customWidth="1"/>
    <col min="11211" max="11268" width="9.140625" style="633"/>
    <col min="11269" max="11269" width="85.5703125" style="633" customWidth="1"/>
    <col min="11270" max="11285" width="18.140625" style="633" customWidth="1"/>
    <col min="11286" max="11466" width="9.140625" style="633" customWidth="1"/>
    <col min="11467" max="11524" width="9.140625" style="633"/>
    <col min="11525" max="11525" width="85.5703125" style="633" customWidth="1"/>
    <col min="11526" max="11541" width="18.140625" style="633" customWidth="1"/>
    <col min="11542" max="11722" width="9.140625" style="633" customWidth="1"/>
    <col min="11723" max="11780" width="9.140625" style="633"/>
    <col min="11781" max="11781" width="85.5703125" style="633" customWidth="1"/>
    <col min="11782" max="11797" width="18.140625" style="633" customWidth="1"/>
    <col min="11798" max="11978" width="9.140625" style="633" customWidth="1"/>
    <col min="11979" max="12036" width="9.140625" style="633"/>
    <col min="12037" max="12037" width="85.5703125" style="633" customWidth="1"/>
    <col min="12038" max="12053" width="18.140625" style="633" customWidth="1"/>
    <col min="12054" max="12234" width="9.140625" style="633" customWidth="1"/>
    <col min="12235" max="12292" width="9.140625" style="633"/>
    <col min="12293" max="12293" width="85.5703125" style="633" customWidth="1"/>
    <col min="12294" max="12309" width="18.140625" style="633" customWidth="1"/>
    <col min="12310" max="12490" width="9.140625" style="633" customWidth="1"/>
    <col min="12491" max="12548" width="9.140625" style="633"/>
    <col min="12549" max="12549" width="85.5703125" style="633" customWidth="1"/>
    <col min="12550" max="12565" width="18.140625" style="633" customWidth="1"/>
    <col min="12566" max="12746" width="9.140625" style="633" customWidth="1"/>
    <col min="12747" max="12804" width="9.140625" style="633"/>
    <col min="12805" max="12805" width="85.5703125" style="633" customWidth="1"/>
    <col min="12806" max="12821" width="18.140625" style="633" customWidth="1"/>
    <col min="12822" max="13002" width="9.140625" style="633" customWidth="1"/>
    <col min="13003" max="13060" width="9.140625" style="633"/>
    <col min="13061" max="13061" width="85.5703125" style="633" customWidth="1"/>
    <col min="13062" max="13077" width="18.140625" style="633" customWidth="1"/>
    <col min="13078" max="13258" width="9.140625" style="633" customWidth="1"/>
    <col min="13259" max="13316" width="9.140625" style="633"/>
    <col min="13317" max="13317" width="85.5703125" style="633" customWidth="1"/>
    <col min="13318" max="13333" width="18.140625" style="633" customWidth="1"/>
    <col min="13334" max="13514" width="9.140625" style="633" customWidth="1"/>
    <col min="13515" max="13572" width="9.140625" style="633"/>
    <col min="13573" max="13573" width="85.5703125" style="633" customWidth="1"/>
    <col min="13574" max="13589" width="18.140625" style="633" customWidth="1"/>
    <col min="13590" max="13770" width="9.140625" style="633" customWidth="1"/>
    <col min="13771" max="13828" width="9.140625" style="633"/>
    <col min="13829" max="13829" width="85.5703125" style="633" customWidth="1"/>
    <col min="13830" max="13845" width="18.140625" style="633" customWidth="1"/>
    <col min="13846" max="14026" width="9.140625" style="633" customWidth="1"/>
    <col min="14027" max="14084" width="9.140625" style="633"/>
    <col min="14085" max="14085" width="85.5703125" style="633" customWidth="1"/>
    <col min="14086" max="14101" width="18.140625" style="633" customWidth="1"/>
    <col min="14102" max="14282" width="9.140625" style="633" customWidth="1"/>
    <col min="14283" max="14340" width="9.140625" style="633"/>
    <col min="14341" max="14341" width="85.5703125" style="633" customWidth="1"/>
    <col min="14342" max="14357" width="18.140625" style="633" customWidth="1"/>
    <col min="14358" max="14538" width="9.140625" style="633" customWidth="1"/>
    <col min="14539" max="14596" width="9.140625" style="633"/>
    <col min="14597" max="14597" width="85.5703125" style="633" customWidth="1"/>
    <col min="14598" max="14613" width="18.140625" style="633" customWidth="1"/>
    <col min="14614" max="14794" width="9.140625" style="633" customWidth="1"/>
    <col min="14795" max="14852" width="9.140625" style="633"/>
    <col min="14853" max="14853" width="85.5703125" style="633" customWidth="1"/>
    <col min="14854" max="14869" width="18.140625" style="633" customWidth="1"/>
    <col min="14870" max="15050" width="9.140625" style="633" customWidth="1"/>
    <col min="15051" max="15108" width="9.140625" style="633"/>
    <col min="15109" max="15109" width="85.5703125" style="633" customWidth="1"/>
    <col min="15110" max="15125" width="18.140625" style="633" customWidth="1"/>
    <col min="15126" max="15306" width="9.140625" style="633" customWidth="1"/>
    <col min="15307" max="15364" width="9.140625" style="633"/>
    <col min="15365" max="15365" width="85.5703125" style="633" customWidth="1"/>
    <col min="15366" max="15381" width="18.140625" style="633" customWidth="1"/>
    <col min="15382" max="15562" width="9.140625" style="633" customWidth="1"/>
    <col min="15563" max="15620" width="9.140625" style="633"/>
    <col min="15621" max="15621" width="85.5703125" style="633" customWidth="1"/>
    <col min="15622" max="15637" width="18.140625" style="633" customWidth="1"/>
    <col min="15638" max="15818" width="9.140625" style="633" customWidth="1"/>
    <col min="15819" max="15876" width="9.140625" style="633"/>
    <col min="15877" max="15877" width="85.5703125" style="633" customWidth="1"/>
    <col min="15878" max="15893" width="18.140625" style="633" customWidth="1"/>
    <col min="15894" max="16074" width="9.140625" style="633" customWidth="1"/>
    <col min="16075" max="16132" width="9.140625" style="633"/>
    <col min="16133" max="16133" width="85.5703125" style="633" customWidth="1"/>
    <col min="16134" max="16149" width="18.140625" style="633" customWidth="1"/>
    <col min="16150" max="16330" width="9.140625" style="633" customWidth="1"/>
    <col min="16331" max="16384" width="9.140625" style="633"/>
  </cols>
  <sheetData>
    <row r="1" spans="1:21" ht="30" customHeight="1">
      <c r="A1" s="751" t="s">
        <v>962</v>
      </c>
      <c r="B1" s="751"/>
      <c r="C1" s="751"/>
      <c r="D1" s="751"/>
      <c r="E1" s="751"/>
      <c r="F1" s="751"/>
      <c r="G1" s="751"/>
      <c r="H1" s="751"/>
      <c r="I1" s="751"/>
      <c r="J1" s="751"/>
      <c r="K1" s="751"/>
      <c r="L1" s="751"/>
      <c r="M1" s="751"/>
      <c r="N1" s="751"/>
      <c r="O1" s="751"/>
      <c r="P1" s="751"/>
      <c r="Q1" s="751"/>
      <c r="R1" s="751"/>
      <c r="S1" s="751"/>
      <c r="T1" s="751"/>
      <c r="U1" s="751"/>
    </row>
    <row r="2" spans="1:21" ht="15" customHeight="1">
      <c r="A2" s="752" t="s">
        <v>650</v>
      </c>
      <c r="B2" s="752"/>
      <c r="C2" s="752"/>
      <c r="D2" s="752"/>
      <c r="E2" s="752"/>
      <c r="F2" s="752"/>
      <c r="G2" s="752"/>
      <c r="H2" s="752"/>
      <c r="I2" s="752"/>
      <c r="J2" s="752"/>
      <c r="K2" s="752"/>
      <c r="L2" s="752"/>
      <c r="M2" s="752"/>
      <c r="N2" s="752"/>
      <c r="O2" s="752"/>
      <c r="P2" s="752"/>
      <c r="Q2" s="752"/>
      <c r="R2" s="752"/>
      <c r="S2" s="752"/>
      <c r="T2" s="752"/>
      <c r="U2" s="752"/>
    </row>
    <row r="3" spans="1:21" ht="15" customHeight="1">
      <c r="A3" s="764" t="s">
        <v>1500</v>
      </c>
      <c r="B3" s="764"/>
      <c r="C3" s="764"/>
      <c r="D3" s="764"/>
      <c r="E3" s="764"/>
      <c r="F3" s="764"/>
      <c r="G3" s="764"/>
      <c r="H3" s="764"/>
      <c r="I3" s="764"/>
      <c r="J3" s="764"/>
      <c r="K3" s="764"/>
      <c r="L3" s="764"/>
      <c r="M3" s="764"/>
      <c r="N3" s="764"/>
      <c r="O3" s="764"/>
      <c r="P3" s="764"/>
      <c r="Q3" s="764"/>
      <c r="R3" s="764"/>
      <c r="S3" s="764"/>
      <c r="T3" s="764"/>
      <c r="U3" s="764"/>
    </row>
    <row r="4" spans="1:21" s="78" customFormat="1" ht="30" customHeight="1">
      <c r="A4" s="753" t="s">
        <v>651</v>
      </c>
      <c r="B4" s="753"/>
      <c r="C4" s="753"/>
      <c r="D4" s="753"/>
      <c r="E4" s="753"/>
      <c r="F4" s="753"/>
      <c r="G4" s="753"/>
      <c r="H4" s="753"/>
      <c r="I4" s="753"/>
      <c r="J4" s="753"/>
      <c r="K4" s="753"/>
      <c r="L4" s="753"/>
      <c r="M4" s="753"/>
      <c r="N4" s="753"/>
      <c r="O4" s="753"/>
      <c r="P4" s="753"/>
      <c r="Q4" s="753"/>
      <c r="R4" s="753"/>
      <c r="S4" s="753"/>
      <c r="T4" s="753"/>
      <c r="U4" s="753"/>
    </row>
    <row r="5" spans="1:21" ht="3.75" customHeight="1">
      <c r="A5" s="47"/>
      <c r="B5" s="47"/>
      <c r="C5" s="47"/>
      <c r="D5" s="47"/>
      <c r="E5" s="47"/>
      <c r="F5" s="47"/>
      <c r="G5" s="47"/>
      <c r="H5" s="47"/>
      <c r="I5" s="47"/>
      <c r="J5" s="289"/>
      <c r="K5" s="289"/>
      <c r="L5" s="289"/>
      <c r="M5" s="289"/>
      <c r="N5" s="289"/>
      <c r="O5" s="289"/>
      <c r="P5" s="289"/>
      <c r="Q5" s="289"/>
      <c r="R5" s="289"/>
      <c r="S5" s="289"/>
      <c r="T5" s="289"/>
      <c r="U5" s="289"/>
    </row>
    <row r="6" spans="1:21" s="19" customFormat="1" ht="30" customHeight="1" thickBot="1">
      <c r="A6" s="290"/>
      <c r="B6" s="224" t="s">
        <v>87</v>
      </c>
      <c r="C6" s="224" t="s">
        <v>88</v>
      </c>
      <c r="D6" s="224" t="s">
        <v>89</v>
      </c>
      <c r="E6" s="224" t="s">
        <v>90</v>
      </c>
      <c r="F6" s="224" t="s">
        <v>91</v>
      </c>
      <c r="G6" s="224" t="s">
        <v>92</v>
      </c>
      <c r="H6" s="224" t="s">
        <v>93</v>
      </c>
      <c r="I6" s="224" t="s">
        <v>94</v>
      </c>
      <c r="J6" s="224" t="s">
        <v>95</v>
      </c>
      <c r="K6" s="224" t="s">
        <v>96</v>
      </c>
      <c r="L6" s="224" t="s">
        <v>97</v>
      </c>
      <c r="M6" s="224" t="s">
        <v>98</v>
      </c>
      <c r="N6" s="224" t="s">
        <v>518</v>
      </c>
      <c r="O6" s="224" t="s">
        <v>1317</v>
      </c>
      <c r="P6" s="224" t="s">
        <v>1332</v>
      </c>
      <c r="Q6" s="224" t="s">
        <v>1333</v>
      </c>
      <c r="R6" s="224" t="s">
        <v>1349</v>
      </c>
      <c r="S6" s="224" t="s">
        <v>1350</v>
      </c>
      <c r="T6" s="224" t="s">
        <v>1481</v>
      </c>
      <c r="U6" s="298" t="s">
        <v>519</v>
      </c>
    </row>
    <row r="7" spans="1:21" s="291" customFormat="1" ht="15" customHeight="1">
      <c r="A7" s="443" t="s">
        <v>652</v>
      </c>
      <c r="B7" s="439">
        <v>0.22900000000000001</v>
      </c>
      <c r="C7" s="439">
        <v>0.14149999999999999</v>
      </c>
      <c r="D7" s="439">
        <v>0.18010000000000001</v>
      </c>
      <c r="E7" s="439">
        <v>0.18720000000000001</v>
      </c>
      <c r="F7" s="439">
        <v>0.13059999999999999</v>
      </c>
      <c r="G7" s="439">
        <v>0.1595</v>
      </c>
      <c r="H7" s="439">
        <v>0.13120000000000001</v>
      </c>
      <c r="I7" s="439">
        <v>0.12709999999999999</v>
      </c>
      <c r="J7" s="439">
        <v>0.11940000000000001</v>
      </c>
      <c r="K7" s="439">
        <v>0.17760000000000001</v>
      </c>
      <c r="L7" s="439">
        <v>0.1144</v>
      </c>
      <c r="M7" s="439">
        <v>0.1951</v>
      </c>
      <c r="N7" s="439">
        <v>0.54890000000000005</v>
      </c>
      <c r="O7" s="439">
        <v>0.18029999999999999</v>
      </c>
      <c r="P7" s="439">
        <v>0.21</v>
      </c>
      <c r="Q7" s="439">
        <v>0.40089999999999998</v>
      </c>
      <c r="R7" s="439">
        <v>0.115</v>
      </c>
      <c r="S7" s="439">
        <v>0.79910000000000003</v>
      </c>
      <c r="T7" s="439">
        <v>0.13020000000000001</v>
      </c>
      <c r="U7" s="439">
        <v>0.19370000000000001</v>
      </c>
    </row>
    <row r="8" spans="1:21" ht="15" customHeight="1">
      <c r="A8" s="120" t="s">
        <v>653</v>
      </c>
      <c r="B8" s="121">
        <v>11873194.970000001</v>
      </c>
      <c r="C8" s="121">
        <v>44468607.159999996</v>
      </c>
      <c r="D8" s="121">
        <v>33289965.09</v>
      </c>
      <c r="E8" s="121">
        <v>19316897.5</v>
      </c>
      <c r="F8" s="121">
        <v>40149748.369999997</v>
      </c>
      <c r="G8" s="121">
        <v>15186357.630000001</v>
      </c>
      <c r="H8" s="121">
        <v>39709052.950000003</v>
      </c>
      <c r="I8" s="121">
        <v>8318051.29</v>
      </c>
      <c r="J8" s="121">
        <v>32641079.350000001</v>
      </c>
      <c r="K8" s="121">
        <v>46396127.850000001</v>
      </c>
      <c r="L8" s="121">
        <v>3843455.72</v>
      </c>
      <c r="M8" s="121">
        <v>32050257.34</v>
      </c>
      <c r="N8" s="121">
        <v>4430032.25</v>
      </c>
      <c r="O8" s="121">
        <v>4973587.18</v>
      </c>
      <c r="P8" s="121">
        <v>5043711.74</v>
      </c>
      <c r="Q8" s="121">
        <v>1688822.86</v>
      </c>
      <c r="R8" s="121">
        <v>5337649.47</v>
      </c>
      <c r="S8" s="121">
        <v>663754.02</v>
      </c>
      <c r="T8" s="121">
        <v>9812613.8800000008</v>
      </c>
      <c r="U8" s="121">
        <v>1464126686.6700001</v>
      </c>
    </row>
    <row r="9" spans="1:21" ht="15" customHeight="1">
      <c r="A9" s="120" t="s">
        <v>654</v>
      </c>
      <c r="B9" s="121">
        <v>0</v>
      </c>
      <c r="C9" s="121">
        <v>0</v>
      </c>
      <c r="D9" s="121">
        <v>0</v>
      </c>
      <c r="E9" s="121">
        <v>0</v>
      </c>
      <c r="F9" s="121">
        <v>0</v>
      </c>
      <c r="G9" s="121">
        <v>0</v>
      </c>
      <c r="H9" s="121">
        <v>0</v>
      </c>
      <c r="I9" s="121">
        <v>0</v>
      </c>
      <c r="J9" s="121">
        <v>0</v>
      </c>
      <c r="K9" s="121">
        <v>0</v>
      </c>
      <c r="L9" s="121">
        <v>0</v>
      </c>
      <c r="M9" s="121">
        <v>0</v>
      </c>
      <c r="N9" s="121">
        <v>0</v>
      </c>
      <c r="O9" s="121">
        <v>0</v>
      </c>
      <c r="P9" s="121">
        <v>0</v>
      </c>
      <c r="Q9" s="121">
        <v>0</v>
      </c>
      <c r="R9" s="121">
        <v>0</v>
      </c>
      <c r="S9" s="121">
        <v>0</v>
      </c>
      <c r="T9" s="121">
        <v>0</v>
      </c>
      <c r="U9" s="121">
        <v>0</v>
      </c>
    </row>
    <row r="10" spans="1:21" s="276" customFormat="1" ht="15" customHeight="1">
      <c r="A10" s="120" t="s">
        <v>655</v>
      </c>
      <c r="B10" s="121">
        <v>4848936.5199999996</v>
      </c>
      <c r="C10" s="121">
        <v>10810621.27</v>
      </c>
      <c r="D10" s="121">
        <v>83543439.930000007</v>
      </c>
      <c r="E10" s="121">
        <v>6822520.2599999998</v>
      </c>
      <c r="F10" s="121">
        <v>45372853.630000003</v>
      </c>
      <c r="G10" s="121">
        <v>10884807.039999999</v>
      </c>
      <c r="H10" s="121">
        <v>12685777.949999999</v>
      </c>
      <c r="I10" s="121">
        <v>16333000.01</v>
      </c>
      <c r="J10" s="121">
        <v>32545348.5</v>
      </c>
      <c r="K10" s="121">
        <v>14116717.279999999</v>
      </c>
      <c r="L10" s="121">
        <v>4121496.32</v>
      </c>
      <c r="M10" s="121">
        <v>33221798.620000001</v>
      </c>
      <c r="N10" s="121">
        <v>15041595.68</v>
      </c>
      <c r="O10" s="121">
        <v>5185138.3499999996</v>
      </c>
      <c r="P10" s="121">
        <v>3251513.51</v>
      </c>
      <c r="Q10" s="121">
        <v>2527933.56</v>
      </c>
      <c r="R10" s="121">
        <v>3990165.26</v>
      </c>
      <c r="S10" s="121">
        <v>723666.87</v>
      </c>
      <c r="T10" s="121">
        <v>12062670.539999999</v>
      </c>
      <c r="U10" s="121">
        <v>847395361.60000002</v>
      </c>
    </row>
    <row r="11" spans="1:21" s="276" customFormat="1" ht="15" customHeight="1">
      <c r="A11" s="120" t="s">
        <v>656</v>
      </c>
      <c r="B11" s="121">
        <v>4431203.5599999996</v>
      </c>
      <c r="C11" s="121">
        <v>77431596.379999995</v>
      </c>
      <c r="D11" s="121">
        <v>70834929.209999993</v>
      </c>
      <c r="E11" s="121">
        <v>1687371.62</v>
      </c>
      <c r="F11" s="121">
        <v>49155253.079999998</v>
      </c>
      <c r="G11" s="121">
        <v>1768955.02</v>
      </c>
      <c r="H11" s="121">
        <v>32865622.739999998</v>
      </c>
      <c r="I11" s="121">
        <v>9998478.5</v>
      </c>
      <c r="J11" s="121">
        <v>8726677.3900000006</v>
      </c>
      <c r="K11" s="121">
        <v>9172759.9499999993</v>
      </c>
      <c r="L11" s="121">
        <v>6106742</v>
      </c>
      <c r="M11" s="121">
        <v>42424681.539999999</v>
      </c>
      <c r="N11" s="121">
        <v>11428456.189999999</v>
      </c>
      <c r="O11" s="121">
        <v>4643272.9000000004</v>
      </c>
      <c r="P11" s="121">
        <v>16940935.809999999</v>
      </c>
      <c r="Q11" s="121">
        <v>4508963.9400000004</v>
      </c>
      <c r="R11" s="121">
        <v>4387348.46</v>
      </c>
      <c r="S11" s="121">
        <v>6170927.54</v>
      </c>
      <c r="T11" s="121">
        <v>32265761.039999999</v>
      </c>
      <c r="U11" s="121">
        <v>995742452.47000003</v>
      </c>
    </row>
    <row r="12" spans="1:21" s="276" customFormat="1" ht="15" customHeight="1">
      <c r="A12" s="120" t="s">
        <v>657</v>
      </c>
      <c r="B12" s="121">
        <v>0</v>
      </c>
      <c r="C12" s="121">
        <v>0</v>
      </c>
      <c r="D12" s="121">
        <v>0</v>
      </c>
      <c r="E12" s="121">
        <v>0</v>
      </c>
      <c r="F12" s="121">
        <v>0</v>
      </c>
      <c r="G12" s="121">
        <v>0</v>
      </c>
      <c r="H12" s="121">
        <v>30989584.399999999</v>
      </c>
      <c r="I12" s="121">
        <v>567156.1</v>
      </c>
      <c r="J12" s="121">
        <v>25526246.5</v>
      </c>
      <c r="K12" s="121">
        <v>0</v>
      </c>
      <c r="L12" s="121">
        <v>0</v>
      </c>
      <c r="M12" s="121">
        <v>0</v>
      </c>
      <c r="N12" s="121">
        <v>0</v>
      </c>
      <c r="O12" s="121">
        <v>0</v>
      </c>
      <c r="P12" s="121">
        <v>0</v>
      </c>
      <c r="Q12" s="121">
        <v>0</v>
      </c>
      <c r="R12" s="121">
        <v>0</v>
      </c>
      <c r="S12" s="121">
        <v>0</v>
      </c>
      <c r="T12" s="121">
        <v>0</v>
      </c>
      <c r="U12" s="121">
        <v>286537284.47000003</v>
      </c>
    </row>
    <row r="13" spans="1:21" s="276" customFormat="1" ht="15" customHeight="1">
      <c r="A13" s="120" t="s">
        <v>658</v>
      </c>
      <c r="B13" s="121">
        <v>65573447.329999998</v>
      </c>
      <c r="C13" s="121">
        <v>219485383.53999999</v>
      </c>
      <c r="D13" s="121">
        <v>199709274.94999999</v>
      </c>
      <c r="E13" s="121">
        <v>126067924.90000001</v>
      </c>
      <c r="F13" s="121">
        <v>179223113.30000001</v>
      </c>
      <c r="G13" s="121">
        <v>107170717.33</v>
      </c>
      <c r="H13" s="121">
        <v>192475243.84999999</v>
      </c>
      <c r="I13" s="121">
        <v>108590301.94</v>
      </c>
      <c r="J13" s="121">
        <v>278546217.85000002</v>
      </c>
      <c r="K13" s="121">
        <v>241796190.02000001</v>
      </c>
      <c r="L13" s="121">
        <v>69961866.480000004</v>
      </c>
      <c r="M13" s="121">
        <v>229475858.24000001</v>
      </c>
      <c r="N13" s="121">
        <v>49105881.43</v>
      </c>
      <c r="O13" s="121">
        <v>59286457.07</v>
      </c>
      <c r="P13" s="121">
        <v>49761732.100000001</v>
      </c>
      <c r="Q13" s="121">
        <v>21031241.780000001</v>
      </c>
      <c r="R13" s="121">
        <v>36951879.909999996</v>
      </c>
      <c r="S13" s="121">
        <v>13090833.23</v>
      </c>
      <c r="T13" s="121">
        <v>87869252.400000006</v>
      </c>
      <c r="U13" s="121">
        <v>6339504907.46</v>
      </c>
    </row>
    <row r="14" spans="1:21" s="21" customFormat="1" ht="15" customHeight="1">
      <c r="A14" s="292" t="s">
        <v>659</v>
      </c>
      <c r="B14" s="293">
        <v>86726782.379999995</v>
      </c>
      <c r="C14" s="293">
        <v>352196208.35000002</v>
      </c>
      <c r="D14" s="293">
        <v>387377609.18000001</v>
      </c>
      <c r="E14" s="293">
        <v>153894714.28</v>
      </c>
      <c r="F14" s="293">
        <v>313900968.38</v>
      </c>
      <c r="G14" s="293">
        <v>135010837.02000001</v>
      </c>
      <c r="H14" s="293">
        <v>308725281.88999999</v>
      </c>
      <c r="I14" s="293">
        <v>143806987.84</v>
      </c>
      <c r="J14" s="293">
        <v>377985569.58999997</v>
      </c>
      <c r="K14" s="293">
        <v>311481795.10000002</v>
      </c>
      <c r="L14" s="293">
        <v>84033560.519999996</v>
      </c>
      <c r="M14" s="293">
        <v>337172595.74000001</v>
      </c>
      <c r="N14" s="293">
        <v>80005965.549999997</v>
      </c>
      <c r="O14" s="293">
        <v>74088455.5</v>
      </c>
      <c r="P14" s="293">
        <v>74997893.159999996</v>
      </c>
      <c r="Q14" s="293">
        <v>29756962.140000001</v>
      </c>
      <c r="R14" s="293">
        <v>50667043.100000001</v>
      </c>
      <c r="S14" s="293">
        <v>20649181.66</v>
      </c>
      <c r="T14" s="293">
        <v>142010297.86000001</v>
      </c>
      <c r="U14" s="293">
        <v>9933306692.6700001</v>
      </c>
    </row>
    <row r="15" spans="1:21" s="276" customFormat="1" ht="15" customHeight="1">
      <c r="A15" s="120" t="s">
        <v>660</v>
      </c>
      <c r="B15" s="121">
        <v>68758836.414000005</v>
      </c>
      <c r="C15" s="121">
        <v>260363305.984</v>
      </c>
      <c r="D15" s="121">
        <v>251835427.54100001</v>
      </c>
      <c r="E15" s="121">
        <v>128276114.76199999</v>
      </c>
      <c r="F15" s="121">
        <v>212875310.56600001</v>
      </c>
      <c r="G15" s="121">
        <v>110232156.248</v>
      </c>
      <c r="H15" s="121">
        <v>234687399.11000001</v>
      </c>
      <c r="I15" s="121">
        <v>117281508.267</v>
      </c>
      <c r="J15" s="121">
        <v>308563311.12</v>
      </c>
      <c r="K15" s="121">
        <v>249205913.45100001</v>
      </c>
      <c r="L15" s="121">
        <v>73839536.744000003</v>
      </c>
      <c r="M15" s="121">
        <v>257332558.734</v>
      </c>
      <c r="N15" s="121">
        <v>57828428.660999998</v>
      </c>
      <c r="O15" s="121">
        <v>62645121.189999998</v>
      </c>
      <c r="P15" s="121">
        <v>58882502.707000002</v>
      </c>
      <c r="Q15" s="121">
        <v>23791310.462000001</v>
      </c>
      <c r="R15" s="121">
        <v>39943587.192000002</v>
      </c>
      <c r="S15" s="121">
        <v>16321030.374</v>
      </c>
      <c r="T15" s="121">
        <v>106414667.028</v>
      </c>
      <c r="U15" s="121">
        <v>7221758169.3675003</v>
      </c>
    </row>
    <row r="16" spans="1:21" s="23" customFormat="1" ht="15" customHeight="1">
      <c r="A16" s="244" t="s">
        <v>661</v>
      </c>
      <c r="B16" s="294">
        <v>0.79279999999999995</v>
      </c>
      <c r="C16" s="294">
        <v>0.73929999999999996</v>
      </c>
      <c r="D16" s="294">
        <v>0.65010000000000001</v>
      </c>
      <c r="E16" s="294">
        <v>0.83350000000000002</v>
      </c>
      <c r="F16" s="294">
        <v>0.67820000000000003</v>
      </c>
      <c r="G16" s="294">
        <v>0.8165</v>
      </c>
      <c r="H16" s="294">
        <v>0.76019999999999999</v>
      </c>
      <c r="I16" s="294">
        <v>0.8155</v>
      </c>
      <c r="J16" s="294">
        <v>0.81630000000000003</v>
      </c>
      <c r="K16" s="294">
        <v>0.80010000000000003</v>
      </c>
      <c r="L16" s="294">
        <v>0.87870000000000004</v>
      </c>
      <c r="M16" s="294">
        <v>0.76319999999999999</v>
      </c>
      <c r="N16" s="294">
        <v>0.7228</v>
      </c>
      <c r="O16" s="294">
        <v>0.84550000000000003</v>
      </c>
      <c r="P16" s="294">
        <v>0.78510000000000002</v>
      </c>
      <c r="Q16" s="294">
        <v>0.79949999999999999</v>
      </c>
      <c r="R16" s="294">
        <v>0.78839999999999999</v>
      </c>
      <c r="S16" s="294">
        <v>0.79039999999999999</v>
      </c>
      <c r="T16" s="294">
        <v>0.74929999999999997</v>
      </c>
      <c r="U16" s="294">
        <v>0.72699999999999998</v>
      </c>
    </row>
    <row r="17" spans="1:21" s="276" customFormat="1" ht="15" customHeight="1">
      <c r="A17" s="292" t="s">
        <v>662</v>
      </c>
      <c r="B17" s="293">
        <v>6875883.6414000001</v>
      </c>
      <c r="C17" s="293">
        <v>26036330.5984</v>
      </c>
      <c r="D17" s="293">
        <v>25183542.754099999</v>
      </c>
      <c r="E17" s="293">
        <v>12827611.476199999</v>
      </c>
      <c r="F17" s="293">
        <v>21287531.056600001</v>
      </c>
      <c r="G17" s="293">
        <v>11023215.6248</v>
      </c>
      <c r="H17" s="293">
        <v>23468739.910999998</v>
      </c>
      <c r="I17" s="293">
        <v>11728150.8267</v>
      </c>
      <c r="J17" s="293">
        <v>30856331.112</v>
      </c>
      <c r="K17" s="293">
        <v>24920591.345100001</v>
      </c>
      <c r="L17" s="293">
        <v>7383953.6743999999</v>
      </c>
      <c r="M17" s="293">
        <v>25733255.873399999</v>
      </c>
      <c r="N17" s="293">
        <v>5782842.8661000002</v>
      </c>
      <c r="O17" s="293">
        <v>6264512.1189999999</v>
      </c>
      <c r="P17" s="293">
        <v>5888250.2707000002</v>
      </c>
      <c r="Q17" s="293">
        <v>2379131.0462000002</v>
      </c>
      <c r="R17" s="293">
        <v>3994358.7192000002</v>
      </c>
      <c r="S17" s="293">
        <v>1632103.0374</v>
      </c>
      <c r="T17" s="293">
        <v>10641466.7028</v>
      </c>
      <c r="U17" s="293">
        <v>722175816.9368</v>
      </c>
    </row>
    <row r="18" spans="1:21" s="276" customFormat="1" ht="15" customHeight="1">
      <c r="A18" s="120" t="s">
        <v>663</v>
      </c>
      <c r="B18" s="121">
        <v>15973292</v>
      </c>
      <c r="C18" s="121">
        <v>32388055</v>
      </c>
      <c r="D18" s="121">
        <v>38484910</v>
      </c>
      <c r="E18" s="121">
        <v>24329911</v>
      </c>
      <c r="F18" s="121">
        <v>26025070</v>
      </c>
      <c r="G18" s="121">
        <v>14928928</v>
      </c>
      <c r="H18" s="121">
        <v>31803814</v>
      </c>
      <c r="I18" s="121">
        <v>13752370</v>
      </c>
      <c r="J18" s="121">
        <v>28647588</v>
      </c>
      <c r="K18" s="121">
        <v>43708476</v>
      </c>
      <c r="L18" s="121">
        <v>11175666</v>
      </c>
      <c r="M18" s="121">
        <v>41662842</v>
      </c>
      <c r="N18" s="121">
        <v>30896031</v>
      </c>
      <c r="O18" s="121">
        <v>11430500</v>
      </c>
      <c r="P18" s="121">
        <v>12742616</v>
      </c>
      <c r="Q18" s="121">
        <v>9723407</v>
      </c>
      <c r="R18" s="121">
        <v>4893172</v>
      </c>
      <c r="S18" s="121">
        <v>13042317</v>
      </c>
      <c r="T18" s="121">
        <v>14126572</v>
      </c>
      <c r="U18" s="121">
        <v>1301483805</v>
      </c>
    </row>
    <row r="19" spans="1:21" s="276" customFormat="1" ht="15" customHeight="1">
      <c r="A19" s="120" t="s">
        <v>664</v>
      </c>
      <c r="B19" s="121">
        <v>10066</v>
      </c>
      <c r="C19" s="121">
        <v>0</v>
      </c>
      <c r="D19" s="121">
        <v>0</v>
      </c>
      <c r="E19" s="121">
        <v>0</v>
      </c>
      <c r="F19" s="121">
        <v>0</v>
      </c>
      <c r="G19" s="121">
        <v>0</v>
      </c>
      <c r="H19" s="121">
        <v>0</v>
      </c>
      <c r="I19" s="121">
        <v>0</v>
      </c>
      <c r="J19" s="121">
        <v>0</v>
      </c>
      <c r="K19" s="121">
        <v>0</v>
      </c>
      <c r="L19" s="121">
        <v>0</v>
      </c>
      <c r="M19" s="121">
        <v>0</v>
      </c>
      <c r="N19" s="121">
        <v>0</v>
      </c>
      <c r="O19" s="121">
        <v>0</v>
      </c>
      <c r="P19" s="121">
        <v>0</v>
      </c>
      <c r="Q19" s="121">
        <v>0</v>
      </c>
      <c r="R19" s="121">
        <v>0</v>
      </c>
      <c r="S19" s="121">
        <v>0</v>
      </c>
      <c r="T19" s="121">
        <v>0</v>
      </c>
      <c r="U19" s="121">
        <v>10230</v>
      </c>
    </row>
    <row r="20" spans="1:21" s="276" customFormat="1" ht="15" customHeight="1">
      <c r="A20" s="244" t="s">
        <v>665</v>
      </c>
      <c r="B20" s="121">
        <v>0</v>
      </c>
      <c r="C20" s="121">
        <v>0</v>
      </c>
      <c r="D20" s="121">
        <v>0</v>
      </c>
      <c r="E20" s="121">
        <v>0</v>
      </c>
      <c r="F20" s="121">
        <v>0</v>
      </c>
      <c r="G20" s="121">
        <v>0</v>
      </c>
      <c r="H20" s="121">
        <v>0</v>
      </c>
      <c r="I20" s="121">
        <v>0</v>
      </c>
      <c r="J20" s="121">
        <v>0</v>
      </c>
      <c r="K20" s="121">
        <v>0</v>
      </c>
      <c r="L20" s="121">
        <v>0</v>
      </c>
      <c r="M20" s="121">
        <v>0</v>
      </c>
      <c r="N20" s="121">
        <v>0</v>
      </c>
      <c r="O20" s="121">
        <v>0</v>
      </c>
      <c r="P20" s="121">
        <v>0</v>
      </c>
      <c r="Q20" s="121">
        <v>0</v>
      </c>
      <c r="R20" s="121">
        <v>0</v>
      </c>
      <c r="S20" s="121">
        <v>0</v>
      </c>
      <c r="T20" s="121">
        <v>0</v>
      </c>
      <c r="U20" s="121">
        <v>0</v>
      </c>
    </row>
    <row r="21" spans="1:21" s="276" customFormat="1" ht="15" customHeight="1">
      <c r="A21" s="120" t="s">
        <v>666</v>
      </c>
      <c r="B21" s="121">
        <v>874832</v>
      </c>
      <c r="C21" s="121">
        <v>0</v>
      </c>
      <c r="D21" s="121">
        <v>1409</v>
      </c>
      <c r="E21" s="121">
        <v>317960</v>
      </c>
      <c r="F21" s="121">
        <v>1570637</v>
      </c>
      <c r="G21" s="121">
        <v>0</v>
      </c>
      <c r="H21" s="121">
        <v>1003228</v>
      </c>
      <c r="I21" s="121">
        <v>1046917</v>
      </c>
      <c r="J21" s="121">
        <v>0</v>
      </c>
      <c r="K21" s="121">
        <v>237889</v>
      </c>
      <c r="L21" s="121">
        <v>2727704</v>
      </c>
      <c r="M21" s="121">
        <v>0</v>
      </c>
      <c r="N21" s="121">
        <v>0</v>
      </c>
      <c r="O21" s="121">
        <v>133793</v>
      </c>
      <c r="P21" s="121">
        <v>511131</v>
      </c>
      <c r="Q21" s="121">
        <v>185546</v>
      </c>
      <c r="R21" s="121">
        <v>299527</v>
      </c>
      <c r="S21" s="121">
        <v>0</v>
      </c>
      <c r="T21" s="121">
        <v>452352</v>
      </c>
      <c r="U21" s="121">
        <v>21337927</v>
      </c>
    </row>
    <row r="22" spans="1:21" s="276" customFormat="1" ht="15" customHeight="1">
      <c r="A22" s="292" t="s">
        <v>667</v>
      </c>
      <c r="B22" s="293">
        <v>15088394</v>
      </c>
      <c r="C22" s="293">
        <v>32388055</v>
      </c>
      <c r="D22" s="293">
        <v>38483501</v>
      </c>
      <c r="E22" s="293">
        <v>24011951</v>
      </c>
      <c r="F22" s="293">
        <v>24454433</v>
      </c>
      <c r="G22" s="293">
        <v>14928928</v>
      </c>
      <c r="H22" s="293">
        <v>30800586</v>
      </c>
      <c r="I22" s="293">
        <v>12705453</v>
      </c>
      <c r="J22" s="293">
        <v>28647588</v>
      </c>
      <c r="K22" s="293">
        <v>43470587</v>
      </c>
      <c r="L22" s="293">
        <v>8447962</v>
      </c>
      <c r="M22" s="293">
        <v>41662842</v>
      </c>
      <c r="N22" s="293">
        <v>30896031</v>
      </c>
      <c r="O22" s="293">
        <v>11296707</v>
      </c>
      <c r="P22" s="293">
        <v>12231485</v>
      </c>
      <c r="Q22" s="293">
        <v>9537861</v>
      </c>
      <c r="R22" s="293">
        <v>4593645</v>
      </c>
      <c r="S22" s="293">
        <v>13042317</v>
      </c>
      <c r="T22" s="293">
        <v>13674220</v>
      </c>
      <c r="U22" s="293">
        <v>1280135648</v>
      </c>
    </row>
    <row r="23" spans="1:21" s="276" customFormat="1" ht="15" customHeight="1">
      <c r="A23" s="120" t="s">
        <v>668</v>
      </c>
      <c r="B23" s="121">
        <v>0</v>
      </c>
      <c r="C23" s="121">
        <v>0</v>
      </c>
      <c r="D23" s="121">
        <v>0</v>
      </c>
      <c r="E23" s="121">
        <v>0</v>
      </c>
      <c r="F23" s="121">
        <v>0</v>
      </c>
      <c r="G23" s="121">
        <v>0</v>
      </c>
      <c r="H23" s="121">
        <v>0</v>
      </c>
      <c r="I23" s="121">
        <v>0</v>
      </c>
      <c r="J23" s="121">
        <v>0</v>
      </c>
      <c r="K23" s="121">
        <v>0</v>
      </c>
      <c r="L23" s="121">
        <v>0</v>
      </c>
      <c r="M23" s="121">
        <v>0</v>
      </c>
      <c r="N23" s="121">
        <v>0</v>
      </c>
      <c r="O23" s="121">
        <v>0</v>
      </c>
      <c r="P23" s="121">
        <v>0</v>
      </c>
      <c r="Q23" s="121">
        <v>0</v>
      </c>
      <c r="R23" s="121">
        <v>0</v>
      </c>
      <c r="S23" s="121">
        <v>0</v>
      </c>
      <c r="T23" s="121">
        <v>0</v>
      </c>
      <c r="U23" s="121">
        <v>0</v>
      </c>
    </row>
    <row r="24" spans="1:21" s="276" customFormat="1" ht="15" customHeight="1">
      <c r="A24" s="120" t="s">
        <v>669</v>
      </c>
      <c r="B24" s="121">
        <v>0</v>
      </c>
      <c r="C24" s="121">
        <v>0</v>
      </c>
      <c r="D24" s="121">
        <v>0</v>
      </c>
      <c r="E24" s="121">
        <v>0</v>
      </c>
      <c r="F24" s="121">
        <v>0</v>
      </c>
      <c r="G24" s="121">
        <v>0</v>
      </c>
      <c r="H24" s="121">
        <v>102900</v>
      </c>
      <c r="I24" s="121">
        <v>0</v>
      </c>
      <c r="J24" s="121">
        <v>0</v>
      </c>
      <c r="K24" s="121">
        <v>0</v>
      </c>
      <c r="L24" s="121">
        <v>0</v>
      </c>
      <c r="M24" s="121">
        <v>0</v>
      </c>
      <c r="N24" s="121">
        <v>0</v>
      </c>
      <c r="O24" s="121">
        <v>0</v>
      </c>
      <c r="P24" s="121">
        <v>0</v>
      </c>
      <c r="Q24" s="121">
        <v>0</v>
      </c>
      <c r="R24" s="121">
        <v>0</v>
      </c>
      <c r="S24" s="121">
        <v>0</v>
      </c>
      <c r="T24" s="121">
        <v>0</v>
      </c>
      <c r="U24" s="121">
        <v>102900</v>
      </c>
    </row>
    <row r="25" spans="1:21" s="280" customFormat="1" ht="15" customHeight="1">
      <c r="A25" s="120" t="s">
        <v>670</v>
      </c>
      <c r="B25" s="121">
        <v>0</v>
      </c>
      <c r="C25" s="121">
        <v>0</v>
      </c>
      <c r="D25" s="121">
        <v>0</v>
      </c>
      <c r="E25" s="121">
        <v>0</v>
      </c>
      <c r="F25" s="121">
        <v>0</v>
      </c>
      <c r="G25" s="121">
        <v>0</v>
      </c>
      <c r="H25" s="121">
        <v>0</v>
      </c>
      <c r="I25" s="121">
        <v>0</v>
      </c>
      <c r="J25" s="121">
        <v>0</v>
      </c>
      <c r="K25" s="121">
        <v>0</v>
      </c>
      <c r="L25" s="121">
        <v>0</v>
      </c>
      <c r="M25" s="121">
        <v>0</v>
      </c>
      <c r="N25" s="121">
        <v>0</v>
      </c>
      <c r="O25" s="121">
        <v>0</v>
      </c>
      <c r="P25" s="121">
        <v>0</v>
      </c>
      <c r="Q25" s="121">
        <v>0</v>
      </c>
      <c r="R25" s="121">
        <v>0</v>
      </c>
      <c r="S25" s="121">
        <v>0</v>
      </c>
      <c r="T25" s="121">
        <v>0</v>
      </c>
      <c r="U25" s="121">
        <v>0</v>
      </c>
    </row>
    <row r="26" spans="1:21" s="276" customFormat="1" ht="15" customHeight="1">
      <c r="A26" s="120" t="s">
        <v>671</v>
      </c>
      <c r="B26" s="121">
        <v>0</v>
      </c>
      <c r="C26" s="121">
        <v>0</v>
      </c>
      <c r="D26" s="121">
        <v>0</v>
      </c>
      <c r="E26" s="121">
        <v>0</v>
      </c>
      <c r="F26" s="121">
        <v>0</v>
      </c>
      <c r="G26" s="121">
        <v>0</v>
      </c>
      <c r="H26" s="121">
        <v>-102900</v>
      </c>
      <c r="I26" s="121">
        <v>0</v>
      </c>
      <c r="J26" s="121">
        <v>0</v>
      </c>
      <c r="K26" s="121">
        <v>0</v>
      </c>
      <c r="L26" s="121">
        <v>0</v>
      </c>
      <c r="M26" s="121">
        <v>0</v>
      </c>
      <c r="N26" s="121">
        <v>0</v>
      </c>
      <c r="O26" s="121">
        <v>0</v>
      </c>
      <c r="P26" s="121">
        <v>0</v>
      </c>
      <c r="Q26" s="121">
        <v>0</v>
      </c>
      <c r="R26" s="121">
        <v>0</v>
      </c>
      <c r="S26" s="121">
        <v>0</v>
      </c>
      <c r="T26" s="121">
        <v>0</v>
      </c>
      <c r="U26" s="121">
        <v>-102900</v>
      </c>
    </row>
    <row r="27" spans="1:21" s="36" customFormat="1" ht="15" customHeight="1">
      <c r="A27" s="244" t="s">
        <v>672</v>
      </c>
      <c r="B27" s="121">
        <v>659944</v>
      </c>
      <c r="C27" s="121">
        <v>4460000</v>
      </c>
      <c r="D27" s="121">
        <v>6875835</v>
      </c>
      <c r="E27" s="121">
        <v>0</v>
      </c>
      <c r="F27" s="121">
        <v>3353779</v>
      </c>
      <c r="G27" s="121">
        <v>2652634</v>
      </c>
      <c r="H27" s="121">
        <v>0</v>
      </c>
      <c r="I27" s="121">
        <v>2202953</v>
      </c>
      <c r="J27" s="121">
        <v>8209890</v>
      </c>
      <c r="K27" s="121">
        <v>779695</v>
      </c>
      <c r="L27" s="121">
        <v>0</v>
      </c>
      <c r="M27" s="121">
        <v>8549483</v>
      </c>
      <c r="N27" s="121">
        <v>843148</v>
      </c>
      <c r="O27" s="121">
        <v>0</v>
      </c>
      <c r="P27" s="121">
        <v>131000</v>
      </c>
      <c r="Q27" s="121">
        <v>0</v>
      </c>
      <c r="R27" s="121">
        <v>0</v>
      </c>
      <c r="S27" s="121">
        <v>0</v>
      </c>
      <c r="T27" s="121">
        <v>184393</v>
      </c>
      <c r="U27" s="121">
        <v>118560119</v>
      </c>
    </row>
    <row r="28" spans="1:21" s="281" customFormat="1" ht="15" customHeight="1">
      <c r="A28" s="244" t="s">
        <v>673</v>
      </c>
      <c r="B28" s="121">
        <v>0</v>
      </c>
      <c r="C28" s="121">
        <v>0</v>
      </c>
      <c r="D28" s="121">
        <v>0</v>
      </c>
      <c r="E28" s="121">
        <v>0</v>
      </c>
      <c r="F28" s="121">
        <v>0</v>
      </c>
      <c r="G28" s="121">
        <v>0</v>
      </c>
      <c r="H28" s="121">
        <v>0</v>
      </c>
      <c r="I28" s="121">
        <v>0</v>
      </c>
      <c r="J28" s="121">
        <v>0</v>
      </c>
      <c r="K28" s="121">
        <v>0</v>
      </c>
      <c r="L28" s="121">
        <v>0</v>
      </c>
      <c r="M28" s="121">
        <v>0</v>
      </c>
      <c r="N28" s="121">
        <v>0</v>
      </c>
      <c r="O28" s="121">
        <v>0</v>
      </c>
      <c r="P28" s="121">
        <v>0</v>
      </c>
      <c r="Q28" s="121">
        <v>0</v>
      </c>
      <c r="R28" s="121">
        <v>0</v>
      </c>
      <c r="S28" s="121">
        <v>0</v>
      </c>
      <c r="T28" s="121">
        <v>0</v>
      </c>
      <c r="U28" s="121">
        <v>0</v>
      </c>
    </row>
    <row r="29" spans="1:21" s="276" customFormat="1" ht="15" customHeight="1">
      <c r="A29" s="295" t="s">
        <v>674</v>
      </c>
      <c r="B29" s="293">
        <v>659944</v>
      </c>
      <c r="C29" s="293">
        <v>4460000</v>
      </c>
      <c r="D29" s="293">
        <v>6875835</v>
      </c>
      <c r="E29" s="293">
        <v>0</v>
      </c>
      <c r="F29" s="293">
        <v>3353779</v>
      </c>
      <c r="G29" s="293">
        <v>2652634</v>
      </c>
      <c r="H29" s="293">
        <v>0</v>
      </c>
      <c r="I29" s="293">
        <v>2202953</v>
      </c>
      <c r="J29" s="293">
        <v>8209890</v>
      </c>
      <c r="K29" s="293">
        <v>779695</v>
      </c>
      <c r="L29" s="293">
        <v>0</v>
      </c>
      <c r="M29" s="293">
        <v>8549483</v>
      </c>
      <c r="N29" s="293">
        <v>843148</v>
      </c>
      <c r="O29" s="293">
        <v>0</v>
      </c>
      <c r="P29" s="293">
        <v>131000</v>
      </c>
      <c r="Q29" s="293">
        <v>0</v>
      </c>
      <c r="R29" s="293">
        <v>0</v>
      </c>
      <c r="S29" s="293">
        <v>0</v>
      </c>
      <c r="T29" s="293">
        <v>184393</v>
      </c>
      <c r="U29" s="293">
        <v>118560119</v>
      </c>
    </row>
    <row r="30" spans="1:21" s="276" customFormat="1" ht="15" customHeight="1">
      <c r="A30" s="244" t="s">
        <v>675</v>
      </c>
      <c r="B30" s="121">
        <v>0</v>
      </c>
      <c r="C30" s="121">
        <v>0</v>
      </c>
      <c r="D30" s="121">
        <v>0</v>
      </c>
      <c r="E30" s="121">
        <v>0</v>
      </c>
      <c r="F30" s="121">
        <v>0</v>
      </c>
      <c r="G30" s="121">
        <v>0</v>
      </c>
      <c r="H30" s="121">
        <v>0</v>
      </c>
      <c r="I30" s="121">
        <v>0</v>
      </c>
      <c r="J30" s="121">
        <v>0</v>
      </c>
      <c r="K30" s="121">
        <v>0</v>
      </c>
      <c r="L30" s="121">
        <v>0</v>
      </c>
      <c r="M30" s="121">
        <v>0</v>
      </c>
      <c r="N30" s="121">
        <v>0</v>
      </c>
      <c r="O30" s="121">
        <v>0</v>
      </c>
      <c r="P30" s="121">
        <v>0</v>
      </c>
      <c r="Q30" s="121">
        <v>0</v>
      </c>
      <c r="R30" s="121">
        <v>0</v>
      </c>
      <c r="S30" s="121">
        <v>0</v>
      </c>
      <c r="T30" s="121">
        <v>0</v>
      </c>
      <c r="U30" s="121">
        <v>0</v>
      </c>
    </row>
    <row r="31" spans="1:21" s="276" customFormat="1" ht="15" customHeight="1">
      <c r="A31" s="244" t="s">
        <v>676</v>
      </c>
      <c r="B31" s="121">
        <v>0</v>
      </c>
      <c r="C31" s="121">
        <v>0</v>
      </c>
      <c r="D31" s="121">
        <v>0</v>
      </c>
      <c r="E31" s="121">
        <v>0</v>
      </c>
      <c r="F31" s="121">
        <v>0</v>
      </c>
      <c r="G31" s="121">
        <v>0</v>
      </c>
      <c r="H31" s="121">
        <v>0</v>
      </c>
      <c r="I31" s="121">
        <v>0</v>
      </c>
      <c r="J31" s="121">
        <v>0</v>
      </c>
      <c r="K31" s="121">
        <v>0</v>
      </c>
      <c r="L31" s="121">
        <v>0</v>
      </c>
      <c r="M31" s="121">
        <v>0</v>
      </c>
      <c r="N31" s="121">
        <v>0</v>
      </c>
      <c r="O31" s="121">
        <v>0</v>
      </c>
      <c r="P31" s="121">
        <v>0</v>
      </c>
      <c r="Q31" s="121">
        <v>0</v>
      </c>
      <c r="R31" s="121">
        <v>0</v>
      </c>
      <c r="S31" s="121">
        <v>0</v>
      </c>
      <c r="T31" s="121">
        <v>0</v>
      </c>
      <c r="U31" s="121">
        <v>0</v>
      </c>
    </row>
    <row r="32" spans="1:21" s="276" customFormat="1" ht="15" customHeight="1">
      <c r="A32" s="292" t="s">
        <v>677</v>
      </c>
      <c r="B32" s="293">
        <v>15748338</v>
      </c>
      <c r="C32" s="293">
        <v>36848055</v>
      </c>
      <c r="D32" s="293">
        <v>45359336</v>
      </c>
      <c r="E32" s="293">
        <v>24011951</v>
      </c>
      <c r="F32" s="293">
        <v>27808212</v>
      </c>
      <c r="G32" s="293">
        <v>17581562</v>
      </c>
      <c r="H32" s="293">
        <v>30800586</v>
      </c>
      <c r="I32" s="293">
        <v>14908406</v>
      </c>
      <c r="J32" s="293">
        <v>36857478</v>
      </c>
      <c r="K32" s="293">
        <v>44250282</v>
      </c>
      <c r="L32" s="293">
        <v>8447962</v>
      </c>
      <c r="M32" s="293">
        <v>50212325</v>
      </c>
      <c r="N32" s="293">
        <v>31739179</v>
      </c>
      <c r="O32" s="293">
        <v>11296707</v>
      </c>
      <c r="P32" s="293">
        <v>12362485</v>
      </c>
      <c r="Q32" s="293">
        <v>9537861</v>
      </c>
      <c r="R32" s="293">
        <v>4593645</v>
      </c>
      <c r="S32" s="293">
        <v>13042317</v>
      </c>
      <c r="T32" s="293">
        <v>13858613</v>
      </c>
      <c r="U32" s="293">
        <v>1398695767</v>
      </c>
    </row>
    <row r="33" spans="1:21" ht="15" customHeight="1">
      <c r="A33" s="120" t="s">
        <v>678</v>
      </c>
      <c r="B33" s="121">
        <v>8872454.3585999999</v>
      </c>
      <c r="C33" s="121">
        <v>10811724.4016</v>
      </c>
      <c r="D33" s="121">
        <v>20175793.245900001</v>
      </c>
      <c r="E33" s="121">
        <v>11184339.523800001</v>
      </c>
      <c r="F33" s="121">
        <v>6520680.9434000002</v>
      </c>
      <c r="G33" s="121">
        <v>6558346.3751999997</v>
      </c>
      <c r="H33" s="121">
        <v>7331846.0889999997</v>
      </c>
      <c r="I33" s="121">
        <v>3180255.1732999999</v>
      </c>
      <c r="J33" s="121">
        <v>6001146.8880000003</v>
      </c>
      <c r="K33" s="121">
        <v>19329690.654899999</v>
      </c>
      <c r="L33" s="121">
        <v>1064008.3256000001</v>
      </c>
      <c r="M33" s="121">
        <v>24479069.126600001</v>
      </c>
      <c r="N33" s="121">
        <v>25956336.133900002</v>
      </c>
      <c r="O33" s="121">
        <v>5032194.8810000001</v>
      </c>
      <c r="P33" s="121">
        <v>6474234.7292999998</v>
      </c>
      <c r="Q33" s="121">
        <v>7158729.9538000003</v>
      </c>
      <c r="R33" s="121">
        <v>599286.28079999995</v>
      </c>
      <c r="S33" s="121">
        <v>11410213.9626</v>
      </c>
      <c r="T33" s="121">
        <v>3217146.2971999999</v>
      </c>
      <c r="U33" s="121">
        <v>676519950.06330001</v>
      </c>
    </row>
    <row r="34" spans="1:21" s="296" customFormat="1" ht="15" customHeight="1">
      <c r="A34" s="120" t="s">
        <v>679</v>
      </c>
      <c r="B34" s="246">
        <v>0.3044</v>
      </c>
      <c r="C34" s="246">
        <v>7.0400000000000004E-2</v>
      </c>
      <c r="D34" s="246">
        <v>0.1157</v>
      </c>
      <c r="E34" s="246">
        <v>5.0799999999999998E-2</v>
      </c>
      <c r="F34" s="246">
        <v>0.1231</v>
      </c>
      <c r="G34" s="246">
        <v>6.8500000000000005E-2</v>
      </c>
      <c r="H34" s="246">
        <v>0.30869999999999997</v>
      </c>
      <c r="I34" s="246">
        <v>0.12640000000000001</v>
      </c>
      <c r="J34" s="246">
        <v>0.1071</v>
      </c>
      <c r="K34" s="246">
        <v>0.33850000000000002</v>
      </c>
      <c r="L34" s="246">
        <v>0.1618</v>
      </c>
      <c r="M34" s="246">
        <v>9.6500000000000002E-2</v>
      </c>
      <c r="N34" s="246">
        <v>4.8000000000000001E-2</v>
      </c>
      <c r="O34" s="246">
        <v>0.10100000000000001</v>
      </c>
      <c r="P34" s="246">
        <v>0.18629999999999999</v>
      </c>
      <c r="Q34" s="246">
        <v>0.37109999999999999</v>
      </c>
      <c r="R34" s="246">
        <v>0.28720000000000001</v>
      </c>
      <c r="S34" s="246">
        <v>1.0500000000000001E-2</v>
      </c>
      <c r="T34" s="246">
        <v>0.34439999999999998</v>
      </c>
      <c r="U34" s="246">
        <v>0.14810000000000001</v>
      </c>
    </row>
    <row r="35" spans="1:21" ht="3.75" customHeight="1" thickBot="1">
      <c r="A35" s="118"/>
      <c r="B35" s="118"/>
      <c r="C35" s="118"/>
      <c r="D35" s="118"/>
      <c r="E35" s="118"/>
      <c r="F35" s="118"/>
      <c r="G35" s="118"/>
      <c r="H35" s="118"/>
      <c r="I35" s="118"/>
      <c r="J35" s="118"/>
      <c r="K35" s="118"/>
      <c r="L35" s="118"/>
      <c r="M35" s="118"/>
      <c r="N35" s="118"/>
      <c r="O35" s="118"/>
      <c r="P35" s="118"/>
      <c r="Q35" s="118"/>
      <c r="R35" s="118"/>
      <c r="S35" s="118"/>
      <c r="T35" s="118"/>
      <c r="U35" s="118"/>
    </row>
    <row r="36" spans="1:21" ht="15" customHeight="1" thickTop="1">
      <c r="A36" s="631" t="s">
        <v>680</v>
      </c>
      <c r="B36" s="47"/>
      <c r="C36" s="47"/>
      <c r="D36" s="47"/>
      <c r="E36" s="47"/>
      <c r="F36" s="47"/>
      <c r="G36" s="47"/>
      <c r="H36" s="47"/>
      <c r="I36" s="47"/>
      <c r="J36" s="289"/>
      <c r="K36" s="289"/>
      <c r="L36" s="289"/>
      <c r="M36" s="289"/>
      <c r="N36" s="289"/>
      <c r="O36" s="289"/>
      <c r="P36" s="289"/>
      <c r="Q36" s="289"/>
      <c r="R36" s="289"/>
      <c r="S36" s="289"/>
      <c r="T36" s="289"/>
      <c r="U36" s="289"/>
    </row>
    <row r="37" spans="1:21" ht="15" customHeight="1">
      <c r="A37" s="47"/>
      <c r="B37" s="47"/>
      <c r="C37" s="47"/>
      <c r="D37" s="47"/>
      <c r="E37" s="47"/>
      <c r="F37" s="47"/>
      <c r="G37" s="47"/>
      <c r="H37" s="47"/>
      <c r="I37" s="47"/>
      <c r="J37" s="289"/>
      <c r="K37" s="289"/>
      <c r="L37" s="289"/>
      <c r="M37" s="289"/>
      <c r="N37" s="289"/>
      <c r="O37" s="289"/>
      <c r="P37" s="289"/>
      <c r="Q37" s="289"/>
      <c r="R37" s="289"/>
      <c r="S37" s="289"/>
      <c r="T37" s="289"/>
      <c r="U37" s="289"/>
    </row>
  </sheetData>
  <mergeCells count="4">
    <mergeCell ref="A1:U1"/>
    <mergeCell ref="A2:U2"/>
    <mergeCell ref="A3:U3"/>
    <mergeCell ref="A4:U4"/>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S25"/>
  <sheetViews>
    <sheetView zoomScaleNormal="100" workbookViewId="0">
      <selection sqref="A1:S1"/>
    </sheetView>
  </sheetViews>
  <sheetFormatPr defaultRowHeight="12.75"/>
  <cols>
    <col min="1" max="1" width="37.7109375" style="33" customWidth="1"/>
    <col min="2" max="2" width="9.140625" style="633" bestFit="1" customWidth="1"/>
    <col min="3" max="4" width="7.5703125" style="633" bestFit="1" customWidth="1"/>
    <col min="5" max="5" width="6.5703125" style="633" bestFit="1" customWidth="1"/>
    <col min="6" max="11" width="7.5703125" style="633" bestFit="1" customWidth="1"/>
    <col min="12" max="13" width="6.5703125" style="633" bestFit="1" customWidth="1"/>
    <col min="14" max="15" width="7.5703125" style="633" bestFit="1" customWidth="1"/>
    <col min="16" max="18" width="6.5703125" style="633" bestFit="1" customWidth="1"/>
    <col min="19" max="19" width="7.5703125" style="37" bestFit="1" customWidth="1"/>
    <col min="20" max="259" width="9.140625" style="633"/>
    <col min="260" max="260" width="37.7109375" style="633" customWidth="1"/>
    <col min="261" max="261" width="12.85546875" style="633" customWidth="1"/>
    <col min="262" max="275" width="13" style="633" customWidth="1"/>
    <col min="276" max="515" width="9.140625" style="633"/>
    <col min="516" max="516" width="37.7109375" style="633" customWidth="1"/>
    <col min="517" max="517" width="12.85546875" style="633" customWidth="1"/>
    <col min="518" max="531" width="13" style="633" customWidth="1"/>
    <col min="532" max="771" width="9.140625" style="633"/>
    <col min="772" max="772" width="37.7109375" style="633" customWidth="1"/>
    <col min="773" max="773" width="12.85546875" style="633" customWidth="1"/>
    <col min="774" max="787" width="13" style="633" customWidth="1"/>
    <col min="788" max="1027" width="9.140625" style="633"/>
    <col min="1028" max="1028" width="37.7109375" style="633" customWidth="1"/>
    <col min="1029" max="1029" width="12.85546875" style="633" customWidth="1"/>
    <col min="1030" max="1043" width="13" style="633" customWidth="1"/>
    <col min="1044" max="1283" width="9.140625" style="633"/>
    <col min="1284" max="1284" width="37.7109375" style="633" customWidth="1"/>
    <col min="1285" max="1285" width="12.85546875" style="633" customWidth="1"/>
    <col min="1286" max="1299" width="13" style="633" customWidth="1"/>
    <col min="1300" max="1539" width="9.140625" style="633"/>
    <col min="1540" max="1540" width="37.7109375" style="633" customWidth="1"/>
    <col min="1541" max="1541" width="12.85546875" style="633" customWidth="1"/>
    <col min="1542" max="1555" width="13" style="633" customWidth="1"/>
    <col min="1556" max="1795" width="9.140625" style="633"/>
    <col min="1796" max="1796" width="37.7109375" style="633" customWidth="1"/>
    <col min="1797" max="1797" width="12.85546875" style="633" customWidth="1"/>
    <col min="1798" max="1811" width="13" style="633" customWidth="1"/>
    <col min="1812" max="2051" width="9.140625" style="633"/>
    <col min="2052" max="2052" width="37.7109375" style="633" customWidth="1"/>
    <col min="2053" max="2053" width="12.85546875" style="633" customWidth="1"/>
    <col min="2054" max="2067" width="13" style="633" customWidth="1"/>
    <col min="2068" max="2307" width="9.140625" style="633"/>
    <col min="2308" max="2308" width="37.7109375" style="633" customWidth="1"/>
    <col min="2309" max="2309" width="12.85546875" style="633" customWidth="1"/>
    <col min="2310" max="2323" width="13" style="633" customWidth="1"/>
    <col min="2324" max="2563" width="9.140625" style="633"/>
    <col min="2564" max="2564" width="37.7109375" style="633" customWidth="1"/>
    <col min="2565" max="2565" width="12.85546875" style="633" customWidth="1"/>
    <col min="2566" max="2579" width="13" style="633" customWidth="1"/>
    <col min="2580" max="2819" width="9.140625" style="633"/>
    <col min="2820" max="2820" width="37.7109375" style="633" customWidth="1"/>
    <col min="2821" max="2821" width="12.85546875" style="633" customWidth="1"/>
    <col min="2822" max="2835" width="13" style="633" customWidth="1"/>
    <col min="2836" max="3075" width="9.140625" style="633"/>
    <col min="3076" max="3076" width="37.7109375" style="633" customWidth="1"/>
    <col min="3077" max="3077" width="12.85546875" style="633" customWidth="1"/>
    <col min="3078" max="3091" width="13" style="633" customWidth="1"/>
    <col min="3092" max="3331" width="9.140625" style="633"/>
    <col min="3332" max="3332" width="37.7109375" style="633" customWidth="1"/>
    <col min="3333" max="3333" width="12.85546875" style="633" customWidth="1"/>
    <col min="3334" max="3347" width="13" style="633" customWidth="1"/>
    <col min="3348" max="3587" width="9.140625" style="633"/>
    <col min="3588" max="3588" width="37.7109375" style="633" customWidth="1"/>
    <col min="3589" max="3589" width="12.85546875" style="633" customWidth="1"/>
    <col min="3590" max="3603" width="13" style="633" customWidth="1"/>
    <col min="3604" max="3843" width="9.140625" style="633"/>
    <col min="3844" max="3844" width="37.7109375" style="633" customWidth="1"/>
    <col min="3845" max="3845" width="12.85546875" style="633" customWidth="1"/>
    <col min="3846" max="3859" width="13" style="633" customWidth="1"/>
    <col min="3860" max="4099" width="9.140625" style="633"/>
    <col min="4100" max="4100" width="37.7109375" style="633" customWidth="1"/>
    <col min="4101" max="4101" width="12.85546875" style="633" customWidth="1"/>
    <col min="4102" max="4115" width="13" style="633" customWidth="1"/>
    <col min="4116" max="4355" width="9.140625" style="633"/>
    <col min="4356" max="4356" width="37.7109375" style="633" customWidth="1"/>
    <col min="4357" max="4357" width="12.85546875" style="633" customWidth="1"/>
    <col min="4358" max="4371" width="13" style="633" customWidth="1"/>
    <col min="4372" max="4611" width="9.140625" style="633"/>
    <col min="4612" max="4612" width="37.7109375" style="633" customWidth="1"/>
    <col min="4613" max="4613" width="12.85546875" style="633" customWidth="1"/>
    <col min="4614" max="4627" width="13" style="633" customWidth="1"/>
    <col min="4628" max="4867" width="9.140625" style="633"/>
    <col min="4868" max="4868" width="37.7109375" style="633" customWidth="1"/>
    <col min="4869" max="4869" width="12.85546875" style="633" customWidth="1"/>
    <col min="4870" max="4883" width="13" style="633" customWidth="1"/>
    <col min="4884" max="5123" width="9.140625" style="633"/>
    <col min="5124" max="5124" width="37.7109375" style="633" customWidth="1"/>
    <col min="5125" max="5125" width="12.85546875" style="633" customWidth="1"/>
    <col min="5126" max="5139" width="13" style="633" customWidth="1"/>
    <col min="5140" max="5379" width="9.140625" style="633"/>
    <col min="5380" max="5380" width="37.7109375" style="633" customWidth="1"/>
    <col min="5381" max="5381" width="12.85546875" style="633" customWidth="1"/>
    <col min="5382" max="5395" width="13" style="633" customWidth="1"/>
    <col min="5396" max="5635" width="9.140625" style="633"/>
    <col min="5636" max="5636" width="37.7109375" style="633" customWidth="1"/>
    <col min="5637" max="5637" width="12.85546875" style="633" customWidth="1"/>
    <col min="5638" max="5651" width="13" style="633" customWidth="1"/>
    <col min="5652" max="5891" width="9.140625" style="633"/>
    <col min="5892" max="5892" width="37.7109375" style="633" customWidth="1"/>
    <col min="5893" max="5893" width="12.85546875" style="633" customWidth="1"/>
    <col min="5894" max="5907" width="13" style="633" customWidth="1"/>
    <col min="5908" max="6147" width="9.140625" style="633"/>
    <col min="6148" max="6148" width="37.7109375" style="633" customWidth="1"/>
    <col min="6149" max="6149" width="12.85546875" style="633" customWidth="1"/>
    <col min="6150" max="6163" width="13" style="633" customWidth="1"/>
    <col min="6164" max="6403" width="9.140625" style="633"/>
    <col min="6404" max="6404" width="37.7109375" style="633" customWidth="1"/>
    <col min="6405" max="6405" width="12.85546875" style="633" customWidth="1"/>
    <col min="6406" max="6419" width="13" style="633" customWidth="1"/>
    <col min="6420" max="6659" width="9.140625" style="633"/>
    <col min="6660" max="6660" width="37.7109375" style="633" customWidth="1"/>
    <col min="6661" max="6661" width="12.85546875" style="633" customWidth="1"/>
    <col min="6662" max="6675" width="13" style="633" customWidth="1"/>
    <col min="6676" max="6915" width="9.140625" style="633"/>
    <col min="6916" max="6916" width="37.7109375" style="633" customWidth="1"/>
    <col min="6917" max="6917" width="12.85546875" style="633" customWidth="1"/>
    <col min="6918" max="6931" width="13" style="633" customWidth="1"/>
    <col min="6932" max="7171" width="9.140625" style="633"/>
    <col min="7172" max="7172" width="37.7109375" style="633" customWidth="1"/>
    <col min="7173" max="7173" width="12.85546875" style="633" customWidth="1"/>
    <col min="7174" max="7187" width="13" style="633" customWidth="1"/>
    <col min="7188" max="7427" width="9.140625" style="633"/>
    <col min="7428" max="7428" width="37.7109375" style="633" customWidth="1"/>
    <col min="7429" max="7429" width="12.85546875" style="633" customWidth="1"/>
    <col min="7430" max="7443" width="13" style="633" customWidth="1"/>
    <col min="7444" max="7683" width="9.140625" style="633"/>
    <col min="7684" max="7684" width="37.7109375" style="633" customWidth="1"/>
    <col min="7685" max="7685" width="12.85546875" style="633" customWidth="1"/>
    <col min="7686" max="7699" width="13" style="633" customWidth="1"/>
    <col min="7700" max="7939" width="9.140625" style="633"/>
    <col min="7940" max="7940" width="37.7109375" style="633" customWidth="1"/>
    <col min="7941" max="7941" width="12.85546875" style="633" customWidth="1"/>
    <col min="7942" max="7955" width="13" style="633" customWidth="1"/>
    <col min="7956" max="8195" width="9.140625" style="633"/>
    <col min="8196" max="8196" width="37.7109375" style="633" customWidth="1"/>
    <col min="8197" max="8197" width="12.85546875" style="633" customWidth="1"/>
    <col min="8198" max="8211" width="13" style="633" customWidth="1"/>
    <col min="8212" max="8451" width="9.140625" style="633"/>
    <col min="8452" max="8452" width="37.7109375" style="633" customWidth="1"/>
    <col min="8453" max="8453" width="12.85546875" style="633" customWidth="1"/>
    <col min="8454" max="8467" width="13" style="633" customWidth="1"/>
    <col min="8468" max="8707" width="9.140625" style="633"/>
    <col min="8708" max="8708" width="37.7109375" style="633" customWidth="1"/>
    <col min="8709" max="8709" width="12.85546875" style="633" customWidth="1"/>
    <col min="8710" max="8723" width="13" style="633" customWidth="1"/>
    <col min="8724" max="8963" width="9.140625" style="633"/>
    <col min="8964" max="8964" width="37.7109375" style="633" customWidth="1"/>
    <col min="8965" max="8965" width="12.85546875" style="633" customWidth="1"/>
    <col min="8966" max="8979" width="13" style="633" customWidth="1"/>
    <col min="8980" max="9219" width="9.140625" style="633"/>
    <col min="9220" max="9220" width="37.7109375" style="633" customWidth="1"/>
    <col min="9221" max="9221" width="12.85546875" style="633" customWidth="1"/>
    <col min="9222" max="9235" width="13" style="633" customWidth="1"/>
    <col min="9236" max="9475" width="9.140625" style="633"/>
    <col min="9476" max="9476" width="37.7109375" style="633" customWidth="1"/>
    <col min="9477" max="9477" width="12.85546875" style="633" customWidth="1"/>
    <col min="9478" max="9491" width="13" style="633" customWidth="1"/>
    <col min="9492" max="9731" width="9.140625" style="633"/>
    <col min="9732" max="9732" width="37.7109375" style="633" customWidth="1"/>
    <col min="9733" max="9733" width="12.85546875" style="633" customWidth="1"/>
    <col min="9734" max="9747" width="13" style="633" customWidth="1"/>
    <col min="9748" max="9987" width="9.140625" style="633"/>
    <col min="9988" max="9988" width="37.7109375" style="633" customWidth="1"/>
    <col min="9989" max="9989" width="12.85546875" style="633" customWidth="1"/>
    <col min="9990" max="10003" width="13" style="633" customWidth="1"/>
    <col min="10004" max="10243" width="9.140625" style="633"/>
    <col min="10244" max="10244" width="37.7109375" style="633" customWidth="1"/>
    <col min="10245" max="10245" width="12.85546875" style="633" customWidth="1"/>
    <col min="10246" max="10259" width="13" style="633" customWidth="1"/>
    <col min="10260" max="10499" width="9.140625" style="633"/>
    <col min="10500" max="10500" width="37.7109375" style="633" customWidth="1"/>
    <col min="10501" max="10501" width="12.85546875" style="633" customWidth="1"/>
    <col min="10502" max="10515" width="13" style="633" customWidth="1"/>
    <col min="10516" max="10755" width="9.140625" style="633"/>
    <col min="10756" max="10756" width="37.7109375" style="633" customWidth="1"/>
    <col min="10757" max="10757" width="12.85546875" style="633" customWidth="1"/>
    <col min="10758" max="10771" width="13" style="633" customWidth="1"/>
    <col min="10772" max="11011" width="9.140625" style="633"/>
    <col min="11012" max="11012" width="37.7109375" style="633" customWidth="1"/>
    <col min="11013" max="11013" width="12.85546875" style="633" customWidth="1"/>
    <col min="11014" max="11027" width="13" style="633" customWidth="1"/>
    <col min="11028" max="11267" width="9.140625" style="633"/>
    <col min="11268" max="11268" width="37.7109375" style="633" customWidth="1"/>
    <col min="11269" max="11269" width="12.85546875" style="633" customWidth="1"/>
    <col min="11270" max="11283" width="13" style="633" customWidth="1"/>
    <col min="11284" max="11523" width="9.140625" style="633"/>
    <col min="11524" max="11524" width="37.7109375" style="633" customWidth="1"/>
    <col min="11525" max="11525" width="12.85546875" style="633" customWidth="1"/>
    <col min="11526" max="11539" width="13" style="633" customWidth="1"/>
    <col min="11540" max="11779" width="9.140625" style="633"/>
    <col min="11780" max="11780" width="37.7109375" style="633" customWidth="1"/>
    <col min="11781" max="11781" width="12.85546875" style="633" customWidth="1"/>
    <col min="11782" max="11795" width="13" style="633" customWidth="1"/>
    <col min="11796" max="12035" width="9.140625" style="633"/>
    <col min="12036" max="12036" width="37.7109375" style="633" customWidth="1"/>
    <col min="12037" max="12037" width="12.85546875" style="633" customWidth="1"/>
    <col min="12038" max="12051" width="13" style="633" customWidth="1"/>
    <col min="12052" max="12291" width="9.140625" style="633"/>
    <col min="12292" max="12292" width="37.7109375" style="633" customWidth="1"/>
    <col min="12293" max="12293" width="12.85546875" style="633" customWidth="1"/>
    <col min="12294" max="12307" width="13" style="633" customWidth="1"/>
    <col min="12308" max="12547" width="9.140625" style="633"/>
    <col min="12548" max="12548" width="37.7109375" style="633" customWidth="1"/>
    <col min="12549" max="12549" width="12.85546875" style="633" customWidth="1"/>
    <col min="12550" max="12563" width="13" style="633" customWidth="1"/>
    <col min="12564" max="12803" width="9.140625" style="633"/>
    <col min="12804" max="12804" width="37.7109375" style="633" customWidth="1"/>
    <col min="12805" max="12805" width="12.85546875" style="633" customWidth="1"/>
    <col min="12806" max="12819" width="13" style="633" customWidth="1"/>
    <col min="12820" max="13059" width="9.140625" style="633"/>
    <col min="13060" max="13060" width="37.7109375" style="633" customWidth="1"/>
    <col min="13061" max="13061" width="12.85546875" style="633" customWidth="1"/>
    <col min="13062" max="13075" width="13" style="633" customWidth="1"/>
    <col min="13076" max="13315" width="9.140625" style="633"/>
    <col min="13316" max="13316" width="37.7109375" style="633" customWidth="1"/>
    <col min="13317" max="13317" width="12.85546875" style="633" customWidth="1"/>
    <col min="13318" max="13331" width="13" style="633" customWidth="1"/>
    <col min="13332" max="13571" width="9.140625" style="633"/>
    <col min="13572" max="13572" width="37.7109375" style="633" customWidth="1"/>
    <col min="13573" max="13573" width="12.85546875" style="633" customWidth="1"/>
    <col min="13574" max="13587" width="13" style="633" customWidth="1"/>
    <col min="13588" max="13827" width="9.140625" style="633"/>
    <col min="13828" max="13828" width="37.7109375" style="633" customWidth="1"/>
    <col min="13829" max="13829" width="12.85546875" style="633" customWidth="1"/>
    <col min="13830" max="13843" width="13" style="633" customWidth="1"/>
    <col min="13844" max="14083" width="9.140625" style="633"/>
    <col min="14084" max="14084" width="37.7109375" style="633" customWidth="1"/>
    <col min="14085" max="14085" width="12.85546875" style="633" customWidth="1"/>
    <col min="14086" max="14099" width="13" style="633" customWidth="1"/>
    <col min="14100" max="14339" width="9.140625" style="633"/>
    <col min="14340" max="14340" width="37.7109375" style="633" customWidth="1"/>
    <col min="14341" max="14341" width="12.85546875" style="633" customWidth="1"/>
    <col min="14342" max="14355" width="13" style="633" customWidth="1"/>
    <col min="14356" max="14595" width="9.140625" style="633"/>
    <col min="14596" max="14596" width="37.7109375" style="633" customWidth="1"/>
    <col min="14597" max="14597" width="12.85546875" style="633" customWidth="1"/>
    <col min="14598" max="14611" width="13" style="633" customWidth="1"/>
    <col min="14612" max="14851" width="9.140625" style="633"/>
    <col min="14852" max="14852" width="37.7109375" style="633" customWidth="1"/>
    <col min="14853" max="14853" width="12.85546875" style="633" customWidth="1"/>
    <col min="14854" max="14867" width="13" style="633" customWidth="1"/>
    <col min="14868" max="15107" width="9.140625" style="633"/>
    <col min="15108" max="15108" width="37.7109375" style="633" customWidth="1"/>
    <col min="15109" max="15109" width="12.85546875" style="633" customWidth="1"/>
    <col min="15110" max="15123" width="13" style="633" customWidth="1"/>
    <col min="15124" max="15363" width="9.140625" style="633"/>
    <col min="15364" max="15364" width="37.7109375" style="633" customWidth="1"/>
    <col min="15365" max="15365" width="12.85546875" style="633" customWidth="1"/>
    <col min="15366" max="15379" width="13" style="633" customWidth="1"/>
    <col min="15380" max="15619" width="9.140625" style="633"/>
    <col min="15620" max="15620" width="37.7109375" style="633" customWidth="1"/>
    <col min="15621" max="15621" width="12.85546875" style="633" customWidth="1"/>
    <col min="15622" max="15635" width="13" style="633" customWidth="1"/>
    <col min="15636" max="15875" width="9.140625" style="633"/>
    <col min="15876" max="15876" width="37.7109375" style="633" customWidth="1"/>
    <col min="15877" max="15877" width="12.85546875" style="633" customWidth="1"/>
    <col min="15878" max="15891" width="13" style="633" customWidth="1"/>
    <col min="15892" max="16131" width="9.140625" style="633"/>
    <col min="16132" max="16132" width="37.7109375" style="633" customWidth="1"/>
    <col min="16133" max="16133" width="12.85546875" style="633" customWidth="1"/>
    <col min="16134" max="16147" width="13" style="633" customWidth="1"/>
    <col min="16148" max="16384" width="9.140625" style="633"/>
  </cols>
  <sheetData>
    <row r="1" spans="1:19" s="28" customFormat="1" ht="30" customHeight="1">
      <c r="A1" s="751" t="s">
        <v>962</v>
      </c>
      <c r="B1" s="751"/>
      <c r="C1" s="751"/>
      <c r="D1" s="751"/>
      <c r="E1" s="751"/>
      <c r="F1" s="751"/>
      <c r="G1" s="751"/>
      <c r="H1" s="751"/>
      <c r="I1" s="751"/>
      <c r="J1" s="751"/>
      <c r="K1" s="751"/>
      <c r="L1" s="751"/>
      <c r="M1" s="751"/>
      <c r="N1" s="751"/>
      <c r="O1" s="751"/>
      <c r="P1" s="751"/>
      <c r="Q1" s="751"/>
      <c r="R1" s="751"/>
      <c r="S1" s="751"/>
    </row>
    <row r="2" spans="1:19" s="28" customFormat="1" ht="15" customHeight="1">
      <c r="A2" s="752" t="s">
        <v>681</v>
      </c>
      <c r="B2" s="752"/>
      <c r="C2" s="752"/>
      <c r="D2" s="752"/>
      <c r="E2" s="752"/>
      <c r="F2" s="752"/>
      <c r="G2" s="752"/>
      <c r="H2" s="752"/>
      <c r="I2" s="752"/>
      <c r="J2" s="752"/>
      <c r="K2" s="752"/>
      <c r="L2" s="752"/>
      <c r="M2" s="752"/>
      <c r="N2" s="752"/>
      <c r="O2" s="752"/>
      <c r="P2" s="752"/>
      <c r="Q2" s="752"/>
      <c r="R2" s="752"/>
      <c r="S2" s="752"/>
    </row>
    <row r="3" spans="1:19" s="28" customFormat="1" ht="15" customHeight="1">
      <c r="A3" s="764" t="s">
        <v>1500</v>
      </c>
      <c r="B3" s="764"/>
      <c r="C3" s="764"/>
      <c r="D3" s="764"/>
      <c r="E3" s="764"/>
      <c r="F3" s="764"/>
      <c r="G3" s="764"/>
      <c r="H3" s="764"/>
      <c r="I3" s="764"/>
      <c r="J3" s="764"/>
      <c r="K3" s="764"/>
      <c r="L3" s="764"/>
      <c r="M3" s="764"/>
      <c r="N3" s="764"/>
      <c r="O3" s="764"/>
      <c r="P3" s="764"/>
      <c r="Q3" s="764"/>
      <c r="R3" s="764"/>
      <c r="S3" s="764"/>
    </row>
    <row r="4" spans="1:19" s="29" customFormat="1" ht="30" customHeight="1">
      <c r="A4" s="753" t="s">
        <v>512</v>
      </c>
      <c r="B4" s="753"/>
      <c r="C4" s="753"/>
      <c r="D4" s="753"/>
      <c r="E4" s="753"/>
      <c r="F4" s="753"/>
      <c r="G4" s="753"/>
      <c r="H4" s="753"/>
      <c r="I4" s="753"/>
      <c r="J4" s="753"/>
      <c r="K4" s="753"/>
      <c r="L4" s="753"/>
      <c r="M4" s="753"/>
      <c r="N4" s="753"/>
      <c r="O4" s="753"/>
      <c r="P4" s="753"/>
      <c r="Q4" s="753"/>
      <c r="R4" s="753"/>
      <c r="S4" s="753"/>
    </row>
    <row r="5" spans="1:19" ht="3.75" customHeight="1">
      <c r="A5" s="125"/>
      <c r="B5" s="47"/>
      <c r="C5" s="126"/>
      <c r="D5" s="126"/>
      <c r="E5" s="126"/>
      <c r="F5" s="126"/>
      <c r="G5" s="126"/>
      <c r="H5" s="126"/>
      <c r="I5" s="47"/>
      <c r="J5" s="47"/>
      <c r="K5" s="47"/>
      <c r="L5" s="282"/>
      <c r="M5" s="282"/>
      <c r="N5" s="47"/>
      <c r="O5" s="47"/>
      <c r="P5" s="47"/>
      <c r="Q5" s="47"/>
      <c r="R5" s="47"/>
      <c r="S5" s="47"/>
    </row>
    <row r="6" spans="1:19" ht="30" customHeight="1">
      <c r="A6" s="299"/>
      <c r="B6" s="300" t="s">
        <v>68</v>
      </c>
      <c r="C6" s="300" t="s">
        <v>69</v>
      </c>
      <c r="D6" s="300" t="s">
        <v>70</v>
      </c>
      <c r="E6" s="300" t="s">
        <v>71</v>
      </c>
      <c r="F6" s="300" t="s">
        <v>72</v>
      </c>
      <c r="G6" s="300" t="s">
        <v>73</v>
      </c>
      <c r="H6" s="300" t="s">
        <v>74</v>
      </c>
      <c r="I6" s="300" t="s">
        <v>75</v>
      </c>
      <c r="J6" s="300" t="s">
        <v>76</v>
      </c>
      <c r="K6" s="300" t="s">
        <v>77</v>
      </c>
      <c r="L6" s="300" t="s">
        <v>78</v>
      </c>
      <c r="M6" s="300" t="s">
        <v>79</v>
      </c>
      <c r="N6" s="300" t="s">
        <v>80</v>
      </c>
      <c r="O6" s="300" t="s">
        <v>81</v>
      </c>
      <c r="P6" s="300" t="s">
        <v>82</v>
      </c>
      <c r="Q6" s="300" t="s">
        <v>83</v>
      </c>
      <c r="R6" s="300" t="s">
        <v>84</v>
      </c>
      <c r="S6" s="300" t="s">
        <v>85</v>
      </c>
    </row>
    <row r="7" spans="1:19" ht="15" customHeight="1">
      <c r="A7" s="71" t="s">
        <v>683</v>
      </c>
      <c r="B7" s="126">
        <v>1111612.8504699999</v>
      </c>
      <c r="C7" s="126">
        <v>724533.07566999993</v>
      </c>
      <c r="D7" s="126">
        <v>322836.15136999998</v>
      </c>
      <c r="E7" s="126">
        <v>77082.184640000007</v>
      </c>
      <c r="F7" s="126">
        <v>176716.61025</v>
      </c>
      <c r="G7" s="126">
        <v>313956.54574999999</v>
      </c>
      <c r="H7" s="126">
        <v>173639.87962999998</v>
      </c>
      <c r="I7" s="126">
        <v>169724.43181000001</v>
      </c>
      <c r="J7" s="126">
        <v>150098.08674999999</v>
      </c>
      <c r="K7" s="126">
        <v>124650.29204</v>
      </c>
      <c r="L7" s="126">
        <v>92942.808209999988</v>
      </c>
      <c r="M7" s="126">
        <v>59885.78716</v>
      </c>
      <c r="N7" s="126">
        <v>240510.44159</v>
      </c>
      <c r="O7" s="126">
        <v>122256.37081000001</v>
      </c>
      <c r="P7" s="126">
        <v>68573.810310000001</v>
      </c>
      <c r="Q7" s="126">
        <v>53375.292270000005</v>
      </c>
      <c r="R7" s="126">
        <v>86511.430330000003</v>
      </c>
      <c r="S7" s="126">
        <v>163654.73646000001</v>
      </c>
    </row>
    <row r="8" spans="1:19" ht="15" customHeight="1">
      <c r="A8" s="71" t="s">
        <v>684</v>
      </c>
      <c r="B8" s="126">
        <v>33289.669219999996</v>
      </c>
      <c r="C8" s="126">
        <v>8888.9045399999995</v>
      </c>
      <c r="D8" s="126">
        <v>4257.5275499999998</v>
      </c>
      <c r="E8" s="126">
        <v>2455.0182799999998</v>
      </c>
      <c r="F8" s="126">
        <v>1048.8906000000002</v>
      </c>
      <c r="G8" s="126">
        <v>3418.6777000000002</v>
      </c>
      <c r="H8" s="126">
        <v>2013.33071</v>
      </c>
      <c r="I8" s="126">
        <v>1421.9545500000002</v>
      </c>
      <c r="J8" s="126">
        <v>734.95505000000003</v>
      </c>
      <c r="K8" s="126">
        <v>1163.7872</v>
      </c>
      <c r="L8" s="126">
        <v>1636.70724</v>
      </c>
      <c r="M8" s="126">
        <v>534.24692000000005</v>
      </c>
      <c r="N8" s="126">
        <v>3565.6445600000002</v>
      </c>
      <c r="O8" s="126">
        <v>1369.12871</v>
      </c>
      <c r="P8" s="126">
        <v>379.95795000000004</v>
      </c>
      <c r="Q8" s="126">
        <v>830.76962000000003</v>
      </c>
      <c r="R8" s="126">
        <v>594.13868000000002</v>
      </c>
      <c r="S8" s="126">
        <v>3707.73522</v>
      </c>
    </row>
    <row r="9" spans="1:19" ht="15" customHeight="1">
      <c r="A9" s="71" t="s">
        <v>685</v>
      </c>
      <c r="B9" s="126">
        <v>16665.86462</v>
      </c>
      <c r="C9" s="126">
        <v>8964.4070399999982</v>
      </c>
      <c r="D9" s="126">
        <v>6642.6798200000003</v>
      </c>
      <c r="E9" s="126">
        <v>2022.98532</v>
      </c>
      <c r="F9" s="126">
        <v>4406.8547500000004</v>
      </c>
      <c r="G9" s="126">
        <v>2288.0247400000003</v>
      </c>
      <c r="H9" s="126">
        <v>150.31730999999999</v>
      </c>
      <c r="I9" s="126">
        <v>1271.2930200000001</v>
      </c>
      <c r="J9" s="126">
        <v>143.39788000000001</v>
      </c>
      <c r="K9" s="126">
        <v>321.43531999999999</v>
      </c>
      <c r="L9" s="126">
        <v>568.07452000000001</v>
      </c>
      <c r="M9" s="126">
        <v>217.43582000000001</v>
      </c>
      <c r="N9" s="126">
        <v>1213.73324</v>
      </c>
      <c r="O9" s="126">
        <v>785.6424300000001</v>
      </c>
      <c r="P9" s="126">
        <v>270.44521999999995</v>
      </c>
      <c r="Q9" s="126">
        <v>285.34444000000002</v>
      </c>
      <c r="R9" s="126">
        <v>510.63508000000002</v>
      </c>
      <c r="S9" s="126">
        <v>618.98712999999998</v>
      </c>
    </row>
    <row r="10" spans="1:19" ht="15" customHeight="1">
      <c r="A10" s="71" t="s">
        <v>686</v>
      </c>
      <c r="B10" s="126">
        <v>671.04734999999994</v>
      </c>
      <c r="C10" s="126">
        <v>365.00933000000003</v>
      </c>
      <c r="D10" s="126">
        <v>347.30192</v>
      </c>
      <c r="E10" s="126">
        <v>149.66185000000002</v>
      </c>
      <c r="F10" s="126">
        <v>162.23487</v>
      </c>
      <c r="G10" s="126">
        <v>96.301079999999999</v>
      </c>
      <c r="H10" s="126">
        <v>9.7706299999999988</v>
      </c>
      <c r="I10" s="126">
        <v>55.45214</v>
      </c>
      <c r="J10" s="126">
        <v>7.6204399999999994</v>
      </c>
      <c r="K10" s="126">
        <v>13.199719999999999</v>
      </c>
      <c r="L10" s="126">
        <v>36.268050000000002</v>
      </c>
      <c r="M10" s="126">
        <v>6.6545800000000002</v>
      </c>
      <c r="N10" s="126">
        <v>64.324820000000003</v>
      </c>
      <c r="O10" s="126">
        <v>39.57179</v>
      </c>
      <c r="P10" s="126">
        <v>12.108309999999999</v>
      </c>
      <c r="Q10" s="126">
        <v>16.930289999999999</v>
      </c>
      <c r="R10" s="126">
        <v>17.386880000000001</v>
      </c>
      <c r="S10" s="126">
        <v>34.914519999999996</v>
      </c>
    </row>
    <row r="11" spans="1:19" ht="15" customHeight="1">
      <c r="A11" s="71" t="s">
        <v>687</v>
      </c>
      <c r="B11" s="126">
        <v>6949.3352599999998</v>
      </c>
      <c r="C11" s="126">
        <v>4465.0087699999995</v>
      </c>
      <c r="D11" s="126">
        <v>4497.0185999999994</v>
      </c>
      <c r="E11" s="126">
        <v>352.13564000000002</v>
      </c>
      <c r="F11" s="126">
        <v>1447.8810000000001</v>
      </c>
      <c r="G11" s="126">
        <v>391.04381000000001</v>
      </c>
      <c r="H11" s="126">
        <v>0</v>
      </c>
      <c r="I11" s="126">
        <v>312.05430999999999</v>
      </c>
      <c r="J11" s="126">
        <v>0</v>
      </c>
      <c r="K11" s="126">
        <v>11.523070000000001</v>
      </c>
      <c r="L11" s="126">
        <v>371.99266999999998</v>
      </c>
      <c r="M11" s="126">
        <v>346.93216999999999</v>
      </c>
      <c r="N11" s="126">
        <v>466.43072999999998</v>
      </c>
      <c r="O11" s="126">
        <v>87.267520000000005</v>
      </c>
      <c r="P11" s="126">
        <v>60.937129999999996</v>
      </c>
      <c r="Q11" s="126">
        <v>53.256629999999994</v>
      </c>
      <c r="R11" s="126">
        <v>16.172629999999998</v>
      </c>
      <c r="S11" s="126">
        <v>93.194839999999999</v>
      </c>
    </row>
    <row r="12" spans="1:19" ht="15" customHeight="1">
      <c r="A12" s="71" t="s">
        <v>688</v>
      </c>
      <c r="B12" s="126">
        <v>1313.069</v>
      </c>
      <c r="C12" s="126">
        <v>616.71073999999999</v>
      </c>
      <c r="D12" s="126">
        <v>507.11445000000003</v>
      </c>
      <c r="E12" s="126">
        <v>70.427109999999999</v>
      </c>
      <c r="F12" s="126">
        <v>269.07107999999999</v>
      </c>
      <c r="G12" s="126">
        <v>78.208770000000001</v>
      </c>
      <c r="H12" s="126">
        <v>0</v>
      </c>
      <c r="I12" s="126">
        <v>50.288809999999998</v>
      </c>
      <c r="J12" s="126">
        <v>0</v>
      </c>
      <c r="K12" s="126">
        <v>2.3046199999999999</v>
      </c>
      <c r="L12" s="126">
        <v>47.34975</v>
      </c>
      <c r="M12" s="126">
        <v>69.38642999999999</v>
      </c>
      <c r="N12" s="126">
        <v>70.600100000000012</v>
      </c>
      <c r="O12" s="126">
        <v>17.453509999999998</v>
      </c>
      <c r="P12" s="126">
        <v>12.187430000000001</v>
      </c>
      <c r="Q12" s="126">
        <v>5.9712200000000006</v>
      </c>
      <c r="R12" s="126">
        <v>3.2345199999999998</v>
      </c>
      <c r="S12" s="126">
        <v>18.638960000000001</v>
      </c>
    </row>
    <row r="13" spans="1:19" ht="15" customHeight="1">
      <c r="A13" s="71" t="s">
        <v>689</v>
      </c>
      <c r="B13" s="126">
        <v>6600.1217200000001</v>
      </c>
      <c r="C13" s="126">
        <v>1411.5259099999998</v>
      </c>
      <c r="D13" s="126">
        <v>1198.4802199999999</v>
      </c>
      <c r="E13" s="126">
        <v>246.82677999999999</v>
      </c>
      <c r="F13" s="126">
        <v>387.87943999999999</v>
      </c>
      <c r="G13" s="126">
        <v>0</v>
      </c>
      <c r="H13" s="126">
        <v>34.298559999999995</v>
      </c>
      <c r="I13" s="126">
        <v>196.3014</v>
      </c>
      <c r="J13" s="126">
        <v>4.2505200000000007</v>
      </c>
      <c r="K13" s="126">
        <v>202.03026</v>
      </c>
      <c r="L13" s="126">
        <v>53.114489999999996</v>
      </c>
      <c r="M13" s="126">
        <v>283.66602</v>
      </c>
      <c r="N13" s="126">
        <v>170.38</v>
      </c>
      <c r="O13" s="126">
        <v>263.13421999999997</v>
      </c>
      <c r="P13" s="126">
        <v>0</v>
      </c>
      <c r="Q13" s="126">
        <v>3.02881</v>
      </c>
      <c r="R13" s="126">
        <v>5.0902899999999995</v>
      </c>
      <c r="S13" s="126">
        <v>59.417279999999998</v>
      </c>
    </row>
    <row r="14" spans="1:19" ht="15" customHeight="1">
      <c r="A14" s="71" t="s">
        <v>690</v>
      </c>
      <c r="B14" s="126">
        <v>1807.16182</v>
      </c>
      <c r="C14" s="126">
        <v>527.52544999999998</v>
      </c>
      <c r="D14" s="126">
        <v>418.55065000000002</v>
      </c>
      <c r="E14" s="126">
        <v>92.316310000000001</v>
      </c>
      <c r="F14" s="126">
        <v>134.70477</v>
      </c>
      <c r="G14" s="126">
        <v>0</v>
      </c>
      <c r="H14" s="126">
        <v>17.149279999999997</v>
      </c>
      <c r="I14" s="126">
        <v>62.303550000000001</v>
      </c>
      <c r="J14" s="126">
        <v>2.1252600000000004</v>
      </c>
      <c r="K14" s="126">
        <v>101.01514</v>
      </c>
      <c r="L14" s="126">
        <v>26.55725</v>
      </c>
      <c r="M14" s="126">
        <v>79.558039999999991</v>
      </c>
      <c r="N14" s="126">
        <v>85.190010000000001</v>
      </c>
      <c r="O14" s="126">
        <v>131.56711999999999</v>
      </c>
      <c r="P14" s="126">
        <v>0</v>
      </c>
      <c r="Q14" s="126">
        <v>1.51441</v>
      </c>
      <c r="R14" s="126">
        <v>2.54515</v>
      </c>
      <c r="S14" s="126">
        <v>29.708639999999999</v>
      </c>
    </row>
    <row r="15" spans="1:19" ht="15" customHeight="1">
      <c r="A15" s="71" t="s">
        <v>691</v>
      </c>
      <c r="B15" s="126">
        <v>2352.5854900000004</v>
      </c>
      <c r="C15" s="126">
        <v>119.02500000000001</v>
      </c>
      <c r="D15" s="126">
        <v>606.18393000000003</v>
      </c>
      <c r="E15" s="126">
        <v>537.29818999999998</v>
      </c>
      <c r="F15" s="126">
        <v>0</v>
      </c>
      <c r="G15" s="126">
        <v>1195.7909199999999</v>
      </c>
      <c r="H15" s="126">
        <v>468.63840999999996</v>
      </c>
      <c r="I15" s="126">
        <v>90.374259999999992</v>
      </c>
      <c r="J15" s="126">
        <v>0</v>
      </c>
      <c r="K15" s="126">
        <v>163.11156</v>
      </c>
      <c r="L15" s="126">
        <v>48.786900000000003</v>
      </c>
      <c r="M15" s="126">
        <v>0</v>
      </c>
      <c r="N15" s="126">
        <v>60.017900000000004</v>
      </c>
      <c r="O15" s="126">
        <v>243.46467999999999</v>
      </c>
      <c r="P15" s="126">
        <v>0</v>
      </c>
      <c r="Q15" s="126">
        <v>26.385069999999999</v>
      </c>
      <c r="R15" s="126">
        <v>40.379160000000006</v>
      </c>
      <c r="S15" s="126">
        <v>38.708750000000002</v>
      </c>
    </row>
    <row r="16" spans="1:19" ht="15" customHeight="1">
      <c r="A16" s="71" t="s">
        <v>692</v>
      </c>
      <c r="B16" s="126">
        <v>1802.74307</v>
      </c>
      <c r="C16" s="126">
        <v>83.523510000000002</v>
      </c>
      <c r="D16" s="126">
        <v>362.17758000000003</v>
      </c>
      <c r="E16" s="126">
        <v>311.84656000000001</v>
      </c>
      <c r="F16" s="126">
        <v>0</v>
      </c>
      <c r="G16" s="126">
        <v>485.27256</v>
      </c>
      <c r="H16" s="126">
        <v>194.33765</v>
      </c>
      <c r="I16" s="126">
        <v>58.299419999999998</v>
      </c>
      <c r="J16" s="126">
        <v>0</v>
      </c>
      <c r="K16" s="126">
        <v>74.533160000000009</v>
      </c>
      <c r="L16" s="126">
        <v>39.029519999999998</v>
      </c>
      <c r="M16" s="126">
        <v>0</v>
      </c>
      <c r="N16" s="126">
        <v>48.014319999999998</v>
      </c>
      <c r="O16" s="126">
        <v>194.77175</v>
      </c>
      <c r="P16" s="126">
        <v>0</v>
      </c>
      <c r="Q16" s="126">
        <v>21.108060000000002</v>
      </c>
      <c r="R16" s="126">
        <v>32.303319999999999</v>
      </c>
      <c r="S16" s="126">
        <v>30.966999999999999</v>
      </c>
    </row>
    <row r="17" spans="1:19" ht="15" customHeight="1">
      <c r="A17" s="71" t="s">
        <v>693</v>
      </c>
      <c r="B17" s="126">
        <v>34642.610479999996</v>
      </c>
      <c r="C17" s="126">
        <v>22719.176950000001</v>
      </c>
      <c r="D17" s="126">
        <v>12651.713189999999</v>
      </c>
      <c r="E17" s="126">
        <v>6962.1805700000004</v>
      </c>
      <c r="F17" s="126">
        <v>3516.44634</v>
      </c>
      <c r="G17" s="126">
        <v>19860.02361</v>
      </c>
      <c r="H17" s="126">
        <v>7244.7977599999995</v>
      </c>
      <c r="I17" s="126">
        <v>5895.9063599999999</v>
      </c>
      <c r="J17" s="126">
        <v>6245.3270899999998</v>
      </c>
      <c r="K17" s="126">
        <v>1879.8550700000001</v>
      </c>
      <c r="L17" s="126">
        <v>3468.4644900000003</v>
      </c>
      <c r="M17" s="126">
        <v>1470.7660600000002</v>
      </c>
      <c r="N17" s="126">
        <v>3434.0718199999997</v>
      </c>
      <c r="O17" s="126">
        <v>1539.84403</v>
      </c>
      <c r="P17" s="126">
        <v>1585.05405</v>
      </c>
      <c r="Q17" s="126">
        <v>1458.44966</v>
      </c>
      <c r="R17" s="126">
        <v>3417.5320699999997</v>
      </c>
      <c r="S17" s="126">
        <v>1982.5491000000002</v>
      </c>
    </row>
    <row r="18" spans="1:19" ht="15" customHeight="1">
      <c r="A18" s="71" t="s">
        <v>694</v>
      </c>
      <c r="B18" s="126">
        <v>24157.15525</v>
      </c>
      <c r="C18" s="126">
        <v>19114.659540000001</v>
      </c>
      <c r="D18" s="126">
        <v>7895.0374499999998</v>
      </c>
      <c r="E18" s="126">
        <v>5177.4014400000005</v>
      </c>
      <c r="F18" s="126">
        <v>2334.2627699999998</v>
      </c>
      <c r="G18" s="126">
        <v>11520.81395</v>
      </c>
      <c r="H18" s="126">
        <v>4841.9836100000002</v>
      </c>
      <c r="I18" s="126">
        <v>3784.9228700000003</v>
      </c>
      <c r="J18" s="126">
        <v>5674.6687599999996</v>
      </c>
      <c r="K18" s="126">
        <v>1663.20183</v>
      </c>
      <c r="L18" s="126">
        <v>2652.56432</v>
      </c>
      <c r="M18" s="126">
        <v>947.39019999999994</v>
      </c>
      <c r="N18" s="126">
        <v>2621.6822999999999</v>
      </c>
      <c r="O18" s="126">
        <v>1090.9488999999999</v>
      </c>
      <c r="P18" s="126">
        <v>1257.5708500000001</v>
      </c>
      <c r="Q18" s="126">
        <v>1280.7613799999999</v>
      </c>
      <c r="R18" s="126">
        <v>2529.66275</v>
      </c>
      <c r="S18" s="126">
        <v>1974.25549</v>
      </c>
    </row>
    <row r="19" spans="1:19" ht="15" customHeight="1">
      <c r="A19" s="302" t="s">
        <v>695</v>
      </c>
      <c r="B19" s="303">
        <v>1178823.3680399999</v>
      </c>
      <c r="C19" s="303">
        <v>762212.21933999984</v>
      </c>
      <c r="D19" s="303">
        <v>348432.22713000001</v>
      </c>
      <c r="E19" s="303">
        <v>87203.611140000008</v>
      </c>
      <c r="F19" s="303">
        <v>186475.67177999998</v>
      </c>
      <c r="G19" s="303">
        <v>337691.42882999999</v>
      </c>
      <c r="H19" s="303">
        <v>181537.93166999999</v>
      </c>
      <c r="I19" s="303">
        <v>177490.36116000003</v>
      </c>
      <c r="J19" s="303">
        <v>156491.06224</v>
      </c>
      <c r="K19" s="303">
        <v>127228.24732000001</v>
      </c>
      <c r="L19" s="303">
        <v>97453.241280000002</v>
      </c>
      <c r="M19" s="303">
        <v>62204.587229999997</v>
      </c>
      <c r="N19" s="303">
        <v>245855.07528000002</v>
      </c>
      <c r="O19" s="303">
        <v>125175.72369000001</v>
      </c>
      <c r="P19" s="303">
        <v>70490.246710000007</v>
      </c>
      <c r="Q19" s="303">
        <v>55201.756880000008</v>
      </c>
      <c r="R19" s="303">
        <v>90501.239560000002</v>
      </c>
      <c r="S19" s="303">
        <v>166447.59356000001</v>
      </c>
    </row>
    <row r="20" spans="1:19" ht="15" customHeight="1">
      <c r="A20" s="247" t="s">
        <v>1005</v>
      </c>
      <c r="B20" s="126">
        <v>63040.845709999994</v>
      </c>
      <c r="C20" s="126">
        <v>29596.33311</v>
      </c>
      <c r="D20" s="126">
        <v>13787.7096</v>
      </c>
      <c r="E20" s="126">
        <v>8256.6715500000009</v>
      </c>
      <c r="F20" s="126">
        <v>3949.1640900000002</v>
      </c>
      <c r="G20" s="126">
        <v>15599.27406</v>
      </c>
      <c r="H20" s="126">
        <v>7076.5718800000004</v>
      </c>
      <c r="I20" s="126">
        <v>5433.221340000001</v>
      </c>
      <c r="J20" s="126">
        <v>6419.3695099999995</v>
      </c>
      <c r="K20" s="126">
        <v>3018.0416700000001</v>
      </c>
      <c r="L20" s="126">
        <v>4438.47613</v>
      </c>
      <c r="M20" s="126">
        <v>1637.2361700000001</v>
      </c>
      <c r="N20" s="126">
        <v>6455.4561099999992</v>
      </c>
      <c r="O20" s="126">
        <v>2843.4417799999997</v>
      </c>
      <c r="P20" s="126">
        <v>1661.8245400000001</v>
      </c>
      <c r="Q20" s="126">
        <v>2157.0549799999999</v>
      </c>
      <c r="R20" s="126">
        <v>3179.2712999999999</v>
      </c>
      <c r="S20" s="126">
        <v>5796.21983</v>
      </c>
    </row>
    <row r="21" spans="1:19" s="30" customFormat="1" ht="15" customHeight="1" thickBot="1">
      <c r="A21" s="304" t="s">
        <v>1006</v>
      </c>
      <c r="B21" s="305">
        <v>0.16955806766762188</v>
      </c>
      <c r="C21" s="305">
        <v>0.10963409325590719</v>
      </c>
      <c r="D21" s="305">
        <v>5.0117343061767378E-2</v>
      </c>
      <c r="E21" s="305">
        <v>1.2543079989262127E-2</v>
      </c>
      <c r="F21" s="305">
        <v>2.6822045975055362E-2</v>
      </c>
      <c r="G21" s="305">
        <v>4.8572422037692561E-2</v>
      </c>
      <c r="H21" s="305">
        <v>2.6111817713217838E-2</v>
      </c>
      <c r="I21" s="305">
        <v>2.5529628512502265E-2</v>
      </c>
      <c r="J21" s="305">
        <v>2.2509158572913177E-2</v>
      </c>
      <c r="K21" s="305">
        <v>1.8300091729760732E-2</v>
      </c>
      <c r="L21" s="305">
        <v>1.4017353004171725E-2</v>
      </c>
      <c r="M21" s="305">
        <v>8.9473027908477439E-3</v>
      </c>
      <c r="N21" s="305">
        <v>3.5362983650439481E-2</v>
      </c>
      <c r="O21" s="305">
        <v>1.8004863496269247E-2</v>
      </c>
      <c r="P21" s="305">
        <v>1.0139084739585838E-2</v>
      </c>
      <c r="Q21" s="305">
        <v>7.9400387557578972E-3</v>
      </c>
      <c r="R21" s="305">
        <v>1.3017399991681744E-2</v>
      </c>
      <c r="S21" s="305">
        <v>2.3941273219654786E-2</v>
      </c>
    </row>
    <row r="22" spans="1:19" ht="15" customHeight="1">
      <c r="A22" s="631" t="s">
        <v>698</v>
      </c>
      <c r="B22" s="283"/>
      <c r="C22" s="284"/>
      <c r="D22" s="284"/>
      <c r="E22" s="284"/>
      <c r="F22" s="284"/>
      <c r="G22" s="284"/>
      <c r="H22" s="284"/>
      <c r="I22" s="283"/>
      <c r="J22" s="283"/>
      <c r="K22" s="283"/>
      <c r="L22" s="283"/>
      <c r="M22" s="283"/>
      <c r="N22" s="283"/>
      <c r="O22" s="283"/>
      <c r="P22" s="283"/>
      <c r="Q22" s="283"/>
      <c r="R22" s="283"/>
      <c r="S22" s="306"/>
    </row>
    <row r="23" spans="1:19" ht="58.5" customHeight="1">
      <c r="A23" s="767" t="s">
        <v>558</v>
      </c>
      <c r="B23" s="789"/>
      <c r="C23" s="789"/>
      <c r="D23" s="789"/>
      <c r="E23" s="789"/>
      <c r="F23" s="789"/>
      <c r="G23" s="789"/>
      <c r="H23" s="789"/>
      <c r="I23" s="789"/>
      <c r="J23" s="789"/>
      <c r="K23" s="789"/>
      <c r="L23" s="789"/>
      <c r="M23" s="755"/>
      <c r="N23" s="755"/>
      <c r="O23" s="755"/>
      <c r="P23" s="755"/>
      <c r="Q23" s="755"/>
      <c r="R23" s="755"/>
      <c r="S23" s="755"/>
    </row>
    <row r="24" spans="1:19" ht="60" customHeight="1">
      <c r="A24" s="767" t="s">
        <v>559</v>
      </c>
      <c r="B24" s="789"/>
      <c r="C24" s="789"/>
      <c r="D24" s="789"/>
      <c r="E24" s="789"/>
      <c r="F24" s="789"/>
      <c r="G24" s="789"/>
      <c r="H24" s="789"/>
      <c r="I24" s="789"/>
      <c r="J24" s="789"/>
      <c r="K24" s="789"/>
      <c r="L24" s="789"/>
      <c r="M24" s="789"/>
      <c r="N24" s="789"/>
      <c r="O24" s="789"/>
      <c r="P24" s="789"/>
      <c r="Q24" s="789"/>
      <c r="R24" s="789"/>
      <c r="S24" s="789"/>
    </row>
    <row r="25" spans="1:19" ht="15" customHeight="1">
      <c r="A25" s="631" t="s">
        <v>699</v>
      </c>
      <c r="B25" s="631"/>
      <c r="C25" s="285"/>
      <c r="D25" s="285"/>
      <c r="E25" s="285"/>
      <c r="F25" s="285"/>
      <c r="G25" s="285"/>
      <c r="H25" s="285"/>
      <c r="I25" s="631"/>
      <c r="J25" s="631"/>
      <c r="K25" s="631"/>
      <c r="L25" s="631"/>
      <c r="M25" s="631"/>
      <c r="N25" s="631"/>
      <c r="O25" s="686"/>
      <c r="P25" s="631"/>
      <c r="Q25" s="690"/>
      <c r="R25" s="631"/>
      <c r="S25" s="306"/>
    </row>
  </sheetData>
  <mergeCells count="6">
    <mergeCell ref="A24:S24"/>
    <mergeCell ref="A1:S1"/>
    <mergeCell ref="A2:S2"/>
    <mergeCell ref="A3:S3"/>
    <mergeCell ref="A4:S4"/>
    <mergeCell ref="A23:S23"/>
  </mergeCells>
  <pageMargins left="0.81" right="0.46" top="0.53" bottom="0.39" header="0.5" footer="0.33"/>
  <pageSetup scale="57" orientation="landscape" horizontalDpi="300" r:id="rId1"/>
  <headerFooter alignWithMargins="0"/>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V26"/>
  <sheetViews>
    <sheetView zoomScaleNormal="100" workbookViewId="0">
      <selection sqref="A1:V1"/>
    </sheetView>
  </sheetViews>
  <sheetFormatPr defaultRowHeight="12.75"/>
  <cols>
    <col min="1" max="1" width="42.5703125" style="33" customWidth="1"/>
    <col min="2" max="2" width="6.5703125" style="633" bestFit="1" customWidth="1"/>
    <col min="3" max="11" width="7.5703125" style="633" bestFit="1" customWidth="1"/>
    <col min="12" max="12" width="6.5703125" style="633" bestFit="1" customWidth="1"/>
    <col min="13" max="13" width="7.5703125" style="633" bestFit="1" customWidth="1"/>
    <col min="14" max="19" width="6.5703125" style="633" bestFit="1" customWidth="1"/>
    <col min="20" max="20" width="7.5703125" style="633" bestFit="1" customWidth="1"/>
    <col min="21" max="21" width="9.140625" style="633" bestFit="1" customWidth="1"/>
    <col min="22" max="22" width="10.7109375" style="30" customWidth="1"/>
    <col min="23" max="16384" width="9.140625" style="633"/>
  </cols>
  <sheetData>
    <row r="1" spans="1:22" s="28" customFormat="1" ht="30" customHeight="1">
      <c r="A1" s="751" t="s">
        <v>962</v>
      </c>
      <c r="B1" s="751"/>
      <c r="C1" s="751"/>
      <c r="D1" s="751"/>
      <c r="E1" s="751"/>
      <c r="F1" s="751"/>
      <c r="G1" s="751"/>
      <c r="H1" s="751"/>
      <c r="I1" s="751"/>
      <c r="J1" s="751"/>
      <c r="K1" s="751"/>
      <c r="L1" s="751"/>
      <c r="M1" s="751"/>
      <c r="N1" s="751"/>
      <c r="O1" s="751"/>
      <c r="P1" s="751"/>
      <c r="Q1" s="751"/>
      <c r="R1" s="751"/>
      <c r="S1" s="751"/>
      <c r="T1" s="751"/>
      <c r="U1" s="751"/>
      <c r="V1" s="751"/>
    </row>
    <row r="2" spans="1:22" s="28" customFormat="1" ht="15" customHeight="1">
      <c r="A2" s="752" t="s">
        <v>681</v>
      </c>
      <c r="B2" s="752"/>
      <c r="C2" s="752"/>
      <c r="D2" s="752"/>
      <c r="E2" s="752"/>
      <c r="F2" s="752"/>
      <c r="G2" s="752"/>
      <c r="H2" s="752"/>
      <c r="I2" s="752"/>
      <c r="J2" s="752"/>
      <c r="K2" s="752"/>
      <c r="L2" s="752"/>
      <c r="M2" s="752"/>
      <c r="N2" s="752"/>
      <c r="O2" s="752"/>
      <c r="P2" s="752"/>
      <c r="Q2" s="752"/>
      <c r="R2" s="752"/>
      <c r="S2" s="752"/>
      <c r="T2" s="752"/>
      <c r="U2" s="752"/>
      <c r="V2" s="752"/>
    </row>
    <row r="3" spans="1:22" s="28" customFormat="1" ht="15" customHeight="1">
      <c r="A3" s="764" t="s">
        <v>1500</v>
      </c>
      <c r="B3" s="764"/>
      <c r="C3" s="764"/>
      <c r="D3" s="764"/>
      <c r="E3" s="764"/>
      <c r="F3" s="764"/>
      <c r="G3" s="764"/>
      <c r="H3" s="764"/>
      <c r="I3" s="764"/>
      <c r="J3" s="764"/>
      <c r="K3" s="764"/>
      <c r="L3" s="764"/>
      <c r="M3" s="764"/>
      <c r="N3" s="764"/>
      <c r="O3" s="764"/>
      <c r="P3" s="764"/>
      <c r="Q3" s="764"/>
      <c r="R3" s="764"/>
      <c r="S3" s="764"/>
      <c r="T3" s="764"/>
      <c r="U3" s="764"/>
      <c r="V3" s="764"/>
    </row>
    <row r="4" spans="1:22" s="28" customFormat="1" ht="30" customHeight="1">
      <c r="A4" s="753" t="s">
        <v>512</v>
      </c>
      <c r="B4" s="753"/>
      <c r="C4" s="753"/>
      <c r="D4" s="753"/>
      <c r="E4" s="753"/>
      <c r="F4" s="753"/>
      <c r="G4" s="753"/>
      <c r="H4" s="753"/>
      <c r="I4" s="753"/>
      <c r="J4" s="753"/>
      <c r="K4" s="753"/>
      <c r="L4" s="753"/>
      <c r="M4" s="753"/>
      <c r="N4" s="753"/>
      <c r="O4" s="753"/>
      <c r="P4" s="753"/>
      <c r="Q4" s="753"/>
      <c r="R4" s="753"/>
      <c r="S4" s="753"/>
      <c r="T4" s="753"/>
      <c r="U4" s="753"/>
      <c r="V4" s="753"/>
    </row>
    <row r="5" spans="1:22" ht="15" customHeight="1">
      <c r="A5" s="125"/>
      <c r="B5" s="47"/>
      <c r="C5" s="126"/>
      <c r="D5" s="126"/>
      <c r="E5" s="126"/>
      <c r="F5" s="126"/>
      <c r="G5" s="126"/>
      <c r="H5" s="47"/>
      <c r="I5" s="47"/>
      <c r="J5" s="47"/>
      <c r="K5" s="282"/>
      <c r="L5" s="282"/>
      <c r="M5" s="47"/>
      <c r="N5" s="47"/>
      <c r="O5" s="47"/>
      <c r="P5" s="47"/>
      <c r="Q5" s="47"/>
      <c r="R5" s="47"/>
      <c r="S5" s="47"/>
      <c r="T5" s="125"/>
      <c r="U5" s="47"/>
      <c r="V5" s="126"/>
    </row>
    <row r="6" spans="1:22" ht="30" customHeight="1">
      <c r="A6" s="299"/>
      <c r="B6" s="300" t="s">
        <v>87</v>
      </c>
      <c r="C6" s="300" t="s">
        <v>88</v>
      </c>
      <c r="D6" s="300" t="s">
        <v>89</v>
      </c>
      <c r="E6" s="300" t="s">
        <v>90</v>
      </c>
      <c r="F6" s="300" t="s">
        <v>91</v>
      </c>
      <c r="G6" s="300" t="s">
        <v>92</v>
      </c>
      <c r="H6" s="300" t="s">
        <v>93</v>
      </c>
      <c r="I6" s="300" t="s">
        <v>94</v>
      </c>
      <c r="J6" s="300" t="s">
        <v>95</v>
      </c>
      <c r="K6" s="300" t="s">
        <v>96</v>
      </c>
      <c r="L6" s="300" t="s">
        <v>97</v>
      </c>
      <c r="M6" s="300" t="s">
        <v>98</v>
      </c>
      <c r="N6" s="300" t="s">
        <v>518</v>
      </c>
      <c r="O6" s="300" t="s">
        <v>1317</v>
      </c>
      <c r="P6" s="300" t="s">
        <v>1332</v>
      </c>
      <c r="Q6" s="300" t="s">
        <v>1333</v>
      </c>
      <c r="R6" s="300" t="s">
        <v>1349</v>
      </c>
      <c r="S6" s="300" t="s">
        <v>1350</v>
      </c>
      <c r="T6" s="300" t="s">
        <v>1481</v>
      </c>
      <c r="U6" s="308" t="s">
        <v>1360</v>
      </c>
      <c r="V6" s="300" t="s">
        <v>682</v>
      </c>
    </row>
    <row r="7" spans="1:22" ht="15" customHeight="1">
      <c r="A7" s="71" t="s">
        <v>683</v>
      </c>
      <c r="B7" s="126">
        <v>55995.631679999999</v>
      </c>
      <c r="C7" s="126">
        <v>274902.47687000001</v>
      </c>
      <c r="D7" s="126">
        <v>263330.11216000002</v>
      </c>
      <c r="E7" s="126">
        <v>112498.96359</v>
      </c>
      <c r="F7" s="126">
        <v>187701.41169000001</v>
      </c>
      <c r="G7" s="126">
        <v>99825.120670000004</v>
      </c>
      <c r="H7" s="126">
        <v>203738.37424999999</v>
      </c>
      <c r="I7" s="126">
        <v>101817.99537</v>
      </c>
      <c r="J7" s="126">
        <v>273030.59188000002</v>
      </c>
      <c r="K7" s="126">
        <v>215940.02824000001</v>
      </c>
      <c r="L7" s="126">
        <v>63963.512040000001</v>
      </c>
      <c r="M7" s="126">
        <v>228026.94714999999</v>
      </c>
      <c r="N7" s="126">
        <v>53646.873599999999</v>
      </c>
      <c r="O7" s="126">
        <v>58225.5432</v>
      </c>
      <c r="P7" s="126">
        <v>56165.941979999996</v>
      </c>
      <c r="Q7" s="126">
        <v>19604.35182</v>
      </c>
      <c r="R7" s="126">
        <v>32849.12975</v>
      </c>
      <c r="S7" s="126">
        <v>16868.052390000001</v>
      </c>
      <c r="T7" s="71">
        <v>106711.09444</v>
      </c>
      <c r="U7" s="126">
        <v>6657402.93829</v>
      </c>
      <c r="V7" s="138">
        <v>0.95757889477373981</v>
      </c>
    </row>
    <row r="8" spans="1:22" ht="15" customHeight="1">
      <c r="A8" s="71" t="s">
        <v>684</v>
      </c>
      <c r="B8" s="126">
        <v>548.44692000000009</v>
      </c>
      <c r="C8" s="126">
        <v>3151.7125099999998</v>
      </c>
      <c r="D8" s="126">
        <v>3582.1631499999999</v>
      </c>
      <c r="E8" s="126">
        <v>2805.6418699999999</v>
      </c>
      <c r="F8" s="126">
        <v>3020.75918</v>
      </c>
      <c r="G8" s="126">
        <v>2562.2190799999998</v>
      </c>
      <c r="H8" s="126">
        <v>1991.3395800000001</v>
      </c>
      <c r="I8" s="126">
        <v>975.88481999999999</v>
      </c>
      <c r="J8" s="126">
        <v>2397.3068599999997</v>
      </c>
      <c r="K8" s="126">
        <v>2281.3806300000001</v>
      </c>
      <c r="L8" s="126">
        <v>496.05159999999995</v>
      </c>
      <c r="M8" s="126">
        <v>4560.05656</v>
      </c>
      <c r="N8" s="126">
        <v>1023.2283100000001</v>
      </c>
      <c r="O8" s="126">
        <v>699.39258999999993</v>
      </c>
      <c r="P8" s="126">
        <v>671.22604000000001</v>
      </c>
      <c r="Q8" s="126">
        <v>203.3527</v>
      </c>
      <c r="R8" s="126">
        <v>175.84264000000002</v>
      </c>
      <c r="S8" s="126">
        <v>93.43759</v>
      </c>
      <c r="T8" s="71">
        <v>812.07090000000005</v>
      </c>
      <c r="U8" s="126">
        <v>103362.55783000001</v>
      </c>
      <c r="V8" s="138">
        <v>1.4867329618666781E-2</v>
      </c>
    </row>
    <row r="9" spans="1:22" ht="15" customHeight="1">
      <c r="A9" s="71" t="s">
        <v>685</v>
      </c>
      <c r="B9" s="126">
        <v>87.408760000000001</v>
      </c>
      <c r="C9" s="126">
        <v>801.30229000000008</v>
      </c>
      <c r="D9" s="126">
        <v>1495.25218</v>
      </c>
      <c r="E9" s="126">
        <v>1667.91308</v>
      </c>
      <c r="F9" s="126">
        <v>3375.8213599999999</v>
      </c>
      <c r="G9" s="126">
        <v>383.37588</v>
      </c>
      <c r="H9" s="126">
        <v>2534.76136</v>
      </c>
      <c r="I9" s="126">
        <v>521.63257999999996</v>
      </c>
      <c r="J9" s="126">
        <v>2728.6619300000002</v>
      </c>
      <c r="K9" s="126">
        <v>2179.6500899999996</v>
      </c>
      <c r="L9" s="126">
        <v>855.35082999999997</v>
      </c>
      <c r="M9" s="126">
        <v>484.67655999999999</v>
      </c>
      <c r="N9" s="126">
        <v>1815.2390700000001</v>
      </c>
      <c r="O9" s="126">
        <v>492.38171</v>
      </c>
      <c r="P9" s="126">
        <v>24.049900000000001</v>
      </c>
      <c r="Q9" s="126">
        <v>699.53824999999995</v>
      </c>
      <c r="R9" s="126">
        <v>48.019629999999999</v>
      </c>
      <c r="S9" s="126">
        <v>517.84799999999996</v>
      </c>
      <c r="T9" s="71">
        <v>1381.5513500000002</v>
      </c>
      <c r="U9" s="126">
        <v>69441.992510000011</v>
      </c>
      <c r="V9" s="138">
        <v>9.9883073106721305E-3</v>
      </c>
    </row>
    <row r="10" spans="1:22" ht="15" customHeight="1">
      <c r="A10" s="71" t="s">
        <v>686</v>
      </c>
      <c r="B10" s="126">
        <v>3.05219</v>
      </c>
      <c r="C10" s="126">
        <v>28.44642</v>
      </c>
      <c r="D10" s="126">
        <v>86.488780000000006</v>
      </c>
      <c r="E10" s="126">
        <v>75.195460000000011</v>
      </c>
      <c r="F10" s="126">
        <v>159.07273000000001</v>
      </c>
      <c r="G10" s="126">
        <v>24.875150000000001</v>
      </c>
      <c r="H10" s="126">
        <v>93.528949999999995</v>
      </c>
      <c r="I10" s="126">
        <v>25.75976</v>
      </c>
      <c r="J10" s="126">
        <v>144.79</v>
      </c>
      <c r="K10" s="126">
        <v>81.747100000000003</v>
      </c>
      <c r="L10" s="126">
        <v>42.95749</v>
      </c>
      <c r="M10" s="126">
        <v>15.75198</v>
      </c>
      <c r="N10" s="126">
        <v>106.49212</v>
      </c>
      <c r="O10" s="126">
        <v>19.56549</v>
      </c>
      <c r="P10" s="126">
        <v>1.56325</v>
      </c>
      <c r="Q10" s="126">
        <v>32.600099999999998</v>
      </c>
      <c r="R10" s="126">
        <v>2.2194600000000002</v>
      </c>
      <c r="S10" s="126">
        <v>16.248470000000001</v>
      </c>
      <c r="T10" s="71">
        <v>66.294070000000005</v>
      </c>
      <c r="U10" s="126">
        <v>3132.4075400000002</v>
      </c>
      <c r="V10" s="138">
        <v>4.5055517563498697E-4</v>
      </c>
    </row>
    <row r="11" spans="1:22" ht="15" customHeight="1">
      <c r="A11" s="71" t="s">
        <v>687</v>
      </c>
      <c r="B11" s="126">
        <v>69.873059999999995</v>
      </c>
      <c r="C11" s="126">
        <v>114.33539999999999</v>
      </c>
      <c r="D11" s="126">
        <v>455.61584999999997</v>
      </c>
      <c r="E11" s="126">
        <v>349.04465000000005</v>
      </c>
      <c r="F11" s="126">
        <v>735.07587999999998</v>
      </c>
      <c r="G11" s="126">
        <v>344.57446999999996</v>
      </c>
      <c r="H11" s="126">
        <v>253.63431</v>
      </c>
      <c r="I11" s="126">
        <v>458.71228000000002</v>
      </c>
      <c r="J11" s="126">
        <v>1562.1780200000001</v>
      </c>
      <c r="K11" s="126">
        <v>929.27674999999999</v>
      </c>
      <c r="L11" s="126">
        <v>330.54959000000002</v>
      </c>
      <c r="M11" s="126">
        <v>203.58411999999998</v>
      </c>
      <c r="N11" s="126">
        <v>187.50785999999999</v>
      </c>
      <c r="O11" s="126">
        <v>82.04271</v>
      </c>
      <c r="P11" s="126">
        <v>299.49381</v>
      </c>
      <c r="Q11" s="126">
        <v>48.870129999999996</v>
      </c>
      <c r="R11" s="126">
        <v>0</v>
      </c>
      <c r="S11" s="126">
        <v>5.4245200000000002</v>
      </c>
      <c r="T11" s="71">
        <v>172.39212000000001</v>
      </c>
      <c r="U11" s="126">
        <v>26524.370309999998</v>
      </c>
      <c r="V11" s="138">
        <v>3.8151779968035333E-3</v>
      </c>
    </row>
    <row r="12" spans="1:22" ht="15" customHeight="1">
      <c r="A12" s="71" t="s">
        <v>688</v>
      </c>
      <c r="B12" s="126">
        <v>7.8267499999999997</v>
      </c>
      <c r="C12" s="126">
        <v>22.867080000000001</v>
      </c>
      <c r="D12" s="126">
        <v>75.219520000000003</v>
      </c>
      <c r="E12" s="126">
        <v>63.344699999999996</v>
      </c>
      <c r="F12" s="126">
        <v>102.176</v>
      </c>
      <c r="G12" s="126">
        <v>68.914910000000006</v>
      </c>
      <c r="H12" s="126">
        <v>35.177390000000003</v>
      </c>
      <c r="I12" s="126">
        <v>53.68817</v>
      </c>
      <c r="J12" s="126">
        <v>176.18492000000001</v>
      </c>
      <c r="K12" s="126">
        <v>138.57917999999998</v>
      </c>
      <c r="L12" s="126">
        <v>64.218239999999994</v>
      </c>
      <c r="M12" s="126">
        <v>40.716830000000002</v>
      </c>
      <c r="N12" s="126">
        <v>35.639769999999999</v>
      </c>
      <c r="O12" s="126">
        <v>16.408540000000002</v>
      </c>
      <c r="P12" s="126">
        <v>32.941849999999995</v>
      </c>
      <c r="Q12" s="126">
        <v>9.7740299999999998</v>
      </c>
      <c r="R12" s="126">
        <v>0</v>
      </c>
      <c r="S12" s="126">
        <v>1.0849000000000002</v>
      </c>
      <c r="T12" s="71">
        <v>34.47842</v>
      </c>
      <c r="U12" s="126">
        <v>4131.2577000000001</v>
      </c>
      <c r="V12" s="138">
        <v>5.9422649027874978E-4</v>
      </c>
    </row>
    <row r="13" spans="1:22" ht="15" customHeight="1">
      <c r="A13" s="71" t="s">
        <v>689</v>
      </c>
      <c r="B13" s="126">
        <v>0</v>
      </c>
      <c r="C13" s="126">
        <v>0</v>
      </c>
      <c r="D13" s="126">
        <v>218.47451999999998</v>
      </c>
      <c r="E13" s="126">
        <v>82.951390000000004</v>
      </c>
      <c r="F13" s="126">
        <v>1461.9009599999999</v>
      </c>
      <c r="G13" s="126">
        <v>8.2124100000000002</v>
      </c>
      <c r="H13" s="126">
        <v>176.17154000000002</v>
      </c>
      <c r="I13" s="126">
        <v>75.129170000000002</v>
      </c>
      <c r="J13" s="126">
        <v>242.66223000000002</v>
      </c>
      <c r="K13" s="126">
        <v>241.12735999999998</v>
      </c>
      <c r="L13" s="126">
        <v>95.73044999999999</v>
      </c>
      <c r="M13" s="126">
        <v>0</v>
      </c>
      <c r="N13" s="126">
        <v>368.47659999999996</v>
      </c>
      <c r="O13" s="126">
        <v>69.52297999999999</v>
      </c>
      <c r="P13" s="126">
        <v>0</v>
      </c>
      <c r="Q13" s="126">
        <v>11.938409999999999</v>
      </c>
      <c r="R13" s="126">
        <v>0</v>
      </c>
      <c r="S13" s="126">
        <v>119.67986000000001</v>
      </c>
      <c r="T13" s="71">
        <v>70.746179999999995</v>
      </c>
      <c r="U13" s="126">
        <v>14362.269980000001</v>
      </c>
      <c r="V13" s="138">
        <v>2.065821573573406E-3</v>
      </c>
    </row>
    <row r="14" spans="1:22" ht="15" customHeight="1">
      <c r="A14" s="71" t="s">
        <v>690</v>
      </c>
      <c r="B14" s="126">
        <v>0</v>
      </c>
      <c r="C14" s="126">
        <v>0</v>
      </c>
      <c r="D14" s="126">
        <v>109.23725</v>
      </c>
      <c r="E14" s="126">
        <v>41.475699999999996</v>
      </c>
      <c r="F14" s="126">
        <v>580.71556999999996</v>
      </c>
      <c r="G14" s="126">
        <v>4.1062099999999999</v>
      </c>
      <c r="H14" s="126">
        <v>52.533160000000002</v>
      </c>
      <c r="I14" s="126">
        <v>37.564599999999999</v>
      </c>
      <c r="J14" s="126">
        <v>78.330919999999992</v>
      </c>
      <c r="K14" s="126">
        <v>89.003320000000002</v>
      </c>
      <c r="L14" s="126">
        <v>37.870160000000006</v>
      </c>
      <c r="M14" s="126">
        <v>0</v>
      </c>
      <c r="N14" s="126">
        <v>123.98094999999999</v>
      </c>
      <c r="O14" s="126">
        <v>21.692019999999999</v>
      </c>
      <c r="P14" s="126">
        <v>0</v>
      </c>
      <c r="Q14" s="126">
        <v>5.9691999999999998</v>
      </c>
      <c r="R14" s="126">
        <v>0</v>
      </c>
      <c r="S14" s="126">
        <v>57.454650000000001</v>
      </c>
      <c r="T14" s="71">
        <v>35.373100000000001</v>
      </c>
      <c r="U14" s="126">
        <v>4794.7996600000006</v>
      </c>
      <c r="V14" s="138">
        <v>6.8966817866422203E-4</v>
      </c>
    </row>
    <row r="15" spans="1:22" ht="15" customHeight="1">
      <c r="A15" s="71" t="s">
        <v>691</v>
      </c>
      <c r="B15" s="126">
        <v>4.7866999999999997</v>
      </c>
      <c r="C15" s="126">
        <v>0</v>
      </c>
      <c r="D15" s="126">
        <v>148.07407999999998</v>
      </c>
      <c r="E15" s="126">
        <v>0</v>
      </c>
      <c r="F15" s="126">
        <v>84.133610000000004</v>
      </c>
      <c r="G15" s="126">
        <v>2.7959200000000002</v>
      </c>
      <c r="H15" s="126">
        <v>169.46144000000001</v>
      </c>
      <c r="I15" s="126">
        <v>0</v>
      </c>
      <c r="J15" s="126">
        <v>15.12687</v>
      </c>
      <c r="K15" s="126">
        <v>82.007499999999993</v>
      </c>
      <c r="L15" s="126">
        <v>70.660759999999996</v>
      </c>
      <c r="M15" s="126">
        <v>0</v>
      </c>
      <c r="N15" s="126">
        <v>28.511479999999999</v>
      </c>
      <c r="O15" s="126">
        <v>38.980350000000001</v>
      </c>
      <c r="P15" s="126">
        <v>0</v>
      </c>
      <c r="Q15" s="126">
        <v>3.20764</v>
      </c>
      <c r="R15" s="126">
        <v>0</v>
      </c>
      <c r="S15" s="126">
        <v>1.4383699999999999</v>
      </c>
      <c r="T15" s="71">
        <v>0</v>
      </c>
      <c r="U15" s="126">
        <v>6639.9349400000001</v>
      </c>
      <c r="V15" s="138">
        <v>9.5506635547703558E-4</v>
      </c>
    </row>
    <row r="16" spans="1:22" ht="15" customHeight="1">
      <c r="A16" s="71" t="s">
        <v>692</v>
      </c>
      <c r="B16" s="126">
        <v>3.8293600000000003</v>
      </c>
      <c r="C16" s="126">
        <v>0</v>
      </c>
      <c r="D16" s="126">
        <v>118.45926</v>
      </c>
      <c r="E16" s="126">
        <v>0</v>
      </c>
      <c r="F16" s="126">
        <v>67.306880000000007</v>
      </c>
      <c r="G16" s="126">
        <v>2.2367399999999997</v>
      </c>
      <c r="H16" s="126">
        <v>90.956360000000004</v>
      </c>
      <c r="I16" s="126">
        <v>0</v>
      </c>
      <c r="J16" s="126">
        <v>12.1015</v>
      </c>
      <c r="K16" s="126">
        <v>60.06297</v>
      </c>
      <c r="L16" s="126">
        <v>56.52861</v>
      </c>
      <c r="M16" s="126">
        <v>0</v>
      </c>
      <c r="N16" s="126">
        <v>22.809180000000001</v>
      </c>
      <c r="O16" s="126">
        <v>15.592139999999999</v>
      </c>
      <c r="P16" s="126">
        <v>0</v>
      </c>
      <c r="Q16" s="126">
        <v>2.5661100000000001</v>
      </c>
      <c r="R16" s="126">
        <v>0</v>
      </c>
      <c r="S16" s="126">
        <v>1.1507000000000001</v>
      </c>
      <c r="T16" s="71">
        <v>0</v>
      </c>
      <c r="U16" s="126">
        <v>4192.52729</v>
      </c>
      <c r="V16" s="138">
        <v>6.0303930614993536E-4</v>
      </c>
    </row>
    <row r="17" spans="1:22" ht="15" customHeight="1">
      <c r="A17" s="71" t="s">
        <v>693</v>
      </c>
      <c r="B17" s="126">
        <v>1116.6823999999999</v>
      </c>
      <c r="C17" s="126">
        <v>2353.5051600000002</v>
      </c>
      <c r="D17" s="126">
        <v>3374.0332100000001</v>
      </c>
      <c r="E17" s="126">
        <v>2246.65789</v>
      </c>
      <c r="F17" s="126">
        <v>2727.6470099999997</v>
      </c>
      <c r="G17" s="126">
        <v>1048.2954300000001</v>
      </c>
      <c r="H17" s="126">
        <v>5165.61582</v>
      </c>
      <c r="I17" s="126">
        <v>2767.4130599999999</v>
      </c>
      <c r="J17" s="126">
        <v>2493.4350899999999</v>
      </c>
      <c r="K17" s="126">
        <v>6915.7643799999996</v>
      </c>
      <c r="L17" s="126">
        <v>151.82784000000001</v>
      </c>
      <c r="M17" s="126">
        <v>610.04230000000007</v>
      </c>
      <c r="N17" s="126">
        <v>1997.02683</v>
      </c>
      <c r="O17" s="126">
        <v>426.35169999999999</v>
      </c>
      <c r="P17" s="126">
        <v>1870.7851599999999</v>
      </c>
      <c r="Q17" s="126">
        <v>315.64896999999996</v>
      </c>
      <c r="R17" s="126">
        <v>536.22789</v>
      </c>
      <c r="S17" s="126">
        <v>25.564439999999998</v>
      </c>
      <c r="T17" s="71">
        <v>1839.59329</v>
      </c>
      <c r="U17" s="126">
        <v>177956.88657</v>
      </c>
      <c r="V17" s="138">
        <v>2.5596731989733942E-2</v>
      </c>
    </row>
    <row r="18" spans="1:22" ht="15" customHeight="1">
      <c r="A18" s="71" t="s">
        <v>694</v>
      </c>
      <c r="B18" s="126">
        <v>814.88031000000001</v>
      </c>
      <c r="C18" s="126">
        <v>2353.5051600000002</v>
      </c>
      <c r="D18" s="126">
        <v>3084.8725600000002</v>
      </c>
      <c r="E18" s="126">
        <v>1936.0853999999999</v>
      </c>
      <c r="F18" s="126">
        <v>2193.32069</v>
      </c>
      <c r="G18" s="126">
        <v>1048.2954300000001</v>
      </c>
      <c r="H18" s="126">
        <v>3322.54891</v>
      </c>
      <c r="I18" s="126">
        <v>2182.8343300000001</v>
      </c>
      <c r="J18" s="126">
        <v>1765.85995</v>
      </c>
      <c r="K18" s="126">
        <v>5467.1554999999998</v>
      </c>
      <c r="L18" s="126">
        <v>151.82784000000001</v>
      </c>
      <c r="M18" s="126">
        <v>407.22803999999996</v>
      </c>
      <c r="N18" s="126">
        <v>1450.0561499999999</v>
      </c>
      <c r="O18" s="126">
        <v>413.85374000000002</v>
      </c>
      <c r="P18" s="126">
        <v>1562.5548100000001</v>
      </c>
      <c r="Q18" s="126">
        <v>214.74405999999999</v>
      </c>
      <c r="R18" s="126">
        <v>338.44934999999998</v>
      </c>
      <c r="S18" s="126">
        <v>25.564439999999998</v>
      </c>
      <c r="T18" s="71">
        <v>1579.5007000000001</v>
      </c>
      <c r="U18" s="126">
        <v>130832.08103</v>
      </c>
      <c r="V18" s="138">
        <v>1.8818455291792106E-2</v>
      </c>
    </row>
    <row r="19" spans="1:22" ht="15" customHeight="1">
      <c r="A19" s="302" t="s">
        <v>695</v>
      </c>
      <c r="B19" s="303">
        <v>57274.38259999999</v>
      </c>
      <c r="C19" s="303">
        <v>278171.61972000002</v>
      </c>
      <c r="D19" s="303">
        <v>269021.56200000003</v>
      </c>
      <c r="E19" s="303">
        <v>116845.5306</v>
      </c>
      <c r="F19" s="303">
        <v>196085.99050999997</v>
      </c>
      <c r="G19" s="303">
        <v>101612.37478000001</v>
      </c>
      <c r="H19" s="303">
        <v>212038.01872000002</v>
      </c>
      <c r="I19" s="303">
        <v>105640.88246000002</v>
      </c>
      <c r="J19" s="303">
        <v>280072.65601999999</v>
      </c>
      <c r="K19" s="303">
        <v>226287.85432000004</v>
      </c>
      <c r="L19" s="303">
        <v>65467.631510000007</v>
      </c>
      <c r="M19" s="303">
        <v>229325.25013</v>
      </c>
      <c r="N19" s="303">
        <v>58043.635440000005</v>
      </c>
      <c r="O19" s="303">
        <v>59334.822650000002</v>
      </c>
      <c r="P19" s="303">
        <v>58360.270849999994</v>
      </c>
      <c r="Q19" s="303">
        <v>20683.555219999998</v>
      </c>
      <c r="R19" s="303">
        <v>33433.377270000005</v>
      </c>
      <c r="S19" s="303">
        <v>17538.007580000001</v>
      </c>
      <c r="T19" s="574">
        <v>110175.37738000001</v>
      </c>
      <c r="U19" s="303">
        <v>6952328.3926000008</v>
      </c>
      <c r="V19" s="533">
        <v>1</v>
      </c>
    </row>
    <row r="20" spans="1:22" ht="15" customHeight="1">
      <c r="A20" s="247" t="s">
        <v>1005</v>
      </c>
      <c r="B20" s="126">
        <v>1378.0355300000001</v>
      </c>
      <c r="C20" s="126">
        <v>5556.5311700000002</v>
      </c>
      <c r="D20" s="126">
        <v>7056.4405200000001</v>
      </c>
      <c r="E20" s="126">
        <v>4921.7431299999998</v>
      </c>
      <c r="F20" s="126">
        <v>6123.3510499999993</v>
      </c>
      <c r="G20" s="126">
        <v>3710.6475199999995</v>
      </c>
      <c r="H20" s="126">
        <v>5586.0843500000001</v>
      </c>
      <c r="I20" s="126">
        <v>3275.7316799999999</v>
      </c>
      <c r="J20" s="126">
        <v>4574.5741500000004</v>
      </c>
      <c r="K20" s="126">
        <v>8117.9287000000004</v>
      </c>
      <c r="L20" s="126">
        <v>849.45393999999999</v>
      </c>
      <c r="M20" s="126">
        <v>5023.7534100000003</v>
      </c>
      <c r="N20" s="126">
        <v>2762.2064799999998</v>
      </c>
      <c r="O20" s="126">
        <v>1186.50452</v>
      </c>
      <c r="P20" s="126">
        <v>2268.2859500000004</v>
      </c>
      <c r="Q20" s="126">
        <v>469.00620000000004</v>
      </c>
      <c r="R20" s="126">
        <v>516.51144999999997</v>
      </c>
      <c r="S20" s="126">
        <v>194.94075000000001</v>
      </c>
      <c r="T20" s="126">
        <v>2527.7171900000003</v>
      </c>
      <c r="U20" s="126">
        <v>250445.63105000003</v>
      </c>
      <c r="V20" s="301"/>
    </row>
    <row r="21" spans="1:22" s="30" customFormat="1" ht="15" customHeight="1" thickBot="1">
      <c r="A21" s="304" t="s">
        <v>1006</v>
      </c>
      <c r="B21" s="305">
        <v>8.2381584076152616E-3</v>
      </c>
      <c r="C21" s="305">
        <v>4.0011288882165506E-2</v>
      </c>
      <c r="D21" s="305">
        <v>3.8695174739781325E-2</v>
      </c>
      <c r="E21" s="305">
        <v>1.6806675979858687E-2</v>
      </c>
      <c r="F21" s="305">
        <v>2.8204362544023701E-2</v>
      </c>
      <c r="G21" s="305">
        <v>1.461558905763936E-2</v>
      </c>
      <c r="H21" s="305">
        <v>3.0498849701301723E-2</v>
      </c>
      <c r="I21" s="305">
        <v>1.5195036323721888E-2</v>
      </c>
      <c r="J21" s="305">
        <v>4.0284727677436377E-2</v>
      </c>
      <c r="K21" s="305">
        <v>3.2548499084257713E-2</v>
      </c>
      <c r="L21" s="305">
        <v>9.4166483245646439E-3</v>
      </c>
      <c r="M21" s="305">
        <v>3.2985388085823429E-2</v>
      </c>
      <c r="N21" s="305">
        <v>8.3488052005398876E-3</v>
      </c>
      <c r="O21" s="305">
        <v>8.534525312865757E-3</v>
      </c>
      <c r="P21" s="305">
        <v>8.3943489942330928E-3</v>
      </c>
      <c r="Q21" s="305">
        <v>2.9750544065230574E-3</v>
      </c>
      <c r="R21" s="305">
        <v>4.8089467847327533E-3</v>
      </c>
      <c r="S21" s="305">
        <v>2.5226092022159522E-3</v>
      </c>
      <c r="T21" s="305">
        <v>1.5847263126590759E-2</v>
      </c>
      <c r="U21" s="305">
        <v>1</v>
      </c>
      <c r="V21" s="305"/>
    </row>
    <row r="22" spans="1:22" ht="15" customHeight="1">
      <c r="A22" s="792" t="s">
        <v>698</v>
      </c>
      <c r="B22" s="792"/>
      <c r="C22" s="792"/>
      <c r="D22" s="792"/>
      <c r="E22" s="792"/>
      <c r="F22" s="792"/>
      <c r="G22" s="792"/>
      <c r="H22" s="792"/>
      <c r="I22" s="792"/>
      <c r="J22" s="792"/>
      <c r="K22" s="792"/>
      <c r="L22" s="792"/>
      <c r="M22" s="792"/>
      <c r="N22" s="792"/>
      <c r="O22" s="792"/>
      <c r="P22" s="792"/>
      <c r="Q22" s="792"/>
      <c r="R22" s="792"/>
      <c r="S22" s="792"/>
      <c r="T22" s="792"/>
      <c r="U22" s="792"/>
      <c r="V22" s="792"/>
    </row>
    <row r="23" spans="1:22" ht="49.5" customHeight="1">
      <c r="A23" s="767" t="s">
        <v>558</v>
      </c>
      <c r="B23" s="767"/>
      <c r="C23" s="767"/>
      <c r="D23" s="767"/>
      <c r="E23" s="767"/>
      <c r="F23" s="767"/>
      <c r="G23" s="767"/>
      <c r="H23" s="767"/>
      <c r="I23" s="767"/>
      <c r="J23" s="767"/>
      <c r="K23" s="767"/>
      <c r="L23" s="767"/>
      <c r="M23" s="767"/>
      <c r="N23" s="767"/>
      <c r="O23" s="767"/>
      <c r="P23" s="767"/>
      <c r="Q23" s="767"/>
      <c r="R23" s="767"/>
      <c r="S23" s="767"/>
      <c r="T23" s="767"/>
      <c r="U23" s="767"/>
      <c r="V23" s="767"/>
    </row>
    <row r="24" spans="1:22" ht="53.25" customHeight="1">
      <c r="A24" s="767" t="s">
        <v>559</v>
      </c>
      <c r="B24" s="767"/>
      <c r="C24" s="767"/>
      <c r="D24" s="767"/>
      <c r="E24" s="767"/>
      <c r="F24" s="767"/>
      <c r="G24" s="767"/>
      <c r="H24" s="767"/>
      <c r="I24" s="767"/>
      <c r="J24" s="767"/>
      <c r="K24" s="767"/>
      <c r="L24" s="767"/>
      <c r="M24" s="767"/>
      <c r="N24" s="767"/>
      <c r="O24" s="767"/>
      <c r="P24" s="767"/>
      <c r="Q24" s="767"/>
      <c r="R24" s="767"/>
      <c r="S24" s="767"/>
      <c r="T24" s="767"/>
      <c r="U24" s="767"/>
      <c r="V24" s="767"/>
    </row>
    <row r="25" spans="1:22" ht="15" customHeight="1">
      <c r="A25" s="755" t="s">
        <v>699</v>
      </c>
      <c r="B25" s="755"/>
      <c r="C25" s="755"/>
      <c r="D25" s="755"/>
      <c r="E25" s="755"/>
      <c r="F25" s="755"/>
      <c r="G25" s="755"/>
      <c r="H25" s="755"/>
      <c r="I25" s="755"/>
      <c r="J25" s="755"/>
      <c r="K25" s="755"/>
      <c r="L25" s="755"/>
      <c r="M25" s="755"/>
      <c r="N25" s="755"/>
      <c r="O25" s="755"/>
      <c r="P25" s="755"/>
      <c r="Q25" s="755"/>
      <c r="R25" s="755"/>
      <c r="S25" s="755"/>
      <c r="T25" s="755"/>
      <c r="U25" s="755"/>
      <c r="V25" s="755"/>
    </row>
    <row r="26" spans="1:22" ht="15" customHeight="1">
      <c r="A26" s="286"/>
      <c r="B26" s="47"/>
      <c r="C26" s="126"/>
      <c r="D26" s="126"/>
      <c r="E26" s="126"/>
      <c r="F26" s="126"/>
      <c r="G26" s="126"/>
      <c r="H26" s="47"/>
      <c r="I26" s="47"/>
      <c r="J26" s="47"/>
      <c r="K26" s="47"/>
      <c r="L26" s="47"/>
      <c r="M26" s="47"/>
      <c r="N26" s="47"/>
      <c r="O26" s="47"/>
      <c r="P26" s="47"/>
      <c r="Q26" s="47"/>
      <c r="R26" s="47"/>
      <c r="S26" s="47"/>
      <c r="T26" s="47"/>
      <c r="U26" s="71"/>
      <c r="V26" s="307"/>
    </row>
  </sheetData>
  <mergeCells count="8">
    <mergeCell ref="A24:V24"/>
    <mergeCell ref="A25:V25"/>
    <mergeCell ref="A1:V1"/>
    <mergeCell ref="A2:V2"/>
    <mergeCell ref="A3:V3"/>
    <mergeCell ref="A4:V4"/>
    <mergeCell ref="A22:V22"/>
    <mergeCell ref="A23:V23"/>
  </mergeCells>
  <pageMargins left="0.85" right="0.47" top="0.54" bottom="0.28999999999999998" header="0.5" footer="0.23"/>
  <pageSetup scale="59" orientation="landscape" horizontalDpi="300" r:id="rId1"/>
  <headerFooter alignWithMargins="0"/>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N209"/>
  <sheetViews>
    <sheetView zoomScaleNormal="100" workbookViewId="0">
      <selection sqref="A1:AN1"/>
    </sheetView>
  </sheetViews>
  <sheetFormatPr defaultRowHeight="15"/>
  <cols>
    <col min="1" max="1" width="48.7109375" style="5" customWidth="1"/>
    <col min="2" max="2" width="9.7109375" style="5" bestFit="1" customWidth="1"/>
    <col min="3" max="4" width="8.5703125" style="5" bestFit="1" customWidth="1"/>
    <col min="5" max="5" width="7.42578125" style="5" bestFit="1" customWidth="1"/>
    <col min="6" max="7" width="8.5703125" style="5" bestFit="1" customWidth="1"/>
    <col min="8" max="11" width="8.140625" style="5" bestFit="1" customWidth="1"/>
    <col min="12" max="13" width="7.42578125" style="5" bestFit="1" customWidth="1"/>
    <col min="14" max="15" width="8.140625" style="5" bestFit="1" customWidth="1"/>
    <col min="16" max="18" width="7.42578125" style="5" bestFit="1" customWidth="1"/>
    <col min="19" max="19" width="8.140625" style="5" bestFit="1" customWidth="1"/>
    <col min="20" max="20" width="7.42578125" style="5" bestFit="1" customWidth="1"/>
    <col min="21" max="21" width="8.5703125" style="5" bestFit="1" customWidth="1"/>
    <col min="22" max="23" width="8.140625" style="5" bestFit="1" customWidth="1"/>
    <col min="24" max="24" width="8.5703125" style="5" bestFit="1" customWidth="1"/>
    <col min="25" max="25" width="8.140625" style="5" bestFit="1" customWidth="1"/>
    <col min="26" max="26" width="8.5703125" style="5" bestFit="1" customWidth="1"/>
    <col min="27" max="27" width="8.140625" style="5" bestFit="1" customWidth="1"/>
    <col min="28" max="28" width="8.5703125" style="5" bestFit="1" customWidth="1"/>
    <col min="29" max="29" width="8.140625" style="5" bestFit="1" customWidth="1"/>
    <col min="30" max="30" width="7.42578125" style="5" bestFit="1" customWidth="1"/>
    <col min="31" max="31" width="8.5703125" style="5" bestFit="1" customWidth="1"/>
    <col min="32" max="34" width="7.42578125" style="5" bestFit="1" customWidth="1"/>
    <col min="35" max="36" width="7.140625" style="707" bestFit="1" customWidth="1"/>
    <col min="37" max="37" width="6.42578125" style="722" bestFit="1" customWidth="1"/>
    <col min="38" max="38" width="8.140625" style="5" bestFit="1" customWidth="1"/>
    <col min="39" max="39" width="11.7109375" style="5" bestFit="1" customWidth="1"/>
    <col min="40" max="40" width="10.7109375" style="5" customWidth="1"/>
    <col min="41" max="16384" width="9.140625" style="5"/>
  </cols>
  <sheetData>
    <row r="1" spans="1:40" ht="30" customHeight="1">
      <c r="A1" s="736" t="s">
        <v>962</v>
      </c>
      <c r="B1" s="736"/>
      <c r="C1" s="736"/>
      <c r="D1" s="736"/>
      <c r="E1" s="736"/>
      <c r="F1" s="736"/>
      <c r="G1" s="736"/>
      <c r="H1" s="736"/>
      <c r="I1" s="736"/>
      <c r="J1" s="736"/>
      <c r="K1" s="736"/>
      <c r="L1" s="736"/>
      <c r="M1" s="736"/>
      <c r="N1" s="736"/>
      <c r="O1" s="736"/>
      <c r="P1" s="736"/>
      <c r="Q1" s="736"/>
      <c r="R1" s="736"/>
      <c r="S1" s="736"/>
      <c r="T1" s="736"/>
      <c r="U1" s="736"/>
      <c r="V1" s="736"/>
      <c r="W1" s="736"/>
      <c r="X1" s="736"/>
      <c r="Y1" s="736"/>
      <c r="Z1" s="736"/>
      <c r="AA1" s="736"/>
      <c r="AB1" s="736"/>
      <c r="AC1" s="736"/>
      <c r="AD1" s="736"/>
      <c r="AE1" s="736"/>
      <c r="AF1" s="736"/>
      <c r="AG1" s="736"/>
      <c r="AH1" s="736"/>
      <c r="AI1" s="736"/>
      <c r="AJ1" s="736"/>
      <c r="AK1" s="736"/>
      <c r="AL1" s="736"/>
      <c r="AM1" s="736"/>
      <c r="AN1" s="736"/>
    </row>
    <row r="2" spans="1:40" ht="18">
      <c r="A2" s="737" t="s">
        <v>1244</v>
      </c>
      <c r="B2" s="737"/>
      <c r="C2" s="737"/>
      <c r="D2" s="737"/>
      <c r="E2" s="737"/>
      <c r="F2" s="737"/>
      <c r="G2" s="737"/>
      <c r="H2" s="737"/>
      <c r="I2" s="737"/>
      <c r="J2" s="737"/>
      <c r="K2" s="737"/>
      <c r="L2" s="737"/>
      <c r="M2" s="737"/>
      <c r="N2" s="737"/>
      <c r="O2" s="737"/>
      <c r="P2" s="737"/>
      <c r="Q2" s="737"/>
      <c r="R2" s="737"/>
      <c r="S2" s="737"/>
      <c r="T2" s="737"/>
      <c r="U2" s="737"/>
      <c r="V2" s="737"/>
      <c r="W2" s="737"/>
      <c r="X2" s="737"/>
      <c r="Y2" s="737"/>
      <c r="Z2" s="737"/>
      <c r="AA2" s="737"/>
      <c r="AB2" s="737"/>
      <c r="AC2" s="737"/>
      <c r="AD2" s="737"/>
      <c r="AE2" s="737"/>
      <c r="AF2" s="737"/>
      <c r="AG2" s="737"/>
      <c r="AH2" s="737"/>
      <c r="AI2" s="737"/>
      <c r="AJ2" s="737"/>
      <c r="AK2" s="737"/>
      <c r="AL2" s="737"/>
      <c r="AM2" s="737"/>
      <c r="AN2" s="737"/>
    </row>
    <row r="3" spans="1:40" ht="18">
      <c r="A3" s="737" t="s">
        <v>1500</v>
      </c>
      <c r="B3" s="737"/>
      <c r="C3" s="737"/>
      <c r="D3" s="737"/>
      <c r="E3" s="737"/>
      <c r="F3" s="737"/>
      <c r="G3" s="737"/>
      <c r="H3" s="737"/>
      <c r="I3" s="737"/>
      <c r="J3" s="737"/>
      <c r="K3" s="737"/>
      <c r="L3" s="737"/>
      <c r="M3" s="737"/>
      <c r="N3" s="737"/>
      <c r="O3" s="737"/>
      <c r="P3" s="737"/>
      <c r="Q3" s="737"/>
      <c r="R3" s="737"/>
      <c r="S3" s="737"/>
      <c r="T3" s="737"/>
      <c r="U3" s="737"/>
      <c r="V3" s="737"/>
      <c r="W3" s="737"/>
      <c r="X3" s="737"/>
      <c r="Y3" s="737"/>
      <c r="Z3" s="737"/>
      <c r="AA3" s="737"/>
      <c r="AB3" s="737"/>
      <c r="AC3" s="737"/>
      <c r="AD3" s="737"/>
      <c r="AE3" s="737"/>
      <c r="AF3" s="737"/>
      <c r="AG3" s="737"/>
      <c r="AH3" s="737"/>
      <c r="AI3" s="737"/>
      <c r="AJ3" s="737"/>
      <c r="AK3" s="737"/>
      <c r="AL3" s="737"/>
      <c r="AM3" s="737"/>
      <c r="AN3" s="737"/>
    </row>
    <row r="4" spans="1:40" ht="30" customHeight="1">
      <c r="A4" s="741" t="s">
        <v>512</v>
      </c>
      <c r="B4" s="741"/>
      <c r="C4" s="741"/>
      <c r="D4" s="741"/>
      <c r="E4" s="741"/>
      <c r="F4" s="741"/>
      <c r="G4" s="741"/>
      <c r="H4" s="741"/>
      <c r="I4" s="741"/>
      <c r="J4" s="741"/>
      <c r="K4" s="741"/>
      <c r="L4" s="741"/>
      <c r="M4" s="741"/>
      <c r="N4" s="741"/>
      <c r="O4" s="741"/>
      <c r="P4" s="741"/>
      <c r="Q4" s="741"/>
      <c r="R4" s="741"/>
      <c r="S4" s="741"/>
      <c r="T4" s="741"/>
      <c r="U4" s="741"/>
      <c r="V4" s="741"/>
      <c r="W4" s="741"/>
      <c r="X4" s="741"/>
      <c r="Y4" s="741"/>
      <c r="Z4" s="741"/>
      <c r="AA4" s="741"/>
      <c r="AB4" s="741"/>
      <c r="AC4" s="741"/>
      <c r="AD4" s="741"/>
      <c r="AE4" s="741"/>
      <c r="AF4" s="741"/>
      <c r="AG4" s="741"/>
      <c r="AH4" s="741"/>
      <c r="AI4" s="741"/>
      <c r="AJ4" s="741"/>
      <c r="AK4" s="741"/>
      <c r="AL4" s="741"/>
      <c r="AM4" s="741"/>
      <c r="AN4" s="741"/>
    </row>
    <row r="5" spans="1:40">
      <c r="A5" s="213"/>
      <c r="B5" s="11"/>
      <c r="C5" s="11"/>
      <c r="D5" s="11"/>
      <c r="E5" s="11"/>
      <c r="F5" s="11"/>
      <c r="G5" s="11"/>
      <c r="H5" s="11"/>
      <c r="I5" s="11"/>
      <c r="J5" s="11"/>
      <c r="K5" s="11"/>
      <c r="L5" s="11"/>
      <c r="M5" s="11"/>
      <c r="N5" s="11"/>
      <c r="O5" s="11"/>
      <c r="P5" s="11"/>
      <c r="Q5" s="211"/>
      <c r="R5" s="98"/>
      <c r="S5" s="11"/>
      <c r="T5" s="11"/>
      <c r="U5" s="11"/>
      <c r="V5" s="11"/>
      <c r="W5" s="11"/>
      <c r="X5" s="11"/>
      <c r="Y5" s="11"/>
      <c r="Z5" s="11"/>
    </row>
    <row r="6" spans="1:40" ht="30" customHeight="1">
      <c r="A6" s="72" t="s">
        <v>724</v>
      </c>
      <c r="B6" s="73" t="s">
        <v>68</v>
      </c>
      <c r="C6" s="73" t="s">
        <v>69</v>
      </c>
      <c r="D6" s="73" t="s">
        <v>70</v>
      </c>
      <c r="E6" s="73" t="s">
        <v>71</v>
      </c>
      <c r="F6" s="73" t="s">
        <v>72</v>
      </c>
      <c r="G6" s="73" t="s">
        <v>73</v>
      </c>
      <c r="H6" s="73" t="s">
        <v>74</v>
      </c>
      <c r="I6" s="73" t="s">
        <v>75</v>
      </c>
      <c r="J6" s="73" t="s">
        <v>76</v>
      </c>
      <c r="K6" s="73" t="s">
        <v>77</v>
      </c>
      <c r="L6" s="73" t="s">
        <v>78</v>
      </c>
      <c r="M6" s="73" t="s">
        <v>79</v>
      </c>
      <c r="N6" s="73" t="s">
        <v>80</v>
      </c>
      <c r="O6" s="73" t="s">
        <v>81</v>
      </c>
      <c r="P6" s="73" t="s">
        <v>82</v>
      </c>
      <c r="Q6" s="73" t="s">
        <v>83</v>
      </c>
      <c r="R6" s="73" t="s">
        <v>84</v>
      </c>
      <c r="S6" s="73" t="s">
        <v>85</v>
      </c>
      <c r="T6" s="73" t="s">
        <v>87</v>
      </c>
      <c r="U6" s="73" t="s">
        <v>88</v>
      </c>
      <c r="V6" s="73" t="s">
        <v>89</v>
      </c>
      <c r="W6" s="73" t="s">
        <v>90</v>
      </c>
      <c r="X6" s="73" t="s">
        <v>91</v>
      </c>
      <c r="Y6" s="73" t="s">
        <v>92</v>
      </c>
      <c r="Z6" s="73" t="s">
        <v>93</v>
      </c>
      <c r="AA6" s="73" t="s">
        <v>94</v>
      </c>
      <c r="AB6" s="73" t="s">
        <v>95</v>
      </c>
      <c r="AC6" s="73" t="s">
        <v>96</v>
      </c>
      <c r="AD6" s="73" t="s">
        <v>97</v>
      </c>
      <c r="AE6" s="73" t="s">
        <v>98</v>
      </c>
      <c r="AF6" s="73" t="s">
        <v>518</v>
      </c>
      <c r="AG6" s="73" t="s">
        <v>1317</v>
      </c>
      <c r="AH6" s="73" t="s">
        <v>1332</v>
      </c>
      <c r="AI6" s="73" t="s">
        <v>1333</v>
      </c>
      <c r="AJ6" s="73" t="s">
        <v>1349</v>
      </c>
      <c r="AK6" s="73" t="s">
        <v>1350</v>
      </c>
      <c r="AL6" s="73" t="s">
        <v>1481</v>
      </c>
      <c r="AM6" s="176" t="s">
        <v>519</v>
      </c>
      <c r="AN6" s="309" t="s">
        <v>682</v>
      </c>
    </row>
    <row r="7" spans="1:40">
      <c r="A7" s="100" t="s">
        <v>726</v>
      </c>
      <c r="B7" s="95">
        <v>0</v>
      </c>
      <c r="C7" s="95">
        <v>21307.514230000001</v>
      </c>
      <c r="D7" s="95">
        <v>0</v>
      </c>
      <c r="E7" s="95">
        <v>0</v>
      </c>
      <c r="F7" s="95">
        <v>0</v>
      </c>
      <c r="G7" s="95">
        <v>0</v>
      </c>
      <c r="H7" s="95">
        <v>0</v>
      </c>
      <c r="I7" s="95">
        <v>0</v>
      </c>
      <c r="J7" s="95">
        <v>0</v>
      </c>
      <c r="K7" s="95">
        <v>0</v>
      </c>
      <c r="L7" s="95">
        <v>0</v>
      </c>
      <c r="M7" s="95">
        <v>0</v>
      </c>
      <c r="N7" s="95">
        <v>0</v>
      </c>
      <c r="O7" s="95">
        <v>0</v>
      </c>
      <c r="P7" s="95">
        <v>0</v>
      </c>
      <c r="Q7" s="95">
        <v>0</v>
      </c>
      <c r="R7" s="95">
        <v>0</v>
      </c>
      <c r="S7" s="95">
        <v>0</v>
      </c>
      <c r="T7" s="95">
        <v>0</v>
      </c>
      <c r="U7" s="95">
        <v>0</v>
      </c>
      <c r="V7" s="95">
        <v>0</v>
      </c>
      <c r="W7" s="95">
        <v>0</v>
      </c>
      <c r="X7" s="95">
        <v>0</v>
      </c>
      <c r="Y7" s="95">
        <v>0</v>
      </c>
      <c r="Z7" s="95">
        <v>0</v>
      </c>
      <c r="AA7" s="95">
        <v>0</v>
      </c>
      <c r="AB7" s="95">
        <v>0</v>
      </c>
      <c r="AC7" s="95">
        <v>0</v>
      </c>
      <c r="AD7" s="95">
        <v>0</v>
      </c>
      <c r="AE7" s="95">
        <v>0</v>
      </c>
      <c r="AF7" s="95">
        <v>0</v>
      </c>
      <c r="AG7" s="95">
        <v>0</v>
      </c>
      <c r="AH7" s="95">
        <v>0</v>
      </c>
      <c r="AI7" s="95">
        <v>0</v>
      </c>
      <c r="AJ7" s="95">
        <v>0</v>
      </c>
      <c r="AK7" s="95">
        <v>0</v>
      </c>
      <c r="AL7" s="95">
        <v>0</v>
      </c>
      <c r="AM7" s="95">
        <v>21307.514230000001</v>
      </c>
      <c r="AN7" s="160">
        <v>2.9695493448900403E-3</v>
      </c>
    </row>
    <row r="8" spans="1:40">
      <c r="A8" s="100" t="s">
        <v>727</v>
      </c>
      <c r="B8" s="95">
        <v>51139.837700000004</v>
      </c>
      <c r="C8" s="95">
        <v>14608.46421</v>
      </c>
      <c r="D8" s="95">
        <v>0</v>
      </c>
      <c r="E8" s="95">
        <v>0</v>
      </c>
      <c r="F8" s="95">
        <v>0</v>
      </c>
      <c r="G8" s="95">
        <v>0</v>
      </c>
      <c r="H8" s="95">
        <v>0</v>
      </c>
      <c r="I8" s="95">
        <v>0</v>
      </c>
      <c r="J8" s="95">
        <v>0</v>
      </c>
      <c r="K8" s="95">
        <v>0</v>
      </c>
      <c r="L8" s="95">
        <v>0</v>
      </c>
      <c r="M8" s="95">
        <v>0</v>
      </c>
      <c r="N8" s="95">
        <v>0</v>
      </c>
      <c r="O8" s="95">
        <v>0</v>
      </c>
      <c r="P8" s="95">
        <v>0</v>
      </c>
      <c r="Q8" s="95">
        <v>0</v>
      </c>
      <c r="R8" s="95">
        <v>0</v>
      </c>
      <c r="S8" s="95">
        <v>0</v>
      </c>
      <c r="T8" s="95">
        <v>0</v>
      </c>
      <c r="U8" s="95">
        <v>0</v>
      </c>
      <c r="V8" s="95">
        <v>0</v>
      </c>
      <c r="W8" s="95">
        <v>0</v>
      </c>
      <c r="X8" s="95">
        <v>0</v>
      </c>
      <c r="Y8" s="95">
        <v>0</v>
      </c>
      <c r="Z8" s="95">
        <v>7000</v>
      </c>
      <c r="AA8" s="95">
        <v>0</v>
      </c>
      <c r="AB8" s="95">
        <v>0</v>
      </c>
      <c r="AC8" s="95">
        <v>0</v>
      </c>
      <c r="AD8" s="95">
        <v>0</v>
      </c>
      <c r="AE8" s="95">
        <v>0</v>
      </c>
      <c r="AF8" s="95">
        <v>0</v>
      </c>
      <c r="AG8" s="95">
        <v>0</v>
      </c>
      <c r="AH8" s="95">
        <v>0</v>
      </c>
      <c r="AI8" s="95">
        <v>0</v>
      </c>
      <c r="AJ8" s="95">
        <v>0</v>
      </c>
      <c r="AK8" s="95">
        <v>0</v>
      </c>
      <c r="AL8" s="95">
        <v>0</v>
      </c>
      <c r="AM8" s="95">
        <v>72748.301909999995</v>
      </c>
      <c r="AN8" s="160">
        <v>1.0138661410562078E-2</v>
      </c>
    </row>
    <row r="9" spans="1:40">
      <c r="A9" s="100" t="s">
        <v>728</v>
      </c>
      <c r="B9" s="95">
        <v>83024.173159999991</v>
      </c>
      <c r="C9" s="95">
        <v>107321.93140999999</v>
      </c>
      <c r="D9" s="95">
        <v>3737.3122200000003</v>
      </c>
      <c r="E9" s="95">
        <v>0</v>
      </c>
      <c r="F9" s="95">
        <v>0</v>
      </c>
      <c r="G9" s="95">
        <v>20214.477199999998</v>
      </c>
      <c r="H9" s="95">
        <v>5000</v>
      </c>
      <c r="I9" s="95">
        <v>0</v>
      </c>
      <c r="J9" s="95">
        <v>0</v>
      </c>
      <c r="K9" s="95">
        <v>0</v>
      </c>
      <c r="L9" s="95">
        <v>0</v>
      </c>
      <c r="M9" s="95">
        <v>0</v>
      </c>
      <c r="N9" s="95">
        <v>0</v>
      </c>
      <c r="O9" s="95">
        <v>0</v>
      </c>
      <c r="P9" s="95">
        <v>0</v>
      </c>
      <c r="Q9" s="95">
        <v>0</v>
      </c>
      <c r="R9" s="95">
        <v>0</v>
      </c>
      <c r="S9" s="95">
        <v>0</v>
      </c>
      <c r="T9" s="95">
        <v>0</v>
      </c>
      <c r="U9" s="95">
        <v>0</v>
      </c>
      <c r="V9" s="95">
        <v>0</v>
      </c>
      <c r="W9" s="95">
        <v>3721.7333599999997</v>
      </c>
      <c r="X9" s="95">
        <v>3475</v>
      </c>
      <c r="Y9" s="95">
        <v>0</v>
      </c>
      <c r="Z9" s="95">
        <v>28872.244859999999</v>
      </c>
      <c r="AA9" s="95">
        <v>14444.5</v>
      </c>
      <c r="AB9" s="95">
        <v>0</v>
      </c>
      <c r="AC9" s="95">
        <v>0</v>
      </c>
      <c r="AD9" s="95">
        <v>4000</v>
      </c>
      <c r="AE9" s="95">
        <v>0</v>
      </c>
      <c r="AF9" s="95">
        <v>0</v>
      </c>
      <c r="AG9" s="95">
        <v>0</v>
      </c>
      <c r="AH9" s="95">
        <v>0</v>
      </c>
      <c r="AI9" s="95">
        <v>0</v>
      </c>
      <c r="AJ9" s="95">
        <v>0</v>
      </c>
      <c r="AK9" s="95">
        <v>0</v>
      </c>
      <c r="AL9" s="95">
        <v>0</v>
      </c>
      <c r="AM9" s="95">
        <v>273811.37221</v>
      </c>
      <c r="AN9" s="160">
        <v>3.8160076872075774E-2</v>
      </c>
    </row>
    <row r="10" spans="1:40">
      <c r="A10" s="100" t="s">
        <v>729</v>
      </c>
      <c r="B10" s="95">
        <v>122578.64542</v>
      </c>
      <c r="C10" s="95">
        <v>99464.624420000007</v>
      </c>
      <c r="D10" s="95">
        <v>41046.740949999999</v>
      </c>
      <c r="E10" s="95">
        <v>11969.27867</v>
      </c>
      <c r="F10" s="95">
        <v>26172.77363</v>
      </c>
      <c r="G10" s="95">
        <v>8579.3733300000004</v>
      </c>
      <c r="H10" s="95">
        <v>13650.4773</v>
      </c>
      <c r="I10" s="95">
        <v>8696.3592399999998</v>
      </c>
      <c r="J10" s="95">
        <v>15336.57444</v>
      </c>
      <c r="K10" s="95">
        <v>2058</v>
      </c>
      <c r="L10" s="95">
        <v>2000</v>
      </c>
      <c r="M10" s="95">
        <v>0</v>
      </c>
      <c r="N10" s="95">
        <v>5100</v>
      </c>
      <c r="O10" s="95">
        <v>6654.4</v>
      </c>
      <c r="P10" s="95">
        <v>1685.2205800000002</v>
      </c>
      <c r="Q10" s="95">
        <v>6413.0413499999995</v>
      </c>
      <c r="R10" s="95">
        <v>0</v>
      </c>
      <c r="S10" s="95">
        <v>3457.3382299999998</v>
      </c>
      <c r="T10" s="95">
        <v>0</v>
      </c>
      <c r="U10" s="95">
        <v>6377.0355799999998</v>
      </c>
      <c r="V10" s="95">
        <v>0</v>
      </c>
      <c r="W10" s="95">
        <v>5741.1688099999992</v>
      </c>
      <c r="X10" s="95">
        <v>20805.380880000001</v>
      </c>
      <c r="Y10" s="95">
        <v>1507.1</v>
      </c>
      <c r="Z10" s="95">
        <v>40037.556920000003</v>
      </c>
      <c r="AA10" s="95">
        <v>17320.976719999999</v>
      </c>
      <c r="AB10" s="95">
        <v>14097.065269999999</v>
      </c>
      <c r="AC10" s="95">
        <v>0</v>
      </c>
      <c r="AD10" s="95">
        <v>0</v>
      </c>
      <c r="AE10" s="95">
        <v>3558</v>
      </c>
      <c r="AF10" s="95">
        <v>0</v>
      </c>
      <c r="AG10" s="95">
        <v>0</v>
      </c>
      <c r="AH10" s="95">
        <v>0</v>
      </c>
      <c r="AI10" s="95">
        <v>0</v>
      </c>
      <c r="AJ10" s="95">
        <v>6711</v>
      </c>
      <c r="AK10" s="95">
        <v>0</v>
      </c>
      <c r="AL10" s="95">
        <v>0</v>
      </c>
      <c r="AM10" s="95">
        <v>491018.13173999998</v>
      </c>
      <c r="AN10" s="160">
        <v>6.8431378512689531E-2</v>
      </c>
    </row>
    <row r="11" spans="1:40">
      <c r="A11" s="100" t="s">
        <v>730</v>
      </c>
      <c r="B11" s="95">
        <v>144959.56312999999</v>
      </c>
      <c r="C11" s="95">
        <v>110463.05866</v>
      </c>
      <c r="D11" s="95">
        <v>50527.96761</v>
      </c>
      <c r="E11" s="95">
        <v>6207.1584000000003</v>
      </c>
      <c r="F11" s="95">
        <v>41120.755299999997</v>
      </c>
      <c r="G11" s="95">
        <v>13042.07602</v>
      </c>
      <c r="H11" s="95">
        <v>25879.53889</v>
      </c>
      <c r="I11" s="95">
        <v>9055.532220000001</v>
      </c>
      <c r="J11" s="95">
        <v>17798.42268</v>
      </c>
      <c r="K11" s="95">
        <v>800</v>
      </c>
      <c r="L11" s="95">
        <v>0</v>
      </c>
      <c r="M11" s="95">
        <v>5622</v>
      </c>
      <c r="N11" s="95">
        <v>10466.871640000001</v>
      </c>
      <c r="O11" s="95">
        <v>16697.3642</v>
      </c>
      <c r="P11" s="95">
        <v>1244.7458100000001</v>
      </c>
      <c r="Q11" s="95">
        <v>6158.6750000000002</v>
      </c>
      <c r="R11" s="95">
        <v>6733.8542900000002</v>
      </c>
      <c r="S11" s="95">
        <v>4184.6000000000004</v>
      </c>
      <c r="T11" s="95">
        <v>1637.4457199999999</v>
      </c>
      <c r="U11" s="95">
        <v>7878.4561299999996</v>
      </c>
      <c r="V11" s="95">
        <v>3754.04169</v>
      </c>
      <c r="W11" s="95">
        <v>10467.068579999999</v>
      </c>
      <c r="X11" s="95">
        <v>28229.652389999999</v>
      </c>
      <c r="Y11" s="95">
        <v>1626.3119999999999</v>
      </c>
      <c r="Z11" s="95">
        <v>27404.20004</v>
      </c>
      <c r="AA11" s="95">
        <v>15576.89934</v>
      </c>
      <c r="AB11" s="95">
        <v>17265.808920000003</v>
      </c>
      <c r="AC11" s="95">
        <v>19340.20436</v>
      </c>
      <c r="AD11" s="95">
        <v>10037.068869999999</v>
      </c>
      <c r="AE11" s="95">
        <v>765.6</v>
      </c>
      <c r="AF11" s="95">
        <v>770.53220999999996</v>
      </c>
      <c r="AG11" s="95">
        <v>1704.6166000000001</v>
      </c>
      <c r="AH11" s="95">
        <v>3150</v>
      </c>
      <c r="AI11" s="95">
        <v>1372</v>
      </c>
      <c r="AJ11" s="95">
        <v>7046.6435599999995</v>
      </c>
      <c r="AK11" s="95">
        <v>0</v>
      </c>
      <c r="AL11" s="95">
        <v>3799.625</v>
      </c>
      <c r="AM11" s="95">
        <v>632788.35925999994</v>
      </c>
      <c r="AN11" s="160">
        <v>8.818937006968626E-2</v>
      </c>
    </row>
    <row r="12" spans="1:40">
      <c r="A12" s="100" t="s">
        <v>731</v>
      </c>
      <c r="B12" s="95">
        <v>131412.99548000001</v>
      </c>
      <c r="C12" s="95">
        <v>132248.10862000001</v>
      </c>
      <c r="D12" s="95">
        <v>60626.04926</v>
      </c>
      <c r="E12" s="95">
        <v>20678.323909999999</v>
      </c>
      <c r="F12" s="95">
        <v>36175.702549999995</v>
      </c>
      <c r="G12" s="95">
        <v>21439.605929999998</v>
      </c>
      <c r="H12" s="95">
        <v>17505.565760000001</v>
      </c>
      <c r="I12" s="95">
        <v>20143.529569999999</v>
      </c>
      <c r="J12" s="95">
        <v>17329.274679999999</v>
      </c>
      <c r="K12" s="95">
        <v>2397</v>
      </c>
      <c r="L12" s="95">
        <v>3306.6589199999999</v>
      </c>
      <c r="M12" s="95">
        <v>5270.4</v>
      </c>
      <c r="N12" s="95">
        <v>22996.031950000001</v>
      </c>
      <c r="O12" s="95">
        <v>16140.27109</v>
      </c>
      <c r="P12" s="95">
        <v>2807.3379599999998</v>
      </c>
      <c r="Q12" s="95">
        <v>12118.586369999999</v>
      </c>
      <c r="R12" s="95">
        <v>7482.8195199999991</v>
      </c>
      <c r="S12" s="95">
        <v>13856.223239999999</v>
      </c>
      <c r="T12" s="95">
        <v>5984.55</v>
      </c>
      <c r="U12" s="95">
        <v>23709.285620000002</v>
      </c>
      <c r="V12" s="95">
        <v>13689.737090000001</v>
      </c>
      <c r="W12" s="95">
        <v>7482.9145099999996</v>
      </c>
      <c r="X12" s="95">
        <v>37932.91764</v>
      </c>
      <c r="Y12" s="95">
        <v>7064.5931399999999</v>
      </c>
      <c r="Z12" s="95">
        <v>30315.283829999997</v>
      </c>
      <c r="AA12" s="95">
        <v>10002.176670000001</v>
      </c>
      <c r="AB12" s="95">
        <v>24807.41014</v>
      </c>
      <c r="AC12" s="95">
        <v>26006.663629999999</v>
      </c>
      <c r="AD12" s="95">
        <v>5963.7174000000005</v>
      </c>
      <c r="AE12" s="95">
        <v>9191.0805799999998</v>
      </c>
      <c r="AF12" s="95">
        <v>2114.31781</v>
      </c>
      <c r="AG12" s="95">
        <v>4269.7764900000002</v>
      </c>
      <c r="AH12" s="95">
        <v>8137.4737400000004</v>
      </c>
      <c r="AI12" s="95">
        <v>617.4</v>
      </c>
      <c r="AJ12" s="95">
        <v>5078.2810899999995</v>
      </c>
      <c r="AK12" s="95">
        <v>913.06110999999999</v>
      </c>
      <c r="AL12" s="95">
        <v>14119.118400000001</v>
      </c>
      <c r="AM12" s="95">
        <v>781334.24369999999</v>
      </c>
      <c r="AN12" s="160">
        <v>0.1088916598376708</v>
      </c>
    </row>
    <row r="13" spans="1:40">
      <c r="A13" s="100" t="s">
        <v>732</v>
      </c>
      <c r="B13" s="95">
        <v>132023.85126999998</v>
      </c>
      <c r="C13" s="95">
        <v>96692.49093</v>
      </c>
      <c r="D13" s="95">
        <v>55745.476619999994</v>
      </c>
      <c r="E13" s="95">
        <v>7413.6875099999997</v>
      </c>
      <c r="F13" s="95">
        <v>19643.470710000001</v>
      </c>
      <c r="G13" s="95">
        <v>26135.516769999998</v>
      </c>
      <c r="H13" s="95">
        <v>11968.132720000001</v>
      </c>
      <c r="I13" s="95">
        <v>13316.742330000001</v>
      </c>
      <c r="J13" s="95">
        <v>12008.904640000001</v>
      </c>
      <c r="K13" s="95">
        <v>10666.750380000001</v>
      </c>
      <c r="L13" s="95">
        <v>3144.1434199999999</v>
      </c>
      <c r="M13" s="95">
        <v>5893.6939599999996</v>
      </c>
      <c r="N13" s="95">
        <v>23120.780010000002</v>
      </c>
      <c r="O13" s="95">
        <v>12722.964619999999</v>
      </c>
      <c r="P13" s="95">
        <v>6957.10401</v>
      </c>
      <c r="Q13" s="95">
        <v>5486.4293399999997</v>
      </c>
      <c r="R13" s="95">
        <v>7564.4186200000004</v>
      </c>
      <c r="S13" s="95">
        <v>22876.952249999998</v>
      </c>
      <c r="T13" s="95">
        <v>6947.6027000000004</v>
      </c>
      <c r="U13" s="95">
        <v>31239.754059999999</v>
      </c>
      <c r="V13" s="95">
        <v>16207.5185</v>
      </c>
      <c r="W13" s="95">
        <v>13932.24253</v>
      </c>
      <c r="X13" s="95">
        <v>32603.686839999998</v>
      </c>
      <c r="Y13" s="95">
        <v>7392.8791700000002</v>
      </c>
      <c r="Z13" s="95">
        <v>23618.750700000001</v>
      </c>
      <c r="AA13" s="95">
        <v>9029.1211700000003</v>
      </c>
      <c r="AB13" s="95">
        <v>24281.280010000002</v>
      </c>
      <c r="AC13" s="95">
        <v>30343.642319999999</v>
      </c>
      <c r="AD13" s="95">
        <v>7658.5486600000004</v>
      </c>
      <c r="AE13" s="95">
        <v>8924.1998199999998</v>
      </c>
      <c r="AF13" s="95">
        <v>1688.2437500000001</v>
      </c>
      <c r="AG13" s="95">
        <v>4182.4412000000002</v>
      </c>
      <c r="AH13" s="95">
        <v>7435.3864100000001</v>
      </c>
      <c r="AI13" s="95">
        <v>1584.1198899999999</v>
      </c>
      <c r="AJ13" s="95">
        <v>3092.9307200000003</v>
      </c>
      <c r="AK13" s="95">
        <v>1540.4851999999998</v>
      </c>
      <c r="AL13" s="95">
        <v>16084.447689999999</v>
      </c>
      <c r="AM13" s="95">
        <v>721168.79145000002</v>
      </c>
      <c r="AN13" s="160">
        <v>0.10050662358306868</v>
      </c>
    </row>
    <row r="14" spans="1:40">
      <c r="A14" s="100" t="s">
        <v>733</v>
      </c>
      <c r="B14" s="95">
        <v>82831.097689999995</v>
      </c>
      <c r="C14" s="95">
        <v>77506.970889999997</v>
      </c>
      <c r="D14" s="95">
        <v>42375.017570000004</v>
      </c>
      <c r="E14" s="95">
        <v>9119.8017500000005</v>
      </c>
      <c r="F14" s="95">
        <v>16356.00222</v>
      </c>
      <c r="G14" s="95">
        <v>32089.361499999999</v>
      </c>
      <c r="H14" s="95">
        <v>15200.53326</v>
      </c>
      <c r="I14" s="95">
        <v>16896.922920000001</v>
      </c>
      <c r="J14" s="95">
        <v>14783.719150000001</v>
      </c>
      <c r="K14" s="95">
        <v>13642.487230000001</v>
      </c>
      <c r="L14" s="95">
        <v>8135.7785300000005</v>
      </c>
      <c r="M14" s="95">
        <v>9547.6324100000002</v>
      </c>
      <c r="N14" s="95">
        <v>31260.834449999998</v>
      </c>
      <c r="O14" s="95">
        <v>13868.882880000001</v>
      </c>
      <c r="P14" s="95">
        <v>13003.75963</v>
      </c>
      <c r="Q14" s="95">
        <v>4213.4053400000003</v>
      </c>
      <c r="R14" s="95">
        <v>10519.409230000001</v>
      </c>
      <c r="S14" s="95">
        <v>24063.580320000001</v>
      </c>
      <c r="T14" s="95">
        <v>6413.71828</v>
      </c>
      <c r="U14" s="95">
        <v>31599.138289999999</v>
      </c>
      <c r="V14" s="95">
        <v>27033.474200000001</v>
      </c>
      <c r="W14" s="95">
        <v>10580.6666</v>
      </c>
      <c r="X14" s="95">
        <v>28534.84936</v>
      </c>
      <c r="Y14" s="95">
        <v>12419.943569999999</v>
      </c>
      <c r="Z14" s="95">
        <v>23120.14775</v>
      </c>
      <c r="AA14" s="95">
        <v>6918.00162</v>
      </c>
      <c r="AB14" s="95">
        <v>35355.483140000004</v>
      </c>
      <c r="AC14" s="95">
        <v>32746.62804</v>
      </c>
      <c r="AD14" s="95">
        <v>6012.7265599999992</v>
      </c>
      <c r="AE14" s="95">
        <v>22807.048019999998</v>
      </c>
      <c r="AF14" s="95">
        <v>1822.00388</v>
      </c>
      <c r="AG14" s="95">
        <v>4628.7175999999999</v>
      </c>
      <c r="AH14" s="95">
        <v>7763.3171700000003</v>
      </c>
      <c r="AI14" s="95">
        <v>3651.1966699999998</v>
      </c>
      <c r="AJ14" s="95">
        <v>5158.4031199999999</v>
      </c>
      <c r="AK14" s="95">
        <v>673.00148999999999</v>
      </c>
      <c r="AL14" s="95">
        <v>12187.182359999999</v>
      </c>
      <c r="AM14" s="95">
        <v>714840.84469000006</v>
      </c>
      <c r="AN14" s="160">
        <v>9.9624721078965223E-2</v>
      </c>
    </row>
    <row r="15" spans="1:40">
      <c r="A15" s="100" t="s">
        <v>734</v>
      </c>
      <c r="B15" s="95">
        <v>53465.701549999998</v>
      </c>
      <c r="C15" s="95">
        <v>40139.894090000002</v>
      </c>
      <c r="D15" s="95">
        <v>24338.37861</v>
      </c>
      <c r="E15" s="95">
        <v>4575.4063499999993</v>
      </c>
      <c r="F15" s="95">
        <v>10717.34403</v>
      </c>
      <c r="G15" s="95">
        <v>17162.658070000001</v>
      </c>
      <c r="H15" s="95">
        <v>9353.668740000001</v>
      </c>
      <c r="I15" s="95">
        <v>12069.837150000001</v>
      </c>
      <c r="J15" s="95">
        <v>7137.5153</v>
      </c>
      <c r="K15" s="95">
        <v>9663.4049300000006</v>
      </c>
      <c r="L15" s="95">
        <v>3217.7282</v>
      </c>
      <c r="M15" s="95">
        <v>4364.2109099999998</v>
      </c>
      <c r="N15" s="95">
        <v>16746.465929999998</v>
      </c>
      <c r="O15" s="95">
        <v>7229.9721500000005</v>
      </c>
      <c r="P15" s="95">
        <v>3842.3511100000001</v>
      </c>
      <c r="Q15" s="95">
        <v>1230.9071799999999</v>
      </c>
      <c r="R15" s="95">
        <v>6703.0737300000001</v>
      </c>
      <c r="S15" s="95">
        <v>12846.470539999998</v>
      </c>
      <c r="T15" s="95">
        <v>3676.3881699999997</v>
      </c>
      <c r="U15" s="95">
        <v>17143.70866</v>
      </c>
      <c r="V15" s="95">
        <v>20413.60586</v>
      </c>
      <c r="W15" s="95">
        <v>6893.2732100000003</v>
      </c>
      <c r="X15" s="95">
        <v>17179.162219999998</v>
      </c>
      <c r="Y15" s="95">
        <v>7048.5680899999998</v>
      </c>
      <c r="Z15" s="95">
        <v>11884.325359999999</v>
      </c>
      <c r="AA15" s="95">
        <v>4498.7600599999996</v>
      </c>
      <c r="AB15" s="95">
        <v>17738.554170000003</v>
      </c>
      <c r="AC15" s="95">
        <v>15945.859130000001</v>
      </c>
      <c r="AD15" s="95">
        <v>2864.2182499999999</v>
      </c>
      <c r="AE15" s="95">
        <v>21338.839980000001</v>
      </c>
      <c r="AF15" s="95">
        <v>1651.34917</v>
      </c>
      <c r="AG15" s="95">
        <v>3973.8811499999997</v>
      </c>
      <c r="AH15" s="95">
        <v>2967.4283700000001</v>
      </c>
      <c r="AI15" s="95">
        <v>780.79736000000003</v>
      </c>
      <c r="AJ15" s="95">
        <v>2045.2167400000001</v>
      </c>
      <c r="AK15" s="95">
        <v>130.59721000000002</v>
      </c>
      <c r="AL15" s="95">
        <v>7985.5714500000004</v>
      </c>
      <c r="AM15" s="95">
        <v>410965.09318000003</v>
      </c>
      <c r="AN15" s="160">
        <v>5.7274683008640345E-2</v>
      </c>
    </row>
    <row r="16" spans="1:40">
      <c r="A16" s="100" t="s">
        <v>735</v>
      </c>
      <c r="B16" s="95">
        <v>77062.865569999994</v>
      </c>
      <c r="C16" s="95">
        <v>61321.919609999997</v>
      </c>
      <c r="D16" s="95">
        <v>30567.565989999999</v>
      </c>
      <c r="E16" s="95">
        <v>6730.6152400000001</v>
      </c>
      <c r="F16" s="95">
        <v>17096.599309999998</v>
      </c>
      <c r="G16" s="95">
        <v>38029.444329999998</v>
      </c>
      <c r="H16" s="95">
        <v>20489.26857</v>
      </c>
      <c r="I16" s="95">
        <v>24150.741979999999</v>
      </c>
      <c r="J16" s="95">
        <v>20024.956050000001</v>
      </c>
      <c r="K16" s="95">
        <v>21505.849969999999</v>
      </c>
      <c r="L16" s="95">
        <v>9425.9659200000006</v>
      </c>
      <c r="M16" s="95">
        <v>10313.20067</v>
      </c>
      <c r="N16" s="95">
        <v>35354.629099999998</v>
      </c>
      <c r="O16" s="95">
        <v>15306.08993</v>
      </c>
      <c r="P16" s="95">
        <v>15681.410189999999</v>
      </c>
      <c r="Q16" s="95">
        <v>2179.0323100000001</v>
      </c>
      <c r="R16" s="95">
        <v>14479.197920000001</v>
      </c>
      <c r="S16" s="95">
        <v>28369.584280000003</v>
      </c>
      <c r="T16" s="95">
        <v>8859.4795099999992</v>
      </c>
      <c r="U16" s="95">
        <v>36177.099649999996</v>
      </c>
      <c r="V16" s="95">
        <v>47951.032060000005</v>
      </c>
      <c r="W16" s="95">
        <v>12340.597169999999</v>
      </c>
      <c r="X16" s="95">
        <v>28241.209859999999</v>
      </c>
      <c r="Y16" s="95">
        <v>17445.421569999999</v>
      </c>
      <c r="Z16" s="95">
        <v>17831.37745</v>
      </c>
      <c r="AA16" s="95">
        <v>9505.5430799999995</v>
      </c>
      <c r="AB16" s="95">
        <v>46377.883929999996</v>
      </c>
      <c r="AC16" s="95">
        <v>31731.420050000001</v>
      </c>
      <c r="AD16" s="95">
        <v>7192.4335999999994</v>
      </c>
      <c r="AE16" s="95">
        <v>64453.24381</v>
      </c>
      <c r="AF16" s="95">
        <v>2493.1681899999999</v>
      </c>
      <c r="AG16" s="95">
        <v>8606.1927200000009</v>
      </c>
      <c r="AH16" s="95">
        <v>7479.1050599999999</v>
      </c>
      <c r="AI16" s="95">
        <v>2925.7176800000002</v>
      </c>
      <c r="AJ16" s="95">
        <v>4668.5827099999997</v>
      </c>
      <c r="AK16" s="95">
        <v>288.45029</v>
      </c>
      <c r="AL16" s="95">
        <v>17397.686989999998</v>
      </c>
      <c r="AM16" s="95">
        <v>820054.58232000005</v>
      </c>
      <c r="AN16" s="160">
        <v>0.11428797002861049</v>
      </c>
    </row>
    <row r="17" spans="1:40">
      <c r="A17" s="100" t="s">
        <v>736</v>
      </c>
      <c r="B17" s="95">
        <v>91885.149680000002</v>
      </c>
      <c r="C17" s="95">
        <v>59928.27723</v>
      </c>
      <c r="D17" s="95">
        <v>35331.818770000005</v>
      </c>
      <c r="E17" s="95">
        <v>9728.6486800000002</v>
      </c>
      <c r="F17" s="95">
        <v>19087.315149999999</v>
      </c>
      <c r="G17" s="95">
        <v>42937.835340000005</v>
      </c>
      <c r="H17" s="95">
        <v>25419.246179999998</v>
      </c>
      <c r="I17" s="95">
        <v>29513.331309999998</v>
      </c>
      <c r="J17" s="95">
        <v>21217.591399999998</v>
      </c>
      <c r="K17" s="95">
        <v>23540.191989999999</v>
      </c>
      <c r="L17" s="95">
        <v>12944.41964</v>
      </c>
      <c r="M17" s="95">
        <v>9155.3231799999994</v>
      </c>
      <c r="N17" s="95">
        <v>40329.987909999996</v>
      </c>
      <c r="O17" s="95">
        <v>20926.511019999998</v>
      </c>
      <c r="P17" s="95">
        <v>16902.561679999999</v>
      </c>
      <c r="Q17" s="95">
        <v>3526.6055999999999</v>
      </c>
      <c r="R17" s="95">
        <v>17145.64875</v>
      </c>
      <c r="S17" s="95">
        <v>27164.833699999999</v>
      </c>
      <c r="T17" s="95">
        <v>12315.73208</v>
      </c>
      <c r="U17" s="95">
        <v>40960.833140000002</v>
      </c>
      <c r="V17" s="95">
        <v>66047.184429999994</v>
      </c>
      <c r="W17" s="95">
        <v>15401.903679999999</v>
      </c>
      <c r="X17" s="95">
        <v>25463.707289999998</v>
      </c>
      <c r="Y17" s="95">
        <v>23133.722389999999</v>
      </c>
      <c r="Z17" s="95">
        <v>20437.01065</v>
      </c>
      <c r="AA17" s="95">
        <v>11235.12205</v>
      </c>
      <c r="AB17" s="95">
        <v>37721.711329999998</v>
      </c>
      <c r="AC17" s="95">
        <v>33089.293259999999</v>
      </c>
      <c r="AD17" s="95">
        <v>8420.1573200000003</v>
      </c>
      <c r="AE17" s="95">
        <v>54761.204680000003</v>
      </c>
      <c r="AF17" s="95">
        <v>4252.7644400000008</v>
      </c>
      <c r="AG17" s="95">
        <v>9721.6279200000008</v>
      </c>
      <c r="AH17" s="95">
        <v>7539.6578499999996</v>
      </c>
      <c r="AI17" s="95">
        <v>1796.2036799999998</v>
      </c>
      <c r="AJ17" s="95">
        <v>4201.2782699999998</v>
      </c>
      <c r="AK17" s="95">
        <v>478.17369000000002</v>
      </c>
      <c r="AL17" s="95">
        <v>20228.019329999999</v>
      </c>
      <c r="AM17" s="95">
        <v>903890.60469000007</v>
      </c>
      <c r="AN17" s="160">
        <v>0.12597188597580733</v>
      </c>
    </row>
    <row r="18" spans="1:40">
      <c r="A18" s="100" t="s">
        <v>737</v>
      </c>
      <c r="B18" s="95">
        <v>101007.63593</v>
      </c>
      <c r="C18" s="95">
        <v>55128.276850000002</v>
      </c>
      <c r="D18" s="95">
        <v>31577.276870000002</v>
      </c>
      <c r="E18" s="95">
        <v>11034.006300000001</v>
      </c>
      <c r="F18" s="95">
        <v>17992.575069999999</v>
      </c>
      <c r="G18" s="95">
        <v>49142.538159999996</v>
      </c>
      <c r="H18" s="95">
        <v>23124.575049999999</v>
      </c>
      <c r="I18" s="95">
        <v>26359.765289999999</v>
      </c>
      <c r="J18" s="95">
        <v>22276.233899999999</v>
      </c>
      <c r="K18" s="95">
        <v>21824.115879999998</v>
      </c>
      <c r="L18" s="95">
        <v>19657.016210000002</v>
      </c>
      <c r="M18" s="95">
        <v>10035.797970000001</v>
      </c>
      <c r="N18" s="95">
        <v>45262.524380000003</v>
      </c>
      <c r="O18" s="95">
        <v>23076.313739999998</v>
      </c>
      <c r="P18" s="95">
        <v>16290.75434</v>
      </c>
      <c r="Q18" s="95">
        <v>5858.52484</v>
      </c>
      <c r="R18" s="95">
        <v>14297.268179999999</v>
      </c>
      <c r="S18" s="95">
        <v>26541.43995</v>
      </c>
      <c r="T18" s="95">
        <v>13911.79695</v>
      </c>
      <c r="U18" s="95">
        <v>51638.964110000001</v>
      </c>
      <c r="V18" s="95">
        <v>90727.025370000003</v>
      </c>
      <c r="W18" s="95">
        <v>15750.036789999998</v>
      </c>
      <c r="X18" s="95">
        <v>23063.205999999998</v>
      </c>
      <c r="Y18" s="95">
        <v>20398.208269999999</v>
      </c>
      <c r="Z18" s="95">
        <v>13887.89682</v>
      </c>
      <c r="AA18" s="95">
        <v>12229.657529999999</v>
      </c>
      <c r="AB18" s="95">
        <v>48110.658090000004</v>
      </c>
      <c r="AC18" s="95">
        <v>34276.854979999996</v>
      </c>
      <c r="AD18" s="95">
        <v>5663.4471900000008</v>
      </c>
      <c r="AE18" s="95">
        <v>65218.174810000004</v>
      </c>
      <c r="AF18" s="95">
        <v>6501.9454900000001</v>
      </c>
      <c r="AG18" s="95">
        <v>14404.651699999999</v>
      </c>
      <c r="AH18" s="95">
        <v>7485.5950800000001</v>
      </c>
      <c r="AI18" s="95">
        <v>1421.84177</v>
      </c>
      <c r="AJ18" s="95">
        <v>2904.1724599999998</v>
      </c>
      <c r="AK18" s="95">
        <v>496.74995000000001</v>
      </c>
      <c r="AL18" s="95">
        <v>13791.921910000001</v>
      </c>
      <c r="AM18" s="95">
        <v>962369.44417999999</v>
      </c>
      <c r="AN18" s="160">
        <v>0.13412186525649505</v>
      </c>
    </row>
    <row r="19" spans="1:40">
      <c r="A19" s="100" t="s">
        <v>738</v>
      </c>
      <c r="B19" s="95">
        <v>19123.939539999999</v>
      </c>
      <c r="C19" s="95">
        <v>8581.2146999999986</v>
      </c>
      <c r="D19" s="95">
        <v>4289.1994999999997</v>
      </c>
      <c r="E19" s="95">
        <v>1845.8031599999999</v>
      </c>
      <c r="F19" s="95">
        <v>2330.8286000000003</v>
      </c>
      <c r="G19" s="95">
        <v>8991.07683</v>
      </c>
      <c r="H19" s="95">
        <v>3346.8637599999997</v>
      </c>
      <c r="I19" s="95">
        <v>3094.6305499999999</v>
      </c>
      <c r="J19" s="95">
        <v>3323.5387700000001</v>
      </c>
      <c r="K19" s="95">
        <v>2565.0627300000001</v>
      </c>
      <c r="L19" s="95">
        <v>4084.4789599999999</v>
      </c>
      <c r="M19" s="95">
        <v>1405.7761799999998</v>
      </c>
      <c r="N19" s="95">
        <v>6753.1282999999994</v>
      </c>
      <c r="O19" s="95">
        <v>2783.1266800000003</v>
      </c>
      <c r="P19" s="95">
        <v>2009.2802199999999</v>
      </c>
      <c r="Q19" s="95">
        <v>1370.8793500000002</v>
      </c>
      <c r="R19" s="95">
        <v>3019.9337099999998</v>
      </c>
      <c r="S19" s="95">
        <v>2868.80152</v>
      </c>
      <c r="T19" s="95">
        <v>2101.92011</v>
      </c>
      <c r="U19" s="95">
        <v>8343.1892800000005</v>
      </c>
      <c r="V19" s="95">
        <v>15087.65445</v>
      </c>
      <c r="W19" s="95">
        <v>2340.1742300000001</v>
      </c>
      <c r="X19" s="95">
        <v>2135.2569700000004</v>
      </c>
      <c r="Y19" s="95">
        <v>2510.2096200000001</v>
      </c>
      <c r="Z19" s="95">
        <v>1737.5801299999998</v>
      </c>
      <c r="AA19" s="95">
        <v>1965.4863600000001</v>
      </c>
      <c r="AB19" s="95">
        <v>6910.6758399999999</v>
      </c>
      <c r="AC19" s="95">
        <v>5077.4376400000001</v>
      </c>
      <c r="AD19" s="95">
        <v>725.01608999999996</v>
      </c>
      <c r="AE19" s="95">
        <v>6264.4463299999998</v>
      </c>
      <c r="AF19" s="95">
        <v>1504.9188100000001</v>
      </c>
      <c r="AG19" s="95">
        <v>3019.3751299999999</v>
      </c>
      <c r="AH19" s="95">
        <v>1020.53094</v>
      </c>
      <c r="AI19" s="95">
        <v>209.14003</v>
      </c>
      <c r="AJ19" s="95">
        <v>511.6327</v>
      </c>
      <c r="AK19" s="95">
        <v>156.08204000000001</v>
      </c>
      <c r="AL19" s="95">
        <v>1537.8990700000002</v>
      </c>
      <c r="AM19" s="95">
        <v>144946.18883</v>
      </c>
      <c r="AN19" s="160">
        <v>2.0200613522454728E-2</v>
      </c>
    </row>
    <row r="20" spans="1:40">
      <c r="A20" s="100" t="s">
        <v>739</v>
      </c>
      <c r="B20" s="95">
        <v>27944.470100000002</v>
      </c>
      <c r="C20" s="95">
        <v>11394.7971</v>
      </c>
      <c r="D20" s="95">
        <v>7746.1351699999996</v>
      </c>
      <c r="E20" s="95">
        <v>3045.7519600000001</v>
      </c>
      <c r="F20" s="95">
        <v>2971.21468</v>
      </c>
      <c r="G20" s="95">
        <v>20430.549789999997</v>
      </c>
      <c r="H20" s="95">
        <v>5190.2103899999993</v>
      </c>
      <c r="I20" s="95">
        <v>4752.9498200000007</v>
      </c>
      <c r="J20" s="95">
        <v>5712.7995899999996</v>
      </c>
      <c r="K20" s="95">
        <v>3365.55204</v>
      </c>
      <c r="L20" s="95">
        <v>7074.1712600000001</v>
      </c>
      <c r="M20" s="95">
        <v>2195.4301099999998</v>
      </c>
      <c r="N20" s="95">
        <v>8401.2354800000012</v>
      </c>
      <c r="O20" s="95">
        <v>3577.4887000000003</v>
      </c>
      <c r="P20" s="95">
        <v>2629.2536700000001</v>
      </c>
      <c r="Q20" s="95">
        <v>4547.7491900000005</v>
      </c>
      <c r="R20" s="95">
        <v>4335.2888700000003</v>
      </c>
      <c r="S20" s="95">
        <v>3865.6520099999998</v>
      </c>
      <c r="T20" s="95">
        <v>3381.4587200000001</v>
      </c>
      <c r="U20" s="95">
        <v>13876.19284</v>
      </c>
      <c r="V20" s="95">
        <v>23292.231190000002</v>
      </c>
      <c r="W20" s="95">
        <v>2834.3496399999999</v>
      </c>
      <c r="X20" s="95">
        <v>2375.4617000000003</v>
      </c>
      <c r="Y20" s="95">
        <v>3270.8872999999999</v>
      </c>
      <c r="Z20" s="95">
        <v>3602.5615600000001</v>
      </c>
      <c r="AA20" s="95">
        <v>2667.1760399999998</v>
      </c>
      <c r="AB20" s="95">
        <v>8179.95327</v>
      </c>
      <c r="AC20" s="95">
        <v>6328.8097199999993</v>
      </c>
      <c r="AD20" s="95">
        <v>2426.7405299999996</v>
      </c>
      <c r="AE20" s="95">
        <v>7904.37907</v>
      </c>
      <c r="AF20" s="95">
        <v>3072.4029100000002</v>
      </c>
      <c r="AG20" s="95">
        <v>3356.7835299999997</v>
      </c>
      <c r="AH20" s="95">
        <v>2781.1823399999998</v>
      </c>
      <c r="AI20" s="95">
        <v>607.22547999999995</v>
      </c>
      <c r="AJ20" s="95">
        <v>2101.5752000000002</v>
      </c>
      <c r="AK20" s="95">
        <v>415.62646000000001</v>
      </c>
      <c r="AL20" s="95">
        <v>2436.8004900000001</v>
      </c>
      <c r="AM20" s="95">
        <v>224092.49791999999</v>
      </c>
      <c r="AN20" s="160">
        <v>3.1230941498383721E-2</v>
      </c>
    </row>
    <row r="21" spans="1:40">
      <c r="A21" s="72" t="s">
        <v>160</v>
      </c>
      <c r="B21" s="57">
        <v>1118459.92622</v>
      </c>
      <c r="C21" s="57">
        <v>896107.54294999992</v>
      </c>
      <c r="D21" s="57">
        <v>387908.93913999997</v>
      </c>
      <c r="E21" s="57">
        <v>92348.481929999994</v>
      </c>
      <c r="F21" s="57">
        <v>209664.58124999999</v>
      </c>
      <c r="G21" s="57">
        <v>298194.51327</v>
      </c>
      <c r="H21" s="57">
        <v>176128.08061999996</v>
      </c>
      <c r="I21" s="57">
        <v>168050.34238000005</v>
      </c>
      <c r="J21" s="57">
        <v>156949.53060000003</v>
      </c>
      <c r="K21" s="57">
        <v>112028.41515</v>
      </c>
      <c r="L21" s="57">
        <v>72990.36106000001</v>
      </c>
      <c r="M21" s="57">
        <v>63803.465389999998</v>
      </c>
      <c r="N21" s="57">
        <v>245792.48914999998</v>
      </c>
      <c r="O21" s="57">
        <v>138983.38500999997</v>
      </c>
      <c r="P21" s="57">
        <v>83053.779200000004</v>
      </c>
      <c r="Q21" s="57">
        <v>53103.83587000001</v>
      </c>
      <c r="R21" s="57">
        <v>92280.912819999998</v>
      </c>
      <c r="S21" s="57">
        <v>170095.47603999998</v>
      </c>
      <c r="T21" s="57">
        <v>65230.092239999998</v>
      </c>
      <c r="U21" s="57">
        <v>268943.65735999995</v>
      </c>
      <c r="V21" s="57">
        <v>324203.50484000001</v>
      </c>
      <c r="W21" s="57">
        <v>107486.12910999999</v>
      </c>
      <c r="X21" s="57">
        <v>250039.49114999999</v>
      </c>
      <c r="Y21" s="57">
        <v>103817.84512</v>
      </c>
      <c r="Z21" s="57">
        <v>249748.93607</v>
      </c>
      <c r="AA21" s="57">
        <v>115393.42064</v>
      </c>
      <c r="AB21" s="57">
        <v>280846.48411000002</v>
      </c>
      <c r="AC21" s="57">
        <v>234886.81312999997</v>
      </c>
      <c r="AD21" s="57">
        <v>60964.074469999992</v>
      </c>
      <c r="AE21" s="57">
        <v>265186.21710000001</v>
      </c>
      <c r="AF21" s="57">
        <v>25871.646659999999</v>
      </c>
      <c r="AG21" s="57">
        <v>57868.064039999997</v>
      </c>
      <c r="AH21" s="57">
        <v>55759.676959999997</v>
      </c>
      <c r="AI21" s="57">
        <v>14965.64256</v>
      </c>
      <c r="AJ21" s="57">
        <v>43519.716570000004</v>
      </c>
      <c r="AK21" s="57">
        <v>5092.2274400000006</v>
      </c>
      <c r="AL21" s="57">
        <v>109568.27269</v>
      </c>
      <c r="AM21" s="57">
        <v>7175335.9703099998</v>
      </c>
      <c r="AN21" s="161">
        <v>1</v>
      </c>
    </row>
    <row r="22" spans="1:40">
      <c r="A22" s="54" t="s">
        <v>740</v>
      </c>
      <c r="B22" s="160">
        <v>0.15587561765023228</v>
      </c>
      <c r="C22" s="160">
        <v>0.12488718948602555</v>
      </c>
      <c r="D22" s="160">
        <v>5.4061432209597422E-2</v>
      </c>
      <c r="E22" s="160">
        <v>1.2870265909794077E-2</v>
      </c>
      <c r="F22" s="160">
        <v>2.9220176186529386E-2</v>
      </c>
      <c r="G22" s="160">
        <v>4.1558264937539495E-2</v>
      </c>
      <c r="H22" s="160">
        <v>2.4546318297676954E-2</v>
      </c>
      <c r="I22" s="160">
        <v>2.342055383543799E-2</v>
      </c>
      <c r="J22" s="160">
        <v>2.1873474810019139E-2</v>
      </c>
      <c r="K22" s="160">
        <v>1.5612985317140485E-2</v>
      </c>
      <c r="L22" s="160">
        <v>1.0172396297820543E-2</v>
      </c>
      <c r="M22" s="160">
        <v>8.8920526723772989E-3</v>
      </c>
      <c r="N22" s="160">
        <v>3.4255188909207396E-2</v>
      </c>
      <c r="O22" s="160">
        <v>1.9369599637575632E-2</v>
      </c>
      <c r="P22" s="160">
        <v>1.1574897613666972E-2</v>
      </c>
      <c r="Q22" s="160">
        <v>7.4008849327379632E-3</v>
      </c>
      <c r="R22" s="160">
        <v>1.2860849053178639E-2</v>
      </c>
      <c r="S22" s="160">
        <v>2.3705576539386944E-2</v>
      </c>
      <c r="T22" s="160">
        <v>9.0908763728845751E-3</v>
      </c>
      <c r="U22" s="160">
        <v>3.7481681481233924E-2</v>
      </c>
      <c r="V22" s="160">
        <v>4.5183041767170841E-2</v>
      </c>
      <c r="W22" s="160">
        <v>1.4979943734307987E-2</v>
      </c>
      <c r="X22" s="160">
        <v>3.4847077848982923E-2</v>
      </c>
      <c r="Y22" s="160">
        <v>1.4468708580277769E-2</v>
      </c>
      <c r="Z22" s="160">
        <v>3.4806584263567239E-2</v>
      </c>
      <c r="AA22" s="160">
        <v>1.6081953669831377E-2</v>
      </c>
      <c r="AB22" s="160">
        <v>3.914053436272287E-2</v>
      </c>
      <c r="AC22" s="160">
        <v>3.2735305231965606E-2</v>
      </c>
      <c r="AD22" s="160">
        <v>8.4963372756699119E-3</v>
      </c>
      <c r="AE22" s="160">
        <v>3.69580209480481E-2</v>
      </c>
      <c r="AF22" s="160">
        <v>3.6056355781877419E-3</v>
      </c>
      <c r="AG22" s="160">
        <v>8.0648577682558183E-3</v>
      </c>
      <c r="AH22" s="160">
        <v>7.7710196694233654E-3</v>
      </c>
      <c r="AI22" s="160">
        <v>2.0857061776514184E-3</v>
      </c>
      <c r="AJ22" s="160">
        <v>6.0651817211173457E-3</v>
      </c>
      <c r="AK22" s="160">
        <v>7.0968487901758813E-4</v>
      </c>
      <c r="AL22" s="160">
        <v>1.5270124373739431E-2</v>
      </c>
      <c r="AM22" s="160">
        <v>1</v>
      </c>
      <c r="AN22" s="160"/>
    </row>
    <row r="23" spans="1:40" ht="30" customHeight="1">
      <c r="A23" s="435" t="s">
        <v>741</v>
      </c>
      <c r="B23" s="73" t="s">
        <v>68</v>
      </c>
      <c r="C23" s="73" t="s">
        <v>69</v>
      </c>
      <c r="D23" s="73" t="s">
        <v>70</v>
      </c>
      <c r="E23" s="73" t="s">
        <v>71</v>
      </c>
      <c r="F23" s="73" t="s">
        <v>72</v>
      </c>
      <c r="G23" s="73" t="s">
        <v>73</v>
      </c>
      <c r="H23" s="73" t="s">
        <v>74</v>
      </c>
      <c r="I23" s="73" t="s">
        <v>75</v>
      </c>
      <c r="J23" s="73" t="s">
        <v>76</v>
      </c>
      <c r="K23" s="73" t="s">
        <v>77</v>
      </c>
      <c r="L23" s="73" t="s">
        <v>78</v>
      </c>
      <c r="M23" s="73" t="s">
        <v>79</v>
      </c>
      <c r="N23" s="73" t="s">
        <v>80</v>
      </c>
      <c r="O23" s="73" t="s">
        <v>81</v>
      </c>
      <c r="P23" s="73" t="s">
        <v>82</v>
      </c>
      <c r="Q23" s="73" t="s">
        <v>83</v>
      </c>
      <c r="R23" s="73" t="s">
        <v>84</v>
      </c>
      <c r="S23" s="73" t="s">
        <v>85</v>
      </c>
      <c r="T23" s="73" t="s">
        <v>87</v>
      </c>
      <c r="U23" s="73" t="s">
        <v>88</v>
      </c>
      <c r="V23" s="73" t="s">
        <v>89</v>
      </c>
      <c r="W23" s="73" t="s">
        <v>90</v>
      </c>
      <c r="X23" s="73" t="s">
        <v>91</v>
      </c>
      <c r="Y23" s="73" t="s">
        <v>92</v>
      </c>
      <c r="Z23" s="73" t="s">
        <v>93</v>
      </c>
      <c r="AA23" s="73" t="s">
        <v>94</v>
      </c>
      <c r="AB23" s="73" t="s">
        <v>95</v>
      </c>
      <c r="AC23" s="73" t="s">
        <v>96</v>
      </c>
      <c r="AD23" s="73" t="s">
        <v>97</v>
      </c>
      <c r="AE23" s="73" t="s">
        <v>98</v>
      </c>
      <c r="AF23" s="73" t="s">
        <v>518</v>
      </c>
      <c r="AG23" s="73" t="s">
        <v>1317</v>
      </c>
      <c r="AH23" s="73" t="s">
        <v>1332</v>
      </c>
      <c r="AI23" s="73" t="s">
        <v>1333</v>
      </c>
      <c r="AJ23" s="73" t="s">
        <v>1349</v>
      </c>
      <c r="AK23" s="73" t="s">
        <v>1350</v>
      </c>
      <c r="AL23" s="73" t="s">
        <v>1481</v>
      </c>
      <c r="AM23" s="176" t="s">
        <v>519</v>
      </c>
      <c r="AN23" s="309" t="s">
        <v>682</v>
      </c>
    </row>
    <row r="24" spans="1:40">
      <c r="A24" s="100" t="s">
        <v>726</v>
      </c>
      <c r="B24" s="95">
        <v>0</v>
      </c>
      <c r="C24" s="95">
        <v>1</v>
      </c>
      <c r="D24" s="95">
        <v>0</v>
      </c>
      <c r="E24" s="95">
        <v>0</v>
      </c>
      <c r="F24" s="95">
        <v>0</v>
      </c>
      <c r="G24" s="95">
        <v>0</v>
      </c>
      <c r="H24" s="95">
        <v>0</v>
      </c>
      <c r="I24" s="95">
        <v>0</v>
      </c>
      <c r="J24" s="95">
        <v>0</v>
      </c>
      <c r="K24" s="95">
        <v>0</v>
      </c>
      <c r="L24" s="95">
        <v>0</v>
      </c>
      <c r="M24" s="95">
        <v>0</v>
      </c>
      <c r="N24" s="95">
        <v>0</v>
      </c>
      <c r="O24" s="95">
        <v>0</v>
      </c>
      <c r="P24" s="95">
        <v>0</v>
      </c>
      <c r="Q24" s="95">
        <v>0</v>
      </c>
      <c r="R24" s="95">
        <v>0</v>
      </c>
      <c r="S24" s="95">
        <v>0</v>
      </c>
      <c r="T24" s="95">
        <v>0</v>
      </c>
      <c r="U24" s="95">
        <v>0</v>
      </c>
      <c r="V24" s="95">
        <v>0</v>
      </c>
      <c r="W24" s="95">
        <v>0</v>
      </c>
      <c r="X24" s="95">
        <v>0</v>
      </c>
      <c r="Y24" s="95">
        <v>0</v>
      </c>
      <c r="Z24" s="95">
        <v>0</v>
      </c>
      <c r="AA24" s="95">
        <v>0</v>
      </c>
      <c r="AB24" s="95">
        <v>0</v>
      </c>
      <c r="AC24" s="95">
        <v>0</v>
      </c>
      <c r="AD24" s="95">
        <v>0</v>
      </c>
      <c r="AE24" s="95">
        <v>0</v>
      </c>
      <c r="AF24" s="95">
        <v>0</v>
      </c>
      <c r="AG24" s="95">
        <v>0</v>
      </c>
      <c r="AH24" s="95">
        <v>0</v>
      </c>
      <c r="AI24" s="95">
        <v>0</v>
      </c>
      <c r="AJ24" s="95">
        <v>0</v>
      </c>
      <c r="AK24" s="95">
        <v>0</v>
      </c>
      <c r="AL24" s="95">
        <v>0</v>
      </c>
      <c r="AM24" s="95">
        <v>1</v>
      </c>
      <c r="AN24" s="160">
        <v>9.611789436451174E-7</v>
      </c>
    </row>
    <row r="25" spans="1:40">
      <c r="A25" s="100" t="s">
        <v>727</v>
      </c>
      <c r="B25" s="95">
        <v>6</v>
      </c>
      <c r="C25" s="95">
        <v>2</v>
      </c>
      <c r="D25" s="95">
        <v>0</v>
      </c>
      <c r="E25" s="95">
        <v>0</v>
      </c>
      <c r="F25" s="95">
        <v>0</v>
      </c>
      <c r="G25" s="95">
        <v>0</v>
      </c>
      <c r="H25" s="95">
        <v>0</v>
      </c>
      <c r="I25" s="95">
        <v>0</v>
      </c>
      <c r="J25" s="95">
        <v>0</v>
      </c>
      <c r="K25" s="95">
        <v>0</v>
      </c>
      <c r="L25" s="95">
        <v>0</v>
      </c>
      <c r="M25" s="95">
        <v>0</v>
      </c>
      <c r="N25" s="95">
        <v>0</v>
      </c>
      <c r="O25" s="95">
        <v>0</v>
      </c>
      <c r="P25" s="95">
        <v>0</v>
      </c>
      <c r="Q25" s="95">
        <v>0</v>
      </c>
      <c r="R25" s="95">
        <v>0</v>
      </c>
      <c r="S25" s="95">
        <v>0</v>
      </c>
      <c r="T25" s="95">
        <v>0</v>
      </c>
      <c r="U25" s="95">
        <v>0</v>
      </c>
      <c r="V25" s="95">
        <v>0</v>
      </c>
      <c r="W25" s="95">
        <v>0</v>
      </c>
      <c r="X25" s="95">
        <v>0</v>
      </c>
      <c r="Y25" s="95">
        <v>0</v>
      </c>
      <c r="Z25" s="95">
        <v>1</v>
      </c>
      <c r="AA25" s="95">
        <v>0</v>
      </c>
      <c r="AB25" s="95">
        <v>0</v>
      </c>
      <c r="AC25" s="95">
        <v>0</v>
      </c>
      <c r="AD25" s="95">
        <v>0</v>
      </c>
      <c r="AE25" s="95">
        <v>0</v>
      </c>
      <c r="AF25" s="95">
        <v>0</v>
      </c>
      <c r="AG25" s="95">
        <v>0</v>
      </c>
      <c r="AH25" s="95">
        <v>0</v>
      </c>
      <c r="AI25" s="95">
        <v>0</v>
      </c>
      <c r="AJ25" s="95">
        <v>0</v>
      </c>
      <c r="AK25" s="95">
        <v>0</v>
      </c>
      <c r="AL25" s="95">
        <v>0</v>
      </c>
      <c r="AM25" s="95">
        <v>9</v>
      </c>
      <c r="AN25" s="160">
        <v>8.6506104928060562E-6</v>
      </c>
    </row>
    <row r="26" spans="1:40">
      <c r="A26" s="100" t="s">
        <v>728</v>
      </c>
      <c r="B26" s="95">
        <v>18</v>
      </c>
      <c r="C26" s="95">
        <v>22</v>
      </c>
      <c r="D26" s="95">
        <v>1</v>
      </c>
      <c r="E26" s="95">
        <v>0</v>
      </c>
      <c r="F26" s="95">
        <v>0</v>
      </c>
      <c r="G26" s="95">
        <v>4</v>
      </c>
      <c r="H26" s="95">
        <v>1</v>
      </c>
      <c r="I26" s="95">
        <v>0</v>
      </c>
      <c r="J26" s="95">
        <v>0</v>
      </c>
      <c r="K26" s="95">
        <v>0</v>
      </c>
      <c r="L26" s="95">
        <v>0</v>
      </c>
      <c r="M26" s="95">
        <v>0</v>
      </c>
      <c r="N26" s="95">
        <v>0</v>
      </c>
      <c r="O26" s="95">
        <v>0</v>
      </c>
      <c r="P26" s="95">
        <v>0</v>
      </c>
      <c r="Q26" s="95">
        <v>0</v>
      </c>
      <c r="R26" s="95">
        <v>0</v>
      </c>
      <c r="S26" s="95">
        <v>0</v>
      </c>
      <c r="T26" s="95">
        <v>0</v>
      </c>
      <c r="U26" s="95">
        <v>0</v>
      </c>
      <c r="V26" s="95">
        <v>0</v>
      </c>
      <c r="W26" s="95">
        <v>1</v>
      </c>
      <c r="X26" s="95">
        <v>1</v>
      </c>
      <c r="Y26" s="95">
        <v>0</v>
      </c>
      <c r="Z26" s="95">
        <v>7</v>
      </c>
      <c r="AA26" s="95">
        <v>3</v>
      </c>
      <c r="AB26" s="95">
        <v>0</v>
      </c>
      <c r="AC26" s="95">
        <v>0</v>
      </c>
      <c r="AD26" s="95">
        <v>1</v>
      </c>
      <c r="AE26" s="95">
        <v>0</v>
      </c>
      <c r="AF26" s="95">
        <v>0</v>
      </c>
      <c r="AG26" s="95">
        <v>0</v>
      </c>
      <c r="AH26" s="95">
        <v>0</v>
      </c>
      <c r="AI26" s="95">
        <v>0</v>
      </c>
      <c r="AJ26" s="95">
        <v>0</v>
      </c>
      <c r="AK26" s="95">
        <v>0</v>
      </c>
      <c r="AL26" s="95">
        <v>0</v>
      </c>
      <c r="AM26" s="95">
        <v>59</v>
      </c>
      <c r="AN26" s="160">
        <v>5.6709557675061927E-5</v>
      </c>
    </row>
    <row r="27" spans="1:40">
      <c r="A27" s="100" t="s">
        <v>729</v>
      </c>
      <c r="B27" s="95">
        <v>56</v>
      </c>
      <c r="C27" s="95">
        <v>50</v>
      </c>
      <c r="D27" s="95">
        <v>19</v>
      </c>
      <c r="E27" s="95">
        <v>5</v>
      </c>
      <c r="F27" s="95">
        <v>13</v>
      </c>
      <c r="G27" s="95">
        <v>5</v>
      </c>
      <c r="H27" s="95">
        <v>7</v>
      </c>
      <c r="I27" s="95">
        <v>4</v>
      </c>
      <c r="J27" s="95">
        <v>9</v>
      </c>
      <c r="K27" s="95">
        <v>1</v>
      </c>
      <c r="L27" s="95">
        <v>1</v>
      </c>
      <c r="M27" s="95">
        <v>0</v>
      </c>
      <c r="N27" s="95">
        <v>3</v>
      </c>
      <c r="O27" s="95">
        <v>4</v>
      </c>
      <c r="P27" s="95">
        <v>1</v>
      </c>
      <c r="Q27" s="95">
        <v>3</v>
      </c>
      <c r="R27" s="95">
        <v>0</v>
      </c>
      <c r="S27" s="95">
        <v>2</v>
      </c>
      <c r="T27" s="95">
        <v>0</v>
      </c>
      <c r="U27" s="95">
        <v>4</v>
      </c>
      <c r="V27" s="95">
        <v>0</v>
      </c>
      <c r="W27" s="95">
        <v>3</v>
      </c>
      <c r="X27" s="95">
        <v>11</v>
      </c>
      <c r="Y27" s="95">
        <v>1</v>
      </c>
      <c r="Z27" s="95">
        <v>22</v>
      </c>
      <c r="AA27" s="95">
        <v>8</v>
      </c>
      <c r="AB27" s="95">
        <v>6</v>
      </c>
      <c r="AC27" s="95">
        <v>0</v>
      </c>
      <c r="AD27" s="95">
        <v>0</v>
      </c>
      <c r="AE27" s="95">
        <v>2</v>
      </c>
      <c r="AF27" s="95">
        <v>0</v>
      </c>
      <c r="AG27" s="95">
        <v>0</v>
      </c>
      <c r="AH27" s="95">
        <v>0</v>
      </c>
      <c r="AI27" s="95">
        <v>0</v>
      </c>
      <c r="AJ27" s="95">
        <v>4</v>
      </c>
      <c r="AK27" s="95">
        <v>0</v>
      </c>
      <c r="AL27" s="95">
        <v>0</v>
      </c>
      <c r="AM27" s="95">
        <v>244</v>
      </c>
      <c r="AN27" s="160">
        <v>2.3452766224940863E-4</v>
      </c>
    </row>
    <row r="28" spans="1:40">
      <c r="A28" s="100" t="s">
        <v>730</v>
      </c>
      <c r="B28" s="95">
        <v>143</v>
      </c>
      <c r="C28" s="95">
        <v>115</v>
      </c>
      <c r="D28" s="95">
        <v>53</v>
      </c>
      <c r="E28" s="95">
        <v>8</v>
      </c>
      <c r="F28" s="95">
        <v>44</v>
      </c>
      <c r="G28" s="95">
        <v>15</v>
      </c>
      <c r="H28" s="95">
        <v>26</v>
      </c>
      <c r="I28" s="95">
        <v>9</v>
      </c>
      <c r="J28" s="95">
        <v>20</v>
      </c>
      <c r="K28" s="95">
        <v>1</v>
      </c>
      <c r="L28" s="95">
        <v>0</v>
      </c>
      <c r="M28" s="95">
        <v>6</v>
      </c>
      <c r="N28" s="95">
        <v>11</v>
      </c>
      <c r="O28" s="95">
        <v>19</v>
      </c>
      <c r="P28" s="95">
        <v>1</v>
      </c>
      <c r="Q28" s="95">
        <v>7</v>
      </c>
      <c r="R28" s="95">
        <v>8</v>
      </c>
      <c r="S28" s="95">
        <v>4</v>
      </c>
      <c r="T28" s="95">
        <v>2</v>
      </c>
      <c r="U28" s="95">
        <v>9</v>
      </c>
      <c r="V28" s="95">
        <v>5</v>
      </c>
      <c r="W28" s="95">
        <v>10</v>
      </c>
      <c r="X28" s="95">
        <v>32</v>
      </c>
      <c r="Y28" s="95">
        <v>2</v>
      </c>
      <c r="Z28" s="95">
        <v>28</v>
      </c>
      <c r="AA28" s="95">
        <v>16</v>
      </c>
      <c r="AB28" s="95">
        <v>19</v>
      </c>
      <c r="AC28" s="95">
        <v>22</v>
      </c>
      <c r="AD28" s="95">
        <v>11</v>
      </c>
      <c r="AE28" s="95">
        <v>1</v>
      </c>
      <c r="AF28" s="95">
        <v>1</v>
      </c>
      <c r="AG28" s="95">
        <v>2</v>
      </c>
      <c r="AH28" s="95">
        <v>4</v>
      </c>
      <c r="AI28" s="95">
        <v>1</v>
      </c>
      <c r="AJ28" s="95">
        <v>9</v>
      </c>
      <c r="AK28" s="95">
        <v>0</v>
      </c>
      <c r="AL28" s="95">
        <v>4</v>
      </c>
      <c r="AM28" s="95">
        <v>668</v>
      </c>
      <c r="AN28" s="160">
        <v>6.4206753435493841E-4</v>
      </c>
    </row>
    <row r="29" spans="1:40">
      <c r="A29" s="100" t="s">
        <v>731</v>
      </c>
      <c r="B29" s="95">
        <v>264</v>
      </c>
      <c r="C29" s="95">
        <v>284</v>
      </c>
      <c r="D29" s="95">
        <v>122</v>
      </c>
      <c r="E29" s="95">
        <v>44</v>
      </c>
      <c r="F29" s="95">
        <v>79</v>
      </c>
      <c r="G29" s="95">
        <v>47</v>
      </c>
      <c r="H29" s="95">
        <v>38</v>
      </c>
      <c r="I29" s="95">
        <v>42</v>
      </c>
      <c r="J29" s="95">
        <v>37</v>
      </c>
      <c r="K29" s="95">
        <v>6</v>
      </c>
      <c r="L29" s="95">
        <v>8</v>
      </c>
      <c r="M29" s="95">
        <v>12</v>
      </c>
      <c r="N29" s="95">
        <v>48</v>
      </c>
      <c r="O29" s="95">
        <v>34</v>
      </c>
      <c r="P29" s="95">
        <v>7</v>
      </c>
      <c r="Q29" s="95">
        <v>24</v>
      </c>
      <c r="R29" s="95">
        <v>17</v>
      </c>
      <c r="S29" s="95">
        <v>32</v>
      </c>
      <c r="T29" s="95">
        <v>12</v>
      </c>
      <c r="U29" s="95">
        <v>53</v>
      </c>
      <c r="V29" s="95">
        <v>31</v>
      </c>
      <c r="W29" s="95">
        <v>16</v>
      </c>
      <c r="X29" s="95">
        <v>77</v>
      </c>
      <c r="Y29" s="95">
        <v>17</v>
      </c>
      <c r="Z29" s="95">
        <v>63</v>
      </c>
      <c r="AA29" s="95">
        <v>23</v>
      </c>
      <c r="AB29" s="95">
        <v>53</v>
      </c>
      <c r="AC29" s="95">
        <v>53</v>
      </c>
      <c r="AD29" s="95">
        <v>13</v>
      </c>
      <c r="AE29" s="95">
        <v>20</v>
      </c>
      <c r="AF29" s="95">
        <v>5</v>
      </c>
      <c r="AG29" s="95">
        <v>10</v>
      </c>
      <c r="AH29" s="95">
        <v>18</v>
      </c>
      <c r="AI29" s="95">
        <v>1</v>
      </c>
      <c r="AJ29" s="95">
        <v>11</v>
      </c>
      <c r="AK29" s="95">
        <v>2</v>
      </c>
      <c r="AL29" s="95">
        <v>28</v>
      </c>
      <c r="AM29" s="95">
        <v>1651</v>
      </c>
      <c r="AN29" s="160">
        <v>1.5869064359580888E-3</v>
      </c>
    </row>
    <row r="30" spans="1:40">
      <c r="A30" s="100" t="s">
        <v>732</v>
      </c>
      <c r="B30" s="95">
        <v>454</v>
      </c>
      <c r="C30" s="95">
        <v>359</v>
      </c>
      <c r="D30" s="95">
        <v>205</v>
      </c>
      <c r="E30" s="95">
        <v>26</v>
      </c>
      <c r="F30" s="95">
        <v>72</v>
      </c>
      <c r="G30" s="95">
        <v>101</v>
      </c>
      <c r="H30" s="95">
        <v>47</v>
      </c>
      <c r="I30" s="95">
        <v>53</v>
      </c>
      <c r="J30" s="95">
        <v>46</v>
      </c>
      <c r="K30" s="95">
        <v>41</v>
      </c>
      <c r="L30" s="95">
        <v>12</v>
      </c>
      <c r="M30" s="95">
        <v>23</v>
      </c>
      <c r="N30" s="95">
        <v>89</v>
      </c>
      <c r="O30" s="95">
        <v>49</v>
      </c>
      <c r="P30" s="95">
        <v>28</v>
      </c>
      <c r="Q30" s="95">
        <v>22</v>
      </c>
      <c r="R30" s="95">
        <v>29</v>
      </c>
      <c r="S30" s="95">
        <v>88</v>
      </c>
      <c r="T30" s="95">
        <v>26</v>
      </c>
      <c r="U30" s="95">
        <v>117</v>
      </c>
      <c r="V30" s="95">
        <v>64</v>
      </c>
      <c r="W30" s="95">
        <v>53</v>
      </c>
      <c r="X30" s="95">
        <v>122</v>
      </c>
      <c r="Y30" s="95">
        <v>30</v>
      </c>
      <c r="Z30" s="95">
        <v>94</v>
      </c>
      <c r="AA30" s="95">
        <v>35</v>
      </c>
      <c r="AB30" s="95">
        <v>95</v>
      </c>
      <c r="AC30" s="95">
        <v>114</v>
      </c>
      <c r="AD30" s="95">
        <v>29</v>
      </c>
      <c r="AE30" s="95">
        <v>34</v>
      </c>
      <c r="AF30" s="95">
        <v>6</v>
      </c>
      <c r="AG30" s="95">
        <v>15</v>
      </c>
      <c r="AH30" s="95">
        <v>27</v>
      </c>
      <c r="AI30" s="95">
        <v>6</v>
      </c>
      <c r="AJ30" s="95">
        <v>12</v>
      </c>
      <c r="AK30" s="95">
        <v>6</v>
      </c>
      <c r="AL30" s="95">
        <v>64</v>
      </c>
      <c r="AM30" s="95">
        <v>2693</v>
      </c>
      <c r="AN30" s="160">
        <v>2.5884548952363009E-3</v>
      </c>
    </row>
    <row r="31" spans="1:40">
      <c r="A31" s="100" t="s">
        <v>733</v>
      </c>
      <c r="B31" s="95">
        <v>487</v>
      </c>
      <c r="C31" s="95">
        <v>453</v>
      </c>
      <c r="D31" s="95">
        <v>247</v>
      </c>
      <c r="E31" s="95">
        <v>55</v>
      </c>
      <c r="F31" s="95">
        <v>98</v>
      </c>
      <c r="G31" s="95">
        <v>195</v>
      </c>
      <c r="H31" s="95">
        <v>90</v>
      </c>
      <c r="I31" s="95">
        <v>103</v>
      </c>
      <c r="J31" s="95">
        <v>87</v>
      </c>
      <c r="K31" s="95">
        <v>84</v>
      </c>
      <c r="L31" s="95">
        <v>47</v>
      </c>
      <c r="M31" s="95">
        <v>56</v>
      </c>
      <c r="N31" s="95">
        <v>184</v>
      </c>
      <c r="O31" s="95">
        <v>84</v>
      </c>
      <c r="P31" s="95">
        <v>76</v>
      </c>
      <c r="Q31" s="95">
        <v>28</v>
      </c>
      <c r="R31" s="95">
        <v>63</v>
      </c>
      <c r="S31" s="95">
        <v>143</v>
      </c>
      <c r="T31" s="95">
        <v>38</v>
      </c>
      <c r="U31" s="95">
        <v>182</v>
      </c>
      <c r="V31" s="95">
        <v>159</v>
      </c>
      <c r="W31" s="95">
        <v>63</v>
      </c>
      <c r="X31" s="95">
        <v>165</v>
      </c>
      <c r="Y31" s="95">
        <v>74</v>
      </c>
      <c r="Z31" s="95">
        <v>134</v>
      </c>
      <c r="AA31" s="95">
        <v>43</v>
      </c>
      <c r="AB31" s="95">
        <v>213</v>
      </c>
      <c r="AC31" s="95">
        <v>193</v>
      </c>
      <c r="AD31" s="95">
        <v>35</v>
      </c>
      <c r="AE31" s="95">
        <v>141</v>
      </c>
      <c r="AF31" s="95">
        <v>11</v>
      </c>
      <c r="AG31" s="95">
        <v>27</v>
      </c>
      <c r="AH31" s="95">
        <v>44</v>
      </c>
      <c r="AI31" s="95">
        <v>20</v>
      </c>
      <c r="AJ31" s="95">
        <v>31</v>
      </c>
      <c r="AK31" s="95">
        <v>4</v>
      </c>
      <c r="AL31" s="95">
        <v>75</v>
      </c>
      <c r="AM31" s="95">
        <v>4232</v>
      </c>
      <c r="AN31" s="160">
        <v>4.067709289506137E-3</v>
      </c>
    </row>
    <row r="32" spans="1:40">
      <c r="A32" s="100" t="s">
        <v>734</v>
      </c>
      <c r="B32" s="95">
        <v>449</v>
      </c>
      <c r="C32" s="95">
        <v>333</v>
      </c>
      <c r="D32" s="95">
        <v>198</v>
      </c>
      <c r="E32" s="95">
        <v>38</v>
      </c>
      <c r="F32" s="95">
        <v>91</v>
      </c>
      <c r="G32" s="95">
        <v>146</v>
      </c>
      <c r="H32" s="95">
        <v>80</v>
      </c>
      <c r="I32" s="95">
        <v>103</v>
      </c>
      <c r="J32" s="95">
        <v>61</v>
      </c>
      <c r="K32" s="95">
        <v>82</v>
      </c>
      <c r="L32" s="95">
        <v>27</v>
      </c>
      <c r="M32" s="95">
        <v>37</v>
      </c>
      <c r="N32" s="95">
        <v>144</v>
      </c>
      <c r="O32" s="95">
        <v>61</v>
      </c>
      <c r="P32" s="95">
        <v>33</v>
      </c>
      <c r="Q32" s="95">
        <v>11</v>
      </c>
      <c r="R32" s="95">
        <v>57</v>
      </c>
      <c r="S32" s="95">
        <v>110</v>
      </c>
      <c r="T32" s="95">
        <v>32</v>
      </c>
      <c r="U32" s="95">
        <v>147</v>
      </c>
      <c r="V32" s="95">
        <v>175</v>
      </c>
      <c r="W32" s="95">
        <v>59</v>
      </c>
      <c r="X32" s="95">
        <v>143</v>
      </c>
      <c r="Y32" s="95">
        <v>60</v>
      </c>
      <c r="Z32" s="95">
        <v>100</v>
      </c>
      <c r="AA32" s="95">
        <v>39</v>
      </c>
      <c r="AB32" s="95">
        <v>152</v>
      </c>
      <c r="AC32" s="95">
        <v>135</v>
      </c>
      <c r="AD32" s="95">
        <v>24</v>
      </c>
      <c r="AE32" s="95">
        <v>184</v>
      </c>
      <c r="AF32" s="95">
        <v>14</v>
      </c>
      <c r="AG32" s="95">
        <v>34</v>
      </c>
      <c r="AH32" s="95">
        <v>25</v>
      </c>
      <c r="AI32" s="95">
        <v>7</v>
      </c>
      <c r="AJ32" s="95">
        <v>17</v>
      </c>
      <c r="AK32" s="95">
        <v>1</v>
      </c>
      <c r="AL32" s="95">
        <v>68</v>
      </c>
      <c r="AM32" s="95">
        <v>3477</v>
      </c>
      <c r="AN32" s="160">
        <v>3.3420191870540731E-3</v>
      </c>
    </row>
    <row r="33" spans="1:40">
      <c r="A33" s="100" t="s">
        <v>735</v>
      </c>
      <c r="B33" s="95">
        <v>906</v>
      </c>
      <c r="C33" s="95">
        <v>715</v>
      </c>
      <c r="D33" s="95">
        <v>361</v>
      </c>
      <c r="E33" s="95">
        <v>81</v>
      </c>
      <c r="F33" s="95">
        <v>206</v>
      </c>
      <c r="G33" s="95">
        <v>454</v>
      </c>
      <c r="H33" s="95">
        <v>239</v>
      </c>
      <c r="I33" s="95">
        <v>286</v>
      </c>
      <c r="J33" s="95">
        <v>239</v>
      </c>
      <c r="K33" s="95">
        <v>258</v>
      </c>
      <c r="L33" s="95">
        <v>109</v>
      </c>
      <c r="M33" s="95">
        <v>118</v>
      </c>
      <c r="N33" s="95">
        <v>408</v>
      </c>
      <c r="O33" s="95">
        <v>179</v>
      </c>
      <c r="P33" s="95">
        <v>184</v>
      </c>
      <c r="Q33" s="95">
        <v>26</v>
      </c>
      <c r="R33" s="95">
        <v>172</v>
      </c>
      <c r="S33" s="95">
        <v>330</v>
      </c>
      <c r="T33" s="95">
        <v>102</v>
      </c>
      <c r="U33" s="95">
        <v>421</v>
      </c>
      <c r="V33" s="95">
        <v>562</v>
      </c>
      <c r="W33" s="95">
        <v>146</v>
      </c>
      <c r="X33" s="95">
        <v>328</v>
      </c>
      <c r="Y33" s="95">
        <v>205</v>
      </c>
      <c r="Z33" s="95">
        <v>209</v>
      </c>
      <c r="AA33" s="95">
        <v>110</v>
      </c>
      <c r="AB33" s="95">
        <v>565</v>
      </c>
      <c r="AC33" s="95">
        <v>369</v>
      </c>
      <c r="AD33" s="95">
        <v>82</v>
      </c>
      <c r="AE33" s="95">
        <v>745</v>
      </c>
      <c r="AF33" s="95">
        <v>30</v>
      </c>
      <c r="AG33" s="95">
        <v>100</v>
      </c>
      <c r="AH33" s="95">
        <v>85</v>
      </c>
      <c r="AI33" s="95">
        <v>33</v>
      </c>
      <c r="AJ33" s="95">
        <v>55</v>
      </c>
      <c r="AK33" s="95">
        <v>3</v>
      </c>
      <c r="AL33" s="95">
        <v>208</v>
      </c>
      <c r="AM33" s="95">
        <v>9629</v>
      </c>
      <c r="AN33" s="160">
        <v>9.2551920483588349E-3</v>
      </c>
    </row>
    <row r="34" spans="1:40">
      <c r="A34" s="100" t="s">
        <v>736</v>
      </c>
      <c r="B34" s="95">
        <v>1875</v>
      </c>
      <c r="C34" s="95">
        <v>1211</v>
      </c>
      <c r="D34" s="95">
        <v>704</v>
      </c>
      <c r="E34" s="95">
        <v>200</v>
      </c>
      <c r="F34" s="95">
        <v>393</v>
      </c>
      <c r="G34" s="95">
        <v>878</v>
      </c>
      <c r="H34" s="95">
        <v>523</v>
      </c>
      <c r="I34" s="95">
        <v>615</v>
      </c>
      <c r="J34" s="95">
        <v>438</v>
      </c>
      <c r="K34" s="95">
        <v>484</v>
      </c>
      <c r="L34" s="95">
        <v>274</v>
      </c>
      <c r="M34" s="95">
        <v>193</v>
      </c>
      <c r="N34" s="95">
        <v>842</v>
      </c>
      <c r="O34" s="95">
        <v>438</v>
      </c>
      <c r="P34" s="95">
        <v>354</v>
      </c>
      <c r="Q34" s="95">
        <v>74</v>
      </c>
      <c r="R34" s="95">
        <v>354</v>
      </c>
      <c r="S34" s="95">
        <v>563</v>
      </c>
      <c r="T34" s="95">
        <v>254</v>
      </c>
      <c r="U34" s="95">
        <v>839</v>
      </c>
      <c r="V34" s="95">
        <v>1382</v>
      </c>
      <c r="W34" s="95">
        <v>321</v>
      </c>
      <c r="X34" s="95">
        <v>526</v>
      </c>
      <c r="Y34" s="95">
        <v>474</v>
      </c>
      <c r="Z34" s="95">
        <v>412</v>
      </c>
      <c r="AA34" s="95">
        <v>234</v>
      </c>
      <c r="AB34" s="95">
        <v>781</v>
      </c>
      <c r="AC34" s="95">
        <v>679</v>
      </c>
      <c r="AD34" s="95">
        <v>171</v>
      </c>
      <c r="AE34" s="95">
        <v>1121</v>
      </c>
      <c r="AF34" s="95">
        <v>87</v>
      </c>
      <c r="AG34" s="95">
        <v>203</v>
      </c>
      <c r="AH34" s="95">
        <v>156</v>
      </c>
      <c r="AI34" s="95">
        <v>36</v>
      </c>
      <c r="AJ34" s="95">
        <v>84</v>
      </c>
      <c r="AK34" s="95">
        <v>9</v>
      </c>
      <c r="AL34" s="95">
        <v>412</v>
      </c>
      <c r="AM34" s="95">
        <v>18594</v>
      </c>
      <c r="AN34" s="160">
        <v>1.7872161278137313E-2</v>
      </c>
    </row>
    <row r="35" spans="1:40">
      <c r="A35" s="100" t="s">
        <v>737</v>
      </c>
      <c r="B35" s="95">
        <v>6386</v>
      </c>
      <c r="C35" s="95">
        <v>3343</v>
      </c>
      <c r="D35" s="95">
        <v>1885</v>
      </c>
      <c r="E35" s="95">
        <v>689</v>
      </c>
      <c r="F35" s="95">
        <v>1117</v>
      </c>
      <c r="G35" s="95">
        <v>3080</v>
      </c>
      <c r="H35" s="95">
        <v>1420</v>
      </c>
      <c r="I35" s="95">
        <v>1595</v>
      </c>
      <c r="J35" s="95">
        <v>1370</v>
      </c>
      <c r="K35" s="95">
        <v>1284</v>
      </c>
      <c r="L35" s="95">
        <v>1252</v>
      </c>
      <c r="M35" s="95">
        <v>609</v>
      </c>
      <c r="N35" s="95">
        <v>2785</v>
      </c>
      <c r="O35" s="95">
        <v>1419</v>
      </c>
      <c r="P35" s="95">
        <v>1005</v>
      </c>
      <c r="Q35" s="95">
        <v>379</v>
      </c>
      <c r="R35" s="95">
        <v>863</v>
      </c>
      <c r="S35" s="95">
        <v>1569</v>
      </c>
      <c r="T35" s="95">
        <v>903</v>
      </c>
      <c r="U35" s="95">
        <v>3239</v>
      </c>
      <c r="V35" s="95">
        <v>5753</v>
      </c>
      <c r="W35" s="95">
        <v>973</v>
      </c>
      <c r="X35" s="95">
        <v>1344</v>
      </c>
      <c r="Y35" s="95">
        <v>1250</v>
      </c>
      <c r="Z35" s="95">
        <v>840</v>
      </c>
      <c r="AA35" s="95">
        <v>774</v>
      </c>
      <c r="AB35" s="95">
        <v>2966</v>
      </c>
      <c r="AC35" s="95">
        <v>2138</v>
      </c>
      <c r="AD35" s="95">
        <v>326</v>
      </c>
      <c r="AE35" s="95">
        <v>3821</v>
      </c>
      <c r="AF35" s="95">
        <v>435</v>
      </c>
      <c r="AG35" s="95">
        <v>962</v>
      </c>
      <c r="AH35" s="95">
        <v>451</v>
      </c>
      <c r="AI35" s="95">
        <v>95</v>
      </c>
      <c r="AJ35" s="95">
        <v>180</v>
      </c>
      <c r="AK35" s="95">
        <v>33</v>
      </c>
      <c r="AL35" s="95">
        <v>839</v>
      </c>
      <c r="AM35" s="95">
        <v>59372</v>
      </c>
      <c r="AN35" s="160">
        <v>5.7067116242097905E-2</v>
      </c>
    </row>
    <row r="36" spans="1:40">
      <c r="A36" s="100" t="s">
        <v>738</v>
      </c>
      <c r="B36" s="95">
        <v>3944</v>
      </c>
      <c r="C36" s="95">
        <v>1767</v>
      </c>
      <c r="D36" s="95">
        <v>891</v>
      </c>
      <c r="E36" s="95">
        <v>374</v>
      </c>
      <c r="F36" s="95">
        <v>476</v>
      </c>
      <c r="G36" s="95">
        <v>1846</v>
      </c>
      <c r="H36" s="95">
        <v>687</v>
      </c>
      <c r="I36" s="95">
        <v>627</v>
      </c>
      <c r="J36" s="95">
        <v>677</v>
      </c>
      <c r="K36" s="95">
        <v>517</v>
      </c>
      <c r="L36" s="95">
        <v>845</v>
      </c>
      <c r="M36" s="95">
        <v>285</v>
      </c>
      <c r="N36" s="95">
        <v>1378</v>
      </c>
      <c r="O36" s="95">
        <v>566</v>
      </c>
      <c r="P36" s="95">
        <v>408</v>
      </c>
      <c r="Q36" s="95">
        <v>281</v>
      </c>
      <c r="R36" s="95">
        <v>619</v>
      </c>
      <c r="S36" s="95">
        <v>583</v>
      </c>
      <c r="T36" s="95">
        <v>426</v>
      </c>
      <c r="U36" s="95">
        <v>1705</v>
      </c>
      <c r="V36" s="95">
        <v>3097</v>
      </c>
      <c r="W36" s="95">
        <v>477</v>
      </c>
      <c r="X36" s="95">
        <v>431</v>
      </c>
      <c r="Y36" s="95">
        <v>512</v>
      </c>
      <c r="Z36" s="95">
        <v>366</v>
      </c>
      <c r="AA36" s="95">
        <v>396</v>
      </c>
      <c r="AB36" s="95">
        <v>1404</v>
      </c>
      <c r="AC36" s="95">
        <v>1045</v>
      </c>
      <c r="AD36" s="95">
        <v>148</v>
      </c>
      <c r="AE36" s="95">
        <v>1267</v>
      </c>
      <c r="AF36" s="95">
        <v>313</v>
      </c>
      <c r="AG36" s="95">
        <v>608</v>
      </c>
      <c r="AH36" s="95">
        <v>209</v>
      </c>
      <c r="AI36" s="95">
        <v>43</v>
      </c>
      <c r="AJ36" s="95">
        <v>108</v>
      </c>
      <c r="AK36" s="95">
        <v>33</v>
      </c>
      <c r="AL36" s="95">
        <v>308</v>
      </c>
      <c r="AM36" s="95">
        <v>29667</v>
      </c>
      <c r="AN36" s="160">
        <v>2.8515295721119698E-2</v>
      </c>
    </row>
    <row r="37" spans="1:40">
      <c r="A37" s="100" t="s">
        <v>739</v>
      </c>
      <c r="B37" s="95">
        <v>173160</v>
      </c>
      <c r="C37" s="95">
        <v>88362</v>
      </c>
      <c r="D37" s="95">
        <v>33030</v>
      </c>
      <c r="E37" s="95">
        <v>15013</v>
      </c>
      <c r="F37" s="95">
        <v>11383</v>
      </c>
      <c r="G37" s="95">
        <v>40565</v>
      </c>
      <c r="H37" s="95">
        <v>18039</v>
      </c>
      <c r="I37" s="95">
        <v>19733</v>
      </c>
      <c r="J37" s="95">
        <v>25233</v>
      </c>
      <c r="K37" s="95">
        <v>13026</v>
      </c>
      <c r="L37" s="95">
        <v>18780</v>
      </c>
      <c r="M37" s="95">
        <v>11512</v>
      </c>
      <c r="N37" s="95">
        <v>24319</v>
      </c>
      <c r="O37" s="95">
        <v>15767</v>
      </c>
      <c r="P37" s="95">
        <v>10944</v>
      </c>
      <c r="Q37" s="95">
        <v>30287</v>
      </c>
      <c r="R37" s="95">
        <v>13656</v>
      </c>
      <c r="S37" s="95">
        <v>16616</v>
      </c>
      <c r="T37" s="95">
        <v>10208</v>
      </c>
      <c r="U37" s="95">
        <v>29544</v>
      </c>
      <c r="V37" s="95">
        <v>42543</v>
      </c>
      <c r="W37" s="95">
        <v>14381</v>
      </c>
      <c r="X37" s="95">
        <v>14116</v>
      </c>
      <c r="Y37" s="95">
        <v>14456</v>
      </c>
      <c r="Z37" s="95">
        <v>19274</v>
      </c>
      <c r="AA37" s="95">
        <v>9379</v>
      </c>
      <c r="AB37" s="95">
        <v>27715</v>
      </c>
      <c r="AC37" s="95">
        <v>41310</v>
      </c>
      <c r="AD37" s="95">
        <v>23715</v>
      </c>
      <c r="AE37" s="95">
        <v>25007</v>
      </c>
      <c r="AF37" s="95">
        <v>7211</v>
      </c>
      <c r="AG37" s="95">
        <v>6788</v>
      </c>
      <c r="AH37" s="95">
        <v>17101</v>
      </c>
      <c r="AI37" s="95">
        <v>4848</v>
      </c>
      <c r="AJ37" s="95">
        <v>4551</v>
      </c>
      <c r="AK37" s="95">
        <v>3693</v>
      </c>
      <c r="AL37" s="95">
        <v>14828</v>
      </c>
      <c r="AM37" s="95">
        <v>910093</v>
      </c>
      <c r="AN37" s="160">
        <v>0.87476222835881579</v>
      </c>
    </row>
    <row r="38" spans="1:40">
      <c r="A38" s="72" t="s">
        <v>160</v>
      </c>
      <c r="B38" s="57">
        <v>188148</v>
      </c>
      <c r="C38" s="57">
        <v>97017</v>
      </c>
      <c r="D38" s="57">
        <v>37716</v>
      </c>
      <c r="E38" s="57">
        <v>16533</v>
      </c>
      <c r="F38" s="57">
        <v>13972</v>
      </c>
      <c r="G38" s="57">
        <v>47336</v>
      </c>
      <c r="H38" s="57">
        <v>21197</v>
      </c>
      <c r="I38" s="57">
        <v>23170</v>
      </c>
      <c r="J38" s="57">
        <v>28217</v>
      </c>
      <c r="K38" s="57">
        <v>15784</v>
      </c>
      <c r="L38" s="57">
        <v>21355</v>
      </c>
      <c r="M38" s="57">
        <v>12851</v>
      </c>
      <c r="N38" s="57">
        <v>30211</v>
      </c>
      <c r="O38" s="57">
        <v>18620</v>
      </c>
      <c r="P38" s="57">
        <v>13041</v>
      </c>
      <c r="Q38" s="57">
        <v>31142</v>
      </c>
      <c r="R38" s="57">
        <v>15838</v>
      </c>
      <c r="S38" s="57">
        <v>20040</v>
      </c>
      <c r="T38" s="57">
        <v>12003</v>
      </c>
      <c r="U38" s="57">
        <v>36260</v>
      </c>
      <c r="V38" s="57">
        <v>53771</v>
      </c>
      <c r="W38" s="57">
        <v>16503</v>
      </c>
      <c r="X38" s="57">
        <v>17296</v>
      </c>
      <c r="Y38" s="57">
        <v>17081</v>
      </c>
      <c r="Z38" s="57">
        <v>21550</v>
      </c>
      <c r="AA38" s="57">
        <v>11060</v>
      </c>
      <c r="AB38" s="57">
        <v>33969</v>
      </c>
      <c r="AC38" s="57">
        <v>46058</v>
      </c>
      <c r="AD38" s="57">
        <v>24555</v>
      </c>
      <c r="AE38" s="57">
        <v>32343</v>
      </c>
      <c r="AF38" s="57">
        <v>8113</v>
      </c>
      <c r="AG38" s="57">
        <v>8749</v>
      </c>
      <c r="AH38" s="57">
        <v>18120</v>
      </c>
      <c r="AI38" s="57">
        <v>5090</v>
      </c>
      <c r="AJ38" s="57">
        <v>5062</v>
      </c>
      <c r="AK38" s="57">
        <v>3784</v>
      </c>
      <c r="AL38" s="57">
        <v>16834</v>
      </c>
      <c r="AM38" s="57">
        <v>1040389</v>
      </c>
      <c r="AN38" s="161">
        <v>1</v>
      </c>
    </row>
    <row r="39" spans="1:40">
      <c r="A39" s="54" t="s">
        <v>740</v>
      </c>
      <c r="B39" s="160">
        <v>0.18084389588894154</v>
      </c>
      <c r="C39" s="160">
        <v>9.3250697575618352E-2</v>
      </c>
      <c r="D39" s="160">
        <v>3.6251825038519245E-2</v>
      </c>
      <c r="E39" s="160">
        <v>1.5891171475284724E-2</v>
      </c>
      <c r="F39" s="160">
        <v>1.342959220060958E-2</v>
      </c>
      <c r="G39" s="160">
        <v>4.5498366476385277E-2</v>
      </c>
      <c r="H39" s="160">
        <v>2.0374110068445552E-2</v>
      </c>
      <c r="I39" s="160">
        <v>2.2270516124257369E-2</v>
      </c>
      <c r="J39" s="160">
        <v>2.7121586252834277E-2</v>
      </c>
      <c r="K39" s="160">
        <v>1.5171248446494532E-2</v>
      </c>
      <c r="L39" s="160">
        <v>2.052597634154148E-2</v>
      </c>
      <c r="M39" s="160">
        <v>1.2352110604783403E-2</v>
      </c>
      <c r="N39" s="160">
        <v>2.9038177066462639E-2</v>
      </c>
      <c r="O39" s="160">
        <v>1.7897151930672085E-2</v>
      </c>
      <c r="P39" s="160">
        <v>1.2534734604075976E-2</v>
      </c>
      <c r="Q39" s="160">
        <v>2.9933034662996245E-2</v>
      </c>
      <c r="R39" s="160">
        <v>1.5223152109451368E-2</v>
      </c>
      <c r="S39" s="160">
        <v>1.9262026030648152E-2</v>
      </c>
      <c r="T39" s="160">
        <v>1.1537030860572343E-2</v>
      </c>
      <c r="U39" s="160">
        <v>3.4852348496571955E-2</v>
      </c>
      <c r="V39" s="160">
        <v>5.1683552978741602E-2</v>
      </c>
      <c r="W39" s="160">
        <v>1.5862336106975371E-2</v>
      </c>
      <c r="X39" s="160">
        <v>1.6624551009285948E-2</v>
      </c>
      <c r="Y39" s="160">
        <v>1.641789753640225E-2</v>
      </c>
      <c r="Z39" s="160">
        <v>2.0713406235552279E-2</v>
      </c>
      <c r="AA39" s="160">
        <v>1.0630639116714998E-2</v>
      </c>
      <c r="AB39" s="160">
        <v>3.2650287536680991E-2</v>
      </c>
      <c r="AC39" s="160">
        <v>4.4269979786406816E-2</v>
      </c>
      <c r="AD39" s="160">
        <v>2.3601748961205857E-2</v>
      </c>
      <c r="AE39" s="160">
        <v>3.108741057431403E-2</v>
      </c>
      <c r="AF39" s="160">
        <v>7.7980447697928367E-3</v>
      </c>
      <c r="AG39" s="160">
        <v>8.4093545779511322E-3</v>
      </c>
      <c r="AH39" s="160">
        <v>1.7416562458849528E-2</v>
      </c>
      <c r="AI39" s="160">
        <v>4.8924008231536475E-3</v>
      </c>
      <c r="AJ39" s="160">
        <v>4.8654878127315842E-3</v>
      </c>
      <c r="AK39" s="160">
        <v>3.6371011227531239E-3</v>
      </c>
      <c r="AL39" s="160">
        <v>1.6180486337321904E-2</v>
      </c>
      <c r="AM39" s="160">
        <v>1</v>
      </c>
      <c r="AN39" s="160"/>
    </row>
    <row r="40" spans="1:40" ht="15.75" thickBot="1">
      <c r="A40" s="534"/>
      <c r="B40" s="535"/>
      <c r="C40" s="535"/>
      <c r="D40" s="536"/>
      <c r="E40" s="536"/>
      <c r="F40" s="536"/>
      <c r="G40" s="536"/>
      <c r="H40" s="536"/>
      <c r="I40" s="535"/>
      <c r="J40" s="535"/>
      <c r="K40" s="535"/>
      <c r="L40" s="535"/>
      <c r="M40" s="535"/>
      <c r="N40" s="535"/>
      <c r="O40" s="535"/>
      <c r="P40" s="535"/>
      <c r="Q40" s="535"/>
      <c r="R40" s="537"/>
      <c r="S40" s="537"/>
      <c r="T40" s="537"/>
      <c r="U40" s="537"/>
      <c r="V40" s="537"/>
      <c r="W40" s="537"/>
      <c r="X40" s="537"/>
      <c r="Y40" s="537"/>
      <c r="Z40" s="537"/>
      <c r="AA40" s="538"/>
      <c r="AB40" s="538"/>
      <c r="AC40" s="538"/>
      <c r="AD40" s="538"/>
      <c r="AE40" s="538"/>
      <c r="AF40" s="538"/>
      <c r="AG40" s="538"/>
      <c r="AH40" s="538"/>
      <c r="AI40" s="538"/>
      <c r="AJ40" s="538"/>
      <c r="AK40" s="538"/>
      <c r="AL40" s="538"/>
      <c r="AM40" s="538"/>
      <c r="AN40" s="538"/>
    </row>
    <row r="41" spans="1:40" ht="30" customHeight="1">
      <c r="A41" s="783" t="s">
        <v>1452</v>
      </c>
      <c r="B41" s="783"/>
      <c r="C41" s="783"/>
      <c r="D41" s="783"/>
      <c r="E41" s="783"/>
      <c r="F41" s="783"/>
      <c r="G41" s="783"/>
      <c r="H41" s="783"/>
      <c r="I41" s="783"/>
      <c r="J41" s="783"/>
      <c r="K41" s="783"/>
      <c r="L41" s="783"/>
      <c r="M41" s="783"/>
      <c r="N41" s="783"/>
      <c r="O41" s="783"/>
      <c r="P41" s="783"/>
      <c r="Q41" s="783"/>
      <c r="R41" s="783"/>
      <c r="S41" s="783"/>
      <c r="T41" s="783"/>
      <c r="U41" s="783"/>
      <c r="V41" s="783"/>
      <c r="W41" s="783"/>
      <c r="X41" s="783"/>
      <c r="Y41" s="783"/>
      <c r="Z41" s="783"/>
      <c r="AA41" s="783"/>
      <c r="AB41" s="783"/>
      <c r="AC41" s="783"/>
      <c r="AD41" s="783"/>
      <c r="AE41" s="783"/>
      <c r="AF41" s="783"/>
      <c r="AG41" s="783"/>
      <c r="AH41" s="783"/>
      <c r="AI41" s="783"/>
      <c r="AJ41" s="783"/>
      <c r="AK41" s="783"/>
      <c r="AL41" s="783"/>
      <c r="AM41" s="783"/>
      <c r="AN41" s="783"/>
    </row>
    <row r="42" spans="1:40">
      <c r="A42" s="635"/>
      <c r="B42" s="635"/>
      <c r="C42" s="687"/>
      <c r="D42" s="635"/>
      <c r="E42" s="635"/>
      <c r="F42" s="635"/>
      <c r="G42" s="635"/>
      <c r="H42" s="635"/>
      <c r="I42" s="635"/>
      <c r="J42" s="635"/>
      <c r="K42" s="635"/>
      <c r="L42" s="635"/>
      <c r="M42" s="635"/>
      <c r="N42" s="635"/>
      <c r="O42" s="635"/>
      <c r="P42" s="635"/>
      <c r="Q42" s="635"/>
      <c r="R42" s="635"/>
      <c r="S42" s="635"/>
      <c r="T42" s="635"/>
      <c r="U42" s="635"/>
      <c r="V42" s="635"/>
      <c r="W42" s="635"/>
      <c r="X42" s="635"/>
      <c r="Y42" s="635"/>
      <c r="Z42" s="635"/>
      <c r="AA42" s="635"/>
      <c r="AB42" s="635"/>
      <c r="AC42" s="635"/>
      <c r="AD42" s="635"/>
      <c r="AE42" s="635"/>
      <c r="AF42" s="635"/>
      <c r="AG42" s="691"/>
      <c r="AH42" s="691"/>
      <c r="AI42" s="708"/>
      <c r="AJ42" s="708"/>
      <c r="AK42" s="723"/>
      <c r="AL42" s="635"/>
      <c r="AM42" s="635"/>
      <c r="AN42" s="635"/>
    </row>
    <row r="43" spans="1:40" ht="30" customHeight="1">
      <c r="A43" s="736" t="s">
        <v>962</v>
      </c>
      <c r="B43" s="736"/>
      <c r="C43" s="736"/>
      <c r="D43" s="736"/>
      <c r="E43" s="736"/>
      <c r="F43" s="736"/>
      <c r="G43" s="736"/>
      <c r="H43" s="736"/>
      <c r="I43" s="736"/>
      <c r="J43" s="736"/>
      <c r="K43" s="736"/>
      <c r="L43" s="736"/>
      <c r="M43" s="736"/>
      <c r="N43" s="736"/>
      <c r="O43" s="736"/>
      <c r="P43" s="736"/>
      <c r="Q43" s="736"/>
      <c r="R43" s="736"/>
      <c r="S43" s="736"/>
      <c r="T43" s="736"/>
      <c r="U43" s="736"/>
      <c r="V43" s="736"/>
      <c r="W43" s="736"/>
      <c r="X43" s="736"/>
      <c r="Y43" s="736"/>
      <c r="Z43" s="736"/>
      <c r="AA43" s="736"/>
      <c r="AB43" s="736"/>
      <c r="AC43" s="736"/>
      <c r="AD43" s="736"/>
      <c r="AE43" s="736"/>
      <c r="AF43" s="736"/>
      <c r="AG43" s="736"/>
      <c r="AH43" s="736"/>
      <c r="AI43" s="736"/>
      <c r="AJ43" s="736"/>
      <c r="AK43" s="736"/>
      <c r="AL43" s="736"/>
      <c r="AM43" s="736"/>
      <c r="AN43" s="736"/>
    </row>
    <row r="44" spans="1:40" ht="18">
      <c r="A44" s="737" t="s">
        <v>742</v>
      </c>
      <c r="B44" s="737"/>
      <c r="C44" s="737"/>
      <c r="D44" s="737"/>
      <c r="E44" s="737"/>
      <c r="F44" s="737"/>
      <c r="G44" s="737"/>
      <c r="H44" s="737"/>
      <c r="I44" s="737"/>
      <c r="J44" s="737"/>
      <c r="K44" s="737"/>
      <c r="L44" s="737"/>
      <c r="M44" s="737"/>
      <c r="N44" s="737"/>
      <c r="O44" s="737"/>
      <c r="P44" s="737"/>
      <c r="Q44" s="737"/>
      <c r="R44" s="737"/>
      <c r="S44" s="737"/>
      <c r="T44" s="737"/>
      <c r="U44" s="737"/>
      <c r="V44" s="737"/>
      <c r="W44" s="737"/>
      <c r="X44" s="737"/>
      <c r="Y44" s="737"/>
      <c r="Z44" s="737"/>
      <c r="AA44" s="737"/>
      <c r="AB44" s="737"/>
      <c r="AC44" s="737"/>
      <c r="AD44" s="737"/>
      <c r="AE44" s="737"/>
      <c r="AF44" s="737"/>
      <c r="AG44" s="737"/>
      <c r="AH44" s="737"/>
      <c r="AI44" s="737"/>
      <c r="AJ44" s="737"/>
      <c r="AK44" s="737"/>
      <c r="AL44" s="737"/>
      <c r="AM44" s="737"/>
      <c r="AN44" s="737"/>
    </row>
    <row r="45" spans="1:40" ht="18">
      <c r="A45" s="737" t="s">
        <v>1500</v>
      </c>
      <c r="B45" s="737"/>
      <c r="C45" s="737"/>
      <c r="D45" s="737"/>
      <c r="E45" s="737"/>
      <c r="F45" s="737"/>
      <c r="G45" s="737"/>
      <c r="H45" s="737"/>
      <c r="I45" s="737"/>
      <c r="J45" s="737"/>
      <c r="K45" s="737"/>
      <c r="L45" s="737"/>
      <c r="M45" s="737"/>
      <c r="N45" s="737"/>
      <c r="O45" s="737"/>
      <c r="P45" s="737"/>
      <c r="Q45" s="737"/>
      <c r="R45" s="737"/>
      <c r="S45" s="737"/>
      <c r="T45" s="737"/>
      <c r="U45" s="737"/>
      <c r="V45" s="737"/>
      <c r="W45" s="737"/>
      <c r="X45" s="737"/>
      <c r="Y45" s="737"/>
      <c r="Z45" s="737"/>
      <c r="AA45" s="737"/>
      <c r="AB45" s="737"/>
      <c r="AC45" s="737"/>
      <c r="AD45" s="737"/>
      <c r="AE45" s="737"/>
      <c r="AF45" s="737"/>
      <c r="AG45" s="737"/>
      <c r="AH45" s="737"/>
      <c r="AI45" s="737"/>
      <c r="AJ45" s="737"/>
      <c r="AK45" s="737"/>
      <c r="AL45" s="737"/>
      <c r="AM45" s="737"/>
      <c r="AN45" s="737"/>
    </row>
    <row r="46" spans="1:40" ht="30" customHeight="1">
      <c r="A46" s="741" t="s">
        <v>512</v>
      </c>
      <c r="B46" s="741"/>
      <c r="C46" s="741"/>
      <c r="D46" s="741"/>
      <c r="E46" s="741"/>
      <c r="F46" s="741"/>
      <c r="G46" s="741"/>
      <c r="H46" s="741"/>
      <c r="I46" s="741"/>
      <c r="J46" s="741"/>
      <c r="K46" s="741"/>
      <c r="L46" s="741"/>
      <c r="M46" s="741"/>
      <c r="N46" s="741"/>
      <c r="O46" s="741"/>
      <c r="P46" s="741"/>
      <c r="Q46" s="741"/>
      <c r="R46" s="741"/>
      <c r="S46" s="741"/>
      <c r="T46" s="741"/>
      <c r="U46" s="741"/>
      <c r="V46" s="741"/>
      <c r="W46" s="741"/>
      <c r="X46" s="741"/>
      <c r="Y46" s="741"/>
      <c r="Z46" s="741"/>
      <c r="AA46" s="741"/>
      <c r="AB46" s="741"/>
      <c r="AC46" s="741"/>
      <c r="AD46" s="741"/>
      <c r="AE46" s="741"/>
      <c r="AF46" s="741"/>
      <c r="AG46" s="741"/>
      <c r="AH46" s="741"/>
      <c r="AI46" s="741"/>
      <c r="AJ46" s="741"/>
      <c r="AK46" s="741"/>
      <c r="AL46" s="741"/>
      <c r="AM46" s="741"/>
      <c r="AN46" s="741"/>
    </row>
    <row r="47" spans="1:40">
      <c r="A47" s="310"/>
      <c r="B47" s="10"/>
      <c r="C47" s="10"/>
      <c r="D47" s="10"/>
      <c r="E47" s="10"/>
      <c r="F47" s="10"/>
      <c r="G47" s="10"/>
      <c r="H47" s="10"/>
      <c r="I47" s="10"/>
      <c r="J47" s="10"/>
      <c r="K47" s="10"/>
      <c r="L47" s="10"/>
      <c r="M47" s="10"/>
      <c r="N47" s="10"/>
      <c r="O47" s="10"/>
      <c r="P47" s="10"/>
      <c r="Q47" s="38"/>
      <c r="R47" s="10"/>
      <c r="S47" s="256"/>
      <c r="T47" s="10"/>
      <c r="U47" s="10"/>
    </row>
    <row r="48" spans="1:40" ht="30" customHeight="1">
      <c r="A48" s="72" t="s">
        <v>724</v>
      </c>
      <c r="B48" s="73" t="s">
        <v>68</v>
      </c>
      <c r="C48" s="73" t="s">
        <v>69</v>
      </c>
      <c r="D48" s="73" t="s">
        <v>70</v>
      </c>
      <c r="E48" s="73" t="s">
        <v>71</v>
      </c>
      <c r="F48" s="73" t="s">
        <v>72</v>
      </c>
      <c r="G48" s="73" t="s">
        <v>73</v>
      </c>
      <c r="H48" s="73" t="s">
        <v>74</v>
      </c>
      <c r="I48" s="73" t="s">
        <v>75</v>
      </c>
      <c r="J48" s="73" t="s">
        <v>76</v>
      </c>
      <c r="K48" s="73" t="s">
        <v>77</v>
      </c>
      <c r="L48" s="73" t="s">
        <v>78</v>
      </c>
      <c r="M48" s="73" t="s">
        <v>79</v>
      </c>
      <c r="N48" s="73" t="s">
        <v>80</v>
      </c>
      <c r="O48" s="73" t="s">
        <v>81</v>
      </c>
      <c r="P48" s="73" t="s">
        <v>82</v>
      </c>
      <c r="Q48" s="73" t="s">
        <v>83</v>
      </c>
      <c r="R48" s="73" t="s">
        <v>84</v>
      </c>
      <c r="S48" s="73" t="s">
        <v>85</v>
      </c>
      <c r="T48" s="73" t="s">
        <v>87</v>
      </c>
      <c r="U48" s="73" t="s">
        <v>88</v>
      </c>
      <c r="V48" s="73" t="s">
        <v>89</v>
      </c>
      <c r="W48" s="73" t="s">
        <v>90</v>
      </c>
      <c r="X48" s="73" t="s">
        <v>91</v>
      </c>
      <c r="Y48" s="73" t="s">
        <v>92</v>
      </c>
      <c r="Z48" s="73" t="s">
        <v>93</v>
      </c>
      <c r="AA48" s="73" t="s">
        <v>94</v>
      </c>
      <c r="AB48" s="73" t="s">
        <v>95</v>
      </c>
      <c r="AC48" s="73" t="s">
        <v>96</v>
      </c>
      <c r="AD48" s="73" t="s">
        <v>97</v>
      </c>
      <c r="AE48" s="73" t="s">
        <v>98</v>
      </c>
      <c r="AF48" s="73" t="s">
        <v>518</v>
      </c>
      <c r="AG48" s="73" t="s">
        <v>1317</v>
      </c>
      <c r="AH48" s="73" t="s">
        <v>1332</v>
      </c>
      <c r="AI48" s="73" t="s">
        <v>1333</v>
      </c>
      <c r="AJ48" s="73" t="s">
        <v>1349</v>
      </c>
      <c r="AK48" s="73" t="s">
        <v>1350</v>
      </c>
      <c r="AL48" s="73" t="s">
        <v>1481</v>
      </c>
      <c r="AM48" s="176" t="s">
        <v>519</v>
      </c>
      <c r="AN48" s="309" t="s">
        <v>682</v>
      </c>
    </row>
    <row r="49" spans="1:40">
      <c r="A49" s="311" t="s">
        <v>726</v>
      </c>
      <c r="B49" s="312">
        <v>0</v>
      </c>
      <c r="C49" s="312">
        <v>0</v>
      </c>
      <c r="D49" s="312">
        <v>0</v>
      </c>
      <c r="E49" s="312">
        <v>0</v>
      </c>
      <c r="F49" s="312">
        <v>0</v>
      </c>
      <c r="G49" s="312">
        <v>0</v>
      </c>
      <c r="H49" s="312">
        <v>0</v>
      </c>
      <c r="I49" s="312">
        <v>0</v>
      </c>
      <c r="J49" s="312">
        <v>0</v>
      </c>
      <c r="K49" s="312">
        <v>0</v>
      </c>
      <c r="L49" s="312">
        <v>0</v>
      </c>
      <c r="M49" s="312">
        <v>0</v>
      </c>
      <c r="N49" s="312">
        <v>0</v>
      </c>
      <c r="O49" s="312">
        <v>0</v>
      </c>
      <c r="P49" s="312">
        <v>0</v>
      </c>
      <c r="Q49" s="312">
        <v>0</v>
      </c>
      <c r="R49" s="312">
        <v>0</v>
      </c>
      <c r="S49" s="312">
        <v>0</v>
      </c>
      <c r="T49" s="312">
        <v>0</v>
      </c>
      <c r="U49" s="312">
        <v>0</v>
      </c>
      <c r="V49" s="312">
        <v>0</v>
      </c>
      <c r="W49" s="312">
        <v>0</v>
      </c>
      <c r="X49" s="312">
        <v>0</v>
      </c>
      <c r="Y49" s="312">
        <v>0</v>
      </c>
      <c r="Z49" s="312">
        <v>0</v>
      </c>
      <c r="AA49" s="312">
        <v>0</v>
      </c>
      <c r="AB49" s="312">
        <v>0</v>
      </c>
      <c r="AC49" s="312">
        <v>0</v>
      </c>
      <c r="AD49" s="312">
        <v>0</v>
      </c>
      <c r="AE49" s="312">
        <v>0</v>
      </c>
      <c r="AF49" s="312">
        <v>0</v>
      </c>
      <c r="AG49" s="312">
        <v>0</v>
      </c>
      <c r="AH49" s="312">
        <v>0</v>
      </c>
      <c r="AI49" s="312">
        <v>0</v>
      </c>
      <c r="AJ49" s="312">
        <v>0</v>
      </c>
      <c r="AK49" s="312">
        <v>0</v>
      </c>
      <c r="AL49" s="312">
        <v>0</v>
      </c>
      <c r="AM49" s="312">
        <v>0</v>
      </c>
      <c r="AN49" s="313">
        <v>0</v>
      </c>
    </row>
    <row r="50" spans="1:40">
      <c r="A50" s="311" t="s">
        <v>727</v>
      </c>
      <c r="B50" s="312">
        <v>0</v>
      </c>
      <c r="C50" s="312">
        <v>0</v>
      </c>
      <c r="D50" s="312">
        <v>0</v>
      </c>
      <c r="E50" s="312">
        <v>0</v>
      </c>
      <c r="F50" s="312">
        <v>0</v>
      </c>
      <c r="G50" s="312">
        <v>0</v>
      </c>
      <c r="H50" s="312">
        <v>0</v>
      </c>
      <c r="I50" s="312">
        <v>0</v>
      </c>
      <c r="J50" s="312">
        <v>0</v>
      </c>
      <c r="K50" s="312">
        <v>0</v>
      </c>
      <c r="L50" s="312">
        <v>0</v>
      </c>
      <c r="M50" s="312">
        <v>0</v>
      </c>
      <c r="N50" s="312">
        <v>0</v>
      </c>
      <c r="O50" s="312">
        <v>0</v>
      </c>
      <c r="P50" s="312">
        <v>0</v>
      </c>
      <c r="Q50" s="312">
        <v>0</v>
      </c>
      <c r="R50" s="312">
        <v>0</v>
      </c>
      <c r="S50" s="312">
        <v>0</v>
      </c>
      <c r="T50" s="312">
        <v>0</v>
      </c>
      <c r="U50" s="312">
        <v>0</v>
      </c>
      <c r="V50" s="312">
        <v>0</v>
      </c>
      <c r="W50" s="312">
        <v>0</v>
      </c>
      <c r="X50" s="312">
        <v>0</v>
      </c>
      <c r="Y50" s="312">
        <v>0</v>
      </c>
      <c r="Z50" s="312">
        <v>0</v>
      </c>
      <c r="AA50" s="312">
        <v>0</v>
      </c>
      <c r="AB50" s="312">
        <v>0</v>
      </c>
      <c r="AC50" s="312">
        <v>0</v>
      </c>
      <c r="AD50" s="312">
        <v>0</v>
      </c>
      <c r="AE50" s="312">
        <v>0</v>
      </c>
      <c r="AF50" s="312">
        <v>0</v>
      </c>
      <c r="AG50" s="312">
        <v>0</v>
      </c>
      <c r="AH50" s="312">
        <v>0</v>
      </c>
      <c r="AI50" s="312">
        <v>0</v>
      </c>
      <c r="AJ50" s="312">
        <v>0</v>
      </c>
      <c r="AK50" s="312">
        <v>0</v>
      </c>
      <c r="AL50" s="312">
        <v>0</v>
      </c>
      <c r="AM50" s="312">
        <v>0</v>
      </c>
      <c r="AN50" s="313">
        <v>0</v>
      </c>
    </row>
    <row r="51" spans="1:40">
      <c r="A51" s="311" t="s">
        <v>728</v>
      </c>
      <c r="B51" s="312">
        <v>0</v>
      </c>
      <c r="C51" s="312">
        <v>5556.4322699999993</v>
      </c>
      <c r="D51" s="312">
        <v>0</v>
      </c>
      <c r="E51" s="312">
        <v>0</v>
      </c>
      <c r="F51" s="312">
        <v>0</v>
      </c>
      <c r="G51" s="312">
        <v>0</v>
      </c>
      <c r="H51" s="312">
        <v>0</v>
      </c>
      <c r="I51" s="312">
        <v>0</v>
      </c>
      <c r="J51" s="312">
        <v>0</v>
      </c>
      <c r="K51" s="312">
        <v>0</v>
      </c>
      <c r="L51" s="312">
        <v>0</v>
      </c>
      <c r="M51" s="312">
        <v>0</v>
      </c>
      <c r="N51" s="312">
        <v>0</v>
      </c>
      <c r="O51" s="312">
        <v>0</v>
      </c>
      <c r="P51" s="312">
        <v>0</v>
      </c>
      <c r="Q51" s="312">
        <v>0</v>
      </c>
      <c r="R51" s="312">
        <v>0</v>
      </c>
      <c r="S51" s="312">
        <v>0</v>
      </c>
      <c r="T51" s="312">
        <v>0</v>
      </c>
      <c r="U51" s="312">
        <v>0</v>
      </c>
      <c r="V51" s="312">
        <v>0</v>
      </c>
      <c r="W51" s="312">
        <v>0</v>
      </c>
      <c r="X51" s="312">
        <v>0</v>
      </c>
      <c r="Y51" s="312">
        <v>0</v>
      </c>
      <c r="Z51" s="312">
        <v>0</v>
      </c>
      <c r="AA51" s="312">
        <v>0</v>
      </c>
      <c r="AB51" s="312">
        <v>0</v>
      </c>
      <c r="AC51" s="312">
        <v>0</v>
      </c>
      <c r="AD51" s="312">
        <v>0</v>
      </c>
      <c r="AE51" s="312">
        <v>0</v>
      </c>
      <c r="AF51" s="312">
        <v>0</v>
      </c>
      <c r="AG51" s="312">
        <v>0</v>
      </c>
      <c r="AH51" s="312">
        <v>0</v>
      </c>
      <c r="AI51" s="312">
        <v>0</v>
      </c>
      <c r="AJ51" s="312">
        <v>0</v>
      </c>
      <c r="AK51" s="312">
        <v>0</v>
      </c>
      <c r="AL51" s="312">
        <v>0</v>
      </c>
      <c r="AM51" s="312">
        <v>5556.4322699999993</v>
      </c>
      <c r="AN51" s="313">
        <v>0.75228082982305278</v>
      </c>
    </row>
    <row r="52" spans="1:40">
      <c r="A52" s="311" t="s">
        <v>729</v>
      </c>
      <c r="B52" s="312">
        <v>0</v>
      </c>
      <c r="C52" s="312">
        <v>0</v>
      </c>
      <c r="D52" s="312">
        <v>0</v>
      </c>
      <c r="E52" s="312">
        <v>0</v>
      </c>
      <c r="F52" s="312">
        <v>0</v>
      </c>
      <c r="G52" s="312">
        <v>0</v>
      </c>
      <c r="H52" s="312">
        <v>0</v>
      </c>
      <c r="I52" s="312">
        <v>0</v>
      </c>
      <c r="J52" s="312">
        <v>0</v>
      </c>
      <c r="K52" s="312">
        <v>0</v>
      </c>
      <c r="L52" s="312">
        <v>0</v>
      </c>
      <c r="M52" s="312">
        <v>0</v>
      </c>
      <c r="N52" s="312">
        <v>0</v>
      </c>
      <c r="O52" s="312">
        <v>0</v>
      </c>
      <c r="P52" s="312">
        <v>0</v>
      </c>
      <c r="Q52" s="312">
        <v>0</v>
      </c>
      <c r="R52" s="312">
        <v>0</v>
      </c>
      <c r="S52" s="312">
        <v>0</v>
      </c>
      <c r="T52" s="312">
        <v>0</v>
      </c>
      <c r="U52" s="312">
        <v>0</v>
      </c>
      <c r="V52" s="312">
        <v>0</v>
      </c>
      <c r="W52" s="312">
        <v>0</v>
      </c>
      <c r="X52" s="312">
        <v>0</v>
      </c>
      <c r="Y52" s="312">
        <v>0</v>
      </c>
      <c r="Z52" s="312">
        <v>0</v>
      </c>
      <c r="AA52" s="312">
        <v>0</v>
      </c>
      <c r="AB52" s="312">
        <v>0</v>
      </c>
      <c r="AC52" s="312">
        <v>0</v>
      </c>
      <c r="AD52" s="312">
        <v>0</v>
      </c>
      <c r="AE52" s="312">
        <v>0</v>
      </c>
      <c r="AF52" s="312">
        <v>0</v>
      </c>
      <c r="AG52" s="312">
        <v>0</v>
      </c>
      <c r="AH52" s="312">
        <v>0</v>
      </c>
      <c r="AI52" s="312">
        <v>0</v>
      </c>
      <c r="AJ52" s="312">
        <v>0</v>
      </c>
      <c r="AK52" s="312">
        <v>0</v>
      </c>
      <c r="AL52" s="312">
        <v>0</v>
      </c>
      <c r="AM52" s="312">
        <v>0</v>
      </c>
      <c r="AN52" s="313">
        <v>0</v>
      </c>
    </row>
    <row r="53" spans="1:40">
      <c r="A53" s="311" t="s">
        <v>730</v>
      </c>
      <c r="B53" s="312">
        <v>0</v>
      </c>
      <c r="C53" s="312">
        <v>863.62000999999998</v>
      </c>
      <c r="D53" s="312">
        <v>0</v>
      </c>
      <c r="E53" s="312">
        <v>0</v>
      </c>
      <c r="F53" s="312">
        <v>0</v>
      </c>
      <c r="G53" s="312">
        <v>0</v>
      </c>
      <c r="H53" s="312">
        <v>0</v>
      </c>
      <c r="I53" s="312">
        <v>0</v>
      </c>
      <c r="J53" s="312">
        <v>0</v>
      </c>
      <c r="K53" s="312">
        <v>0</v>
      </c>
      <c r="L53" s="312">
        <v>0</v>
      </c>
      <c r="M53" s="312">
        <v>0</v>
      </c>
      <c r="N53" s="312">
        <v>0</v>
      </c>
      <c r="O53" s="312">
        <v>0</v>
      </c>
      <c r="P53" s="312">
        <v>0</v>
      </c>
      <c r="Q53" s="312">
        <v>0</v>
      </c>
      <c r="R53" s="312">
        <v>0</v>
      </c>
      <c r="S53" s="312">
        <v>0</v>
      </c>
      <c r="T53" s="312">
        <v>0</v>
      </c>
      <c r="U53" s="312">
        <v>0</v>
      </c>
      <c r="V53" s="312">
        <v>0</v>
      </c>
      <c r="W53" s="312">
        <v>0</v>
      </c>
      <c r="X53" s="312">
        <v>0</v>
      </c>
      <c r="Y53" s="312">
        <v>0</v>
      </c>
      <c r="Z53" s="312">
        <v>0</v>
      </c>
      <c r="AA53" s="312">
        <v>0</v>
      </c>
      <c r="AB53" s="312">
        <v>0</v>
      </c>
      <c r="AC53" s="312">
        <v>0</v>
      </c>
      <c r="AD53" s="312">
        <v>0</v>
      </c>
      <c r="AE53" s="312">
        <v>0</v>
      </c>
      <c r="AF53" s="312">
        <v>0</v>
      </c>
      <c r="AG53" s="312">
        <v>0</v>
      </c>
      <c r="AH53" s="312">
        <v>0</v>
      </c>
      <c r="AI53" s="312">
        <v>0</v>
      </c>
      <c r="AJ53" s="312">
        <v>0</v>
      </c>
      <c r="AK53" s="312">
        <v>0</v>
      </c>
      <c r="AL53" s="312">
        <v>0</v>
      </c>
      <c r="AM53" s="312">
        <v>863.62000999999998</v>
      </c>
      <c r="AN53" s="313">
        <v>0.11692480825913014</v>
      </c>
    </row>
    <row r="54" spans="1:40">
      <c r="A54" s="311" t="s">
        <v>731</v>
      </c>
      <c r="B54" s="312">
        <v>0</v>
      </c>
      <c r="C54" s="312">
        <v>350.64094</v>
      </c>
      <c r="D54" s="312">
        <v>0</v>
      </c>
      <c r="E54" s="312">
        <v>0</v>
      </c>
      <c r="F54" s="312">
        <v>0</v>
      </c>
      <c r="G54" s="312">
        <v>0</v>
      </c>
      <c r="H54" s="312">
        <v>0</v>
      </c>
      <c r="I54" s="312">
        <v>0</v>
      </c>
      <c r="J54" s="312">
        <v>0</v>
      </c>
      <c r="K54" s="312">
        <v>0</v>
      </c>
      <c r="L54" s="312">
        <v>0</v>
      </c>
      <c r="M54" s="312">
        <v>0</v>
      </c>
      <c r="N54" s="312">
        <v>0</v>
      </c>
      <c r="O54" s="312">
        <v>0</v>
      </c>
      <c r="P54" s="312">
        <v>0</v>
      </c>
      <c r="Q54" s="312">
        <v>0</v>
      </c>
      <c r="R54" s="312">
        <v>0</v>
      </c>
      <c r="S54" s="312">
        <v>0</v>
      </c>
      <c r="T54" s="312">
        <v>0</v>
      </c>
      <c r="U54" s="312">
        <v>0</v>
      </c>
      <c r="V54" s="312">
        <v>0</v>
      </c>
      <c r="W54" s="312">
        <v>0</v>
      </c>
      <c r="X54" s="312">
        <v>0</v>
      </c>
      <c r="Y54" s="312">
        <v>0</v>
      </c>
      <c r="Z54" s="312">
        <v>0</v>
      </c>
      <c r="AA54" s="312">
        <v>0</v>
      </c>
      <c r="AB54" s="312">
        <v>0</v>
      </c>
      <c r="AC54" s="312">
        <v>0</v>
      </c>
      <c r="AD54" s="312">
        <v>0</v>
      </c>
      <c r="AE54" s="312">
        <v>0</v>
      </c>
      <c r="AF54" s="312">
        <v>0</v>
      </c>
      <c r="AG54" s="312">
        <v>0</v>
      </c>
      <c r="AH54" s="312">
        <v>0</v>
      </c>
      <c r="AI54" s="312">
        <v>0</v>
      </c>
      <c r="AJ54" s="312">
        <v>0</v>
      </c>
      <c r="AK54" s="312">
        <v>0</v>
      </c>
      <c r="AL54" s="312">
        <v>0</v>
      </c>
      <c r="AM54" s="312">
        <v>350.64094</v>
      </c>
      <c r="AN54" s="313">
        <v>4.7472990670168878E-2</v>
      </c>
    </row>
    <row r="55" spans="1:40">
      <c r="A55" s="311" t="s">
        <v>732</v>
      </c>
      <c r="B55" s="312">
        <v>0</v>
      </c>
      <c r="C55" s="312">
        <v>0</v>
      </c>
      <c r="D55" s="312">
        <v>0</v>
      </c>
      <c r="E55" s="312">
        <v>0</v>
      </c>
      <c r="F55" s="312">
        <v>0</v>
      </c>
      <c r="G55" s="312">
        <v>0</v>
      </c>
      <c r="H55" s="312">
        <v>0</v>
      </c>
      <c r="I55" s="312">
        <v>0</v>
      </c>
      <c r="J55" s="312">
        <v>0</v>
      </c>
      <c r="K55" s="312">
        <v>0</v>
      </c>
      <c r="L55" s="312">
        <v>0</v>
      </c>
      <c r="M55" s="312">
        <v>0</v>
      </c>
      <c r="N55" s="312">
        <v>0</v>
      </c>
      <c r="O55" s="312">
        <v>0</v>
      </c>
      <c r="P55" s="312">
        <v>0</v>
      </c>
      <c r="Q55" s="312">
        <v>0</v>
      </c>
      <c r="R55" s="312">
        <v>0</v>
      </c>
      <c r="S55" s="312">
        <v>0</v>
      </c>
      <c r="T55" s="312">
        <v>0</v>
      </c>
      <c r="U55" s="312">
        <v>0</v>
      </c>
      <c r="V55" s="312">
        <v>0</v>
      </c>
      <c r="W55" s="312">
        <v>0</v>
      </c>
      <c r="X55" s="312">
        <v>0</v>
      </c>
      <c r="Y55" s="312">
        <v>0</v>
      </c>
      <c r="Z55" s="312">
        <v>0</v>
      </c>
      <c r="AA55" s="312">
        <v>0</v>
      </c>
      <c r="AB55" s="312">
        <v>0</v>
      </c>
      <c r="AC55" s="312">
        <v>0</v>
      </c>
      <c r="AD55" s="312">
        <v>0</v>
      </c>
      <c r="AE55" s="312">
        <v>0</v>
      </c>
      <c r="AF55" s="312">
        <v>0</v>
      </c>
      <c r="AG55" s="312">
        <v>0</v>
      </c>
      <c r="AH55" s="312">
        <v>0</v>
      </c>
      <c r="AI55" s="312">
        <v>0</v>
      </c>
      <c r="AJ55" s="312">
        <v>0</v>
      </c>
      <c r="AK55" s="312">
        <v>0</v>
      </c>
      <c r="AL55" s="312">
        <v>0</v>
      </c>
      <c r="AM55" s="312">
        <v>0</v>
      </c>
      <c r="AN55" s="313">
        <v>0</v>
      </c>
    </row>
    <row r="56" spans="1:40">
      <c r="A56" s="311" t="s">
        <v>733</v>
      </c>
      <c r="B56" s="312">
        <v>0</v>
      </c>
      <c r="C56" s="312">
        <v>140.69999999999999</v>
      </c>
      <c r="D56" s="312">
        <v>0</v>
      </c>
      <c r="E56" s="312">
        <v>0</v>
      </c>
      <c r="F56" s="312">
        <v>0</v>
      </c>
      <c r="G56" s="312">
        <v>0</v>
      </c>
      <c r="H56" s="312">
        <v>0</v>
      </c>
      <c r="I56" s="312">
        <v>0</v>
      </c>
      <c r="J56" s="312">
        <v>0</v>
      </c>
      <c r="K56" s="312">
        <v>0</v>
      </c>
      <c r="L56" s="312">
        <v>0</v>
      </c>
      <c r="M56" s="312">
        <v>0</v>
      </c>
      <c r="N56" s="312">
        <v>0</v>
      </c>
      <c r="O56" s="312">
        <v>0</v>
      </c>
      <c r="P56" s="312">
        <v>0</v>
      </c>
      <c r="Q56" s="312">
        <v>0</v>
      </c>
      <c r="R56" s="312">
        <v>0</v>
      </c>
      <c r="S56" s="312">
        <v>0</v>
      </c>
      <c r="T56" s="312">
        <v>0</v>
      </c>
      <c r="U56" s="312">
        <v>0</v>
      </c>
      <c r="V56" s="312">
        <v>0</v>
      </c>
      <c r="W56" s="312">
        <v>0</v>
      </c>
      <c r="X56" s="312">
        <v>0</v>
      </c>
      <c r="Y56" s="312">
        <v>0</v>
      </c>
      <c r="Z56" s="312">
        <v>0</v>
      </c>
      <c r="AA56" s="312">
        <v>0</v>
      </c>
      <c r="AB56" s="312">
        <v>0</v>
      </c>
      <c r="AC56" s="312">
        <v>0</v>
      </c>
      <c r="AD56" s="312">
        <v>0</v>
      </c>
      <c r="AE56" s="312">
        <v>0</v>
      </c>
      <c r="AF56" s="312">
        <v>0</v>
      </c>
      <c r="AG56" s="312">
        <v>0</v>
      </c>
      <c r="AH56" s="312">
        <v>0</v>
      </c>
      <c r="AI56" s="312">
        <v>0</v>
      </c>
      <c r="AJ56" s="312">
        <v>0</v>
      </c>
      <c r="AK56" s="312">
        <v>0</v>
      </c>
      <c r="AL56" s="312">
        <v>0</v>
      </c>
      <c r="AM56" s="312">
        <v>140.69999999999999</v>
      </c>
      <c r="AN56" s="313">
        <v>1.9049258159337473E-2</v>
      </c>
    </row>
    <row r="57" spans="1:40">
      <c r="A57" s="311" t="s">
        <v>734</v>
      </c>
      <c r="B57" s="312">
        <v>0</v>
      </c>
      <c r="C57" s="312">
        <v>117.03142999999999</v>
      </c>
      <c r="D57" s="312">
        <v>0</v>
      </c>
      <c r="E57" s="312">
        <v>0</v>
      </c>
      <c r="F57" s="312">
        <v>0</v>
      </c>
      <c r="G57" s="312">
        <v>0</v>
      </c>
      <c r="H57" s="312">
        <v>0</v>
      </c>
      <c r="I57" s="312">
        <v>0</v>
      </c>
      <c r="J57" s="312">
        <v>0</v>
      </c>
      <c r="K57" s="312">
        <v>0</v>
      </c>
      <c r="L57" s="312">
        <v>0</v>
      </c>
      <c r="M57" s="312">
        <v>0</v>
      </c>
      <c r="N57" s="312">
        <v>0</v>
      </c>
      <c r="O57" s="312">
        <v>0</v>
      </c>
      <c r="P57" s="312">
        <v>0</v>
      </c>
      <c r="Q57" s="312">
        <v>0</v>
      </c>
      <c r="R57" s="312">
        <v>0</v>
      </c>
      <c r="S57" s="312">
        <v>0</v>
      </c>
      <c r="T57" s="312">
        <v>0</v>
      </c>
      <c r="U57" s="312">
        <v>0</v>
      </c>
      <c r="V57" s="312">
        <v>0</v>
      </c>
      <c r="W57" s="312">
        <v>0</v>
      </c>
      <c r="X57" s="312">
        <v>0</v>
      </c>
      <c r="Y57" s="312">
        <v>0</v>
      </c>
      <c r="Z57" s="312">
        <v>0</v>
      </c>
      <c r="AA57" s="312">
        <v>0</v>
      </c>
      <c r="AB57" s="312">
        <v>0</v>
      </c>
      <c r="AC57" s="312">
        <v>0</v>
      </c>
      <c r="AD57" s="312">
        <v>0</v>
      </c>
      <c r="AE57" s="312">
        <v>0</v>
      </c>
      <c r="AF57" s="312">
        <v>0</v>
      </c>
      <c r="AG57" s="312">
        <v>0</v>
      </c>
      <c r="AH57" s="312">
        <v>0</v>
      </c>
      <c r="AI57" s="312">
        <v>0</v>
      </c>
      <c r="AJ57" s="312">
        <v>0</v>
      </c>
      <c r="AK57" s="312">
        <v>0</v>
      </c>
      <c r="AL57" s="312">
        <v>0</v>
      </c>
      <c r="AM57" s="312">
        <v>117.03142999999999</v>
      </c>
      <c r="AN57" s="313">
        <v>1.5844789785546782E-2</v>
      </c>
    </row>
    <row r="58" spans="1:40">
      <c r="A58" s="311" t="s">
        <v>735</v>
      </c>
      <c r="B58" s="312">
        <v>0</v>
      </c>
      <c r="C58" s="312">
        <v>69.363590000000002</v>
      </c>
      <c r="D58" s="312">
        <v>0</v>
      </c>
      <c r="E58" s="312">
        <v>0</v>
      </c>
      <c r="F58" s="312">
        <v>0</v>
      </c>
      <c r="G58" s="312">
        <v>0</v>
      </c>
      <c r="H58" s="312">
        <v>0</v>
      </c>
      <c r="I58" s="312">
        <v>0</v>
      </c>
      <c r="J58" s="312">
        <v>0</v>
      </c>
      <c r="K58" s="312">
        <v>0</v>
      </c>
      <c r="L58" s="312">
        <v>0</v>
      </c>
      <c r="M58" s="312">
        <v>0</v>
      </c>
      <c r="N58" s="312">
        <v>0</v>
      </c>
      <c r="O58" s="312">
        <v>0</v>
      </c>
      <c r="P58" s="312">
        <v>0</v>
      </c>
      <c r="Q58" s="312">
        <v>0</v>
      </c>
      <c r="R58" s="312">
        <v>0</v>
      </c>
      <c r="S58" s="312">
        <v>0</v>
      </c>
      <c r="T58" s="312">
        <v>0</v>
      </c>
      <c r="U58" s="312">
        <v>0</v>
      </c>
      <c r="V58" s="312">
        <v>0</v>
      </c>
      <c r="W58" s="312">
        <v>0</v>
      </c>
      <c r="X58" s="312">
        <v>0</v>
      </c>
      <c r="Y58" s="312">
        <v>0</v>
      </c>
      <c r="Z58" s="312">
        <v>0</v>
      </c>
      <c r="AA58" s="312">
        <v>0</v>
      </c>
      <c r="AB58" s="312">
        <v>0</v>
      </c>
      <c r="AC58" s="312">
        <v>0</v>
      </c>
      <c r="AD58" s="312">
        <v>0</v>
      </c>
      <c r="AE58" s="312">
        <v>0</v>
      </c>
      <c r="AF58" s="312">
        <v>0</v>
      </c>
      <c r="AG58" s="312">
        <v>0</v>
      </c>
      <c r="AH58" s="312">
        <v>0</v>
      </c>
      <c r="AI58" s="312">
        <v>0</v>
      </c>
      <c r="AJ58" s="312">
        <v>0</v>
      </c>
      <c r="AK58" s="312">
        <v>0</v>
      </c>
      <c r="AL58" s="312">
        <v>0</v>
      </c>
      <c r="AM58" s="312">
        <v>69.363590000000002</v>
      </c>
      <c r="AN58" s="313">
        <v>9.3910798348858515E-3</v>
      </c>
    </row>
    <row r="59" spans="1:40">
      <c r="A59" s="311" t="s">
        <v>736</v>
      </c>
      <c r="B59" s="312">
        <v>0</v>
      </c>
      <c r="C59" s="312">
        <v>106.13111000000001</v>
      </c>
      <c r="D59" s="312">
        <v>0</v>
      </c>
      <c r="E59" s="312">
        <v>0</v>
      </c>
      <c r="F59" s="312">
        <v>0</v>
      </c>
      <c r="G59" s="312">
        <v>0</v>
      </c>
      <c r="H59" s="312">
        <v>0</v>
      </c>
      <c r="I59" s="312">
        <v>0</v>
      </c>
      <c r="J59" s="312">
        <v>0</v>
      </c>
      <c r="K59" s="312">
        <v>0</v>
      </c>
      <c r="L59" s="312">
        <v>0</v>
      </c>
      <c r="M59" s="312">
        <v>0</v>
      </c>
      <c r="N59" s="312">
        <v>0</v>
      </c>
      <c r="O59" s="312">
        <v>0</v>
      </c>
      <c r="P59" s="312">
        <v>0</v>
      </c>
      <c r="Q59" s="312">
        <v>0</v>
      </c>
      <c r="R59" s="312">
        <v>0</v>
      </c>
      <c r="S59" s="312">
        <v>0</v>
      </c>
      <c r="T59" s="312">
        <v>0</v>
      </c>
      <c r="U59" s="312">
        <v>0</v>
      </c>
      <c r="V59" s="312">
        <v>0</v>
      </c>
      <c r="W59" s="312">
        <v>0</v>
      </c>
      <c r="X59" s="312">
        <v>0</v>
      </c>
      <c r="Y59" s="312">
        <v>0</v>
      </c>
      <c r="Z59" s="312">
        <v>0</v>
      </c>
      <c r="AA59" s="312">
        <v>0</v>
      </c>
      <c r="AB59" s="312">
        <v>0</v>
      </c>
      <c r="AC59" s="312">
        <v>0</v>
      </c>
      <c r="AD59" s="312">
        <v>0</v>
      </c>
      <c r="AE59" s="312">
        <v>0</v>
      </c>
      <c r="AF59" s="312">
        <v>0</v>
      </c>
      <c r="AG59" s="312">
        <v>0</v>
      </c>
      <c r="AH59" s="312">
        <v>0</v>
      </c>
      <c r="AI59" s="312">
        <v>0</v>
      </c>
      <c r="AJ59" s="312">
        <v>0</v>
      </c>
      <c r="AK59" s="312">
        <v>0</v>
      </c>
      <c r="AL59" s="312">
        <v>0</v>
      </c>
      <c r="AM59" s="312">
        <v>106.13111000000001</v>
      </c>
      <c r="AN59" s="313">
        <v>1.4369004357690427E-2</v>
      </c>
    </row>
    <row r="60" spans="1:40">
      <c r="A60" s="311" t="s">
        <v>737</v>
      </c>
      <c r="B60" s="312">
        <v>0</v>
      </c>
      <c r="C60" s="312">
        <v>135.87998999999999</v>
      </c>
      <c r="D60" s="312">
        <v>0</v>
      </c>
      <c r="E60" s="312">
        <v>0</v>
      </c>
      <c r="F60" s="312">
        <v>0</v>
      </c>
      <c r="G60" s="312">
        <v>0</v>
      </c>
      <c r="H60" s="312">
        <v>0</v>
      </c>
      <c r="I60" s="312">
        <v>0</v>
      </c>
      <c r="J60" s="312">
        <v>0</v>
      </c>
      <c r="K60" s="312">
        <v>0</v>
      </c>
      <c r="L60" s="312">
        <v>0</v>
      </c>
      <c r="M60" s="312">
        <v>0</v>
      </c>
      <c r="N60" s="312">
        <v>0</v>
      </c>
      <c r="O60" s="312">
        <v>0</v>
      </c>
      <c r="P60" s="312">
        <v>0</v>
      </c>
      <c r="Q60" s="312">
        <v>0</v>
      </c>
      <c r="R60" s="312">
        <v>0</v>
      </c>
      <c r="S60" s="312">
        <v>0</v>
      </c>
      <c r="T60" s="312">
        <v>0</v>
      </c>
      <c r="U60" s="312">
        <v>0</v>
      </c>
      <c r="V60" s="312">
        <v>0</v>
      </c>
      <c r="W60" s="312">
        <v>0</v>
      </c>
      <c r="X60" s="312">
        <v>0</v>
      </c>
      <c r="Y60" s="312">
        <v>0</v>
      </c>
      <c r="Z60" s="312">
        <v>0</v>
      </c>
      <c r="AA60" s="312">
        <v>0</v>
      </c>
      <c r="AB60" s="312">
        <v>0</v>
      </c>
      <c r="AC60" s="312">
        <v>0</v>
      </c>
      <c r="AD60" s="312">
        <v>0</v>
      </c>
      <c r="AE60" s="312">
        <v>0</v>
      </c>
      <c r="AF60" s="312">
        <v>0</v>
      </c>
      <c r="AG60" s="312">
        <v>0</v>
      </c>
      <c r="AH60" s="312">
        <v>0</v>
      </c>
      <c r="AI60" s="312">
        <v>0</v>
      </c>
      <c r="AJ60" s="312">
        <v>0</v>
      </c>
      <c r="AK60" s="312">
        <v>0</v>
      </c>
      <c r="AL60" s="312">
        <v>0</v>
      </c>
      <c r="AM60" s="312">
        <v>135.87998999999999</v>
      </c>
      <c r="AN60" s="313">
        <v>1.8396680939574941E-2</v>
      </c>
    </row>
    <row r="61" spans="1:40">
      <c r="A61" s="311" t="s">
        <v>738</v>
      </c>
      <c r="B61" s="312">
        <v>0</v>
      </c>
      <c r="C61" s="312">
        <v>16.50695</v>
      </c>
      <c r="D61" s="312">
        <v>0</v>
      </c>
      <c r="E61" s="312">
        <v>0</v>
      </c>
      <c r="F61" s="312">
        <v>0</v>
      </c>
      <c r="G61" s="312">
        <v>0</v>
      </c>
      <c r="H61" s="312">
        <v>0</v>
      </c>
      <c r="I61" s="312">
        <v>0</v>
      </c>
      <c r="J61" s="312">
        <v>0</v>
      </c>
      <c r="K61" s="312">
        <v>0</v>
      </c>
      <c r="L61" s="312">
        <v>0</v>
      </c>
      <c r="M61" s="312">
        <v>0</v>
      </c>
      <c r="N61" s="312">
        <v>0</v>
      </c>
      <c r="O61" s="312">
        <v>0</v>
      </c>
      <c r="P61" s="312">
        <v>0</v>
      </c>
      <c r="Q61" s="312">
        <v>0</v>
      </c>
      <c r="R61" s="312">
        <v>0</v>
      </c>
      <c r="S61" s="312">
        <v>0</v>
      </c>
      <c r="T61" s="312">
        <v>0</v>
      </c>
      <c r="U61" s="312">
        <v>0</v>
      </c>
      <c r="V61" s="312">
        <v>0</v>
      </c>
      <c r="W61" s="312">
        <v>0</v>
      </c>
      <c r="X61" s="312">
        <v>0</v>
      </c>
      <c r="Y61" s="312">
        <v>0</v>
      </c>
      <c r="Z61" s="312">
        <v>0</v>
      </c>
      <c r="AA61" s="312">
        <v>0</v>
      </c>
      <c r="AB61" s="312">
        <v>0</v>
      </c>
      <c r="AC61" s="312">
        <v>0</v>
      </c>
      <c r="AD61" s="312">
        <v>0</v>
      </c>
      <c r="AE61" s="312">
        <v>0</v>
      </c>
      <c r="AF61" s="312">
        <v>0</v>
      </c>
      <c r="AG61" s="312">
        <v>0</v>
      </c>
      <c r="AH61" s="312">
        <v>0</v>
      </c>
      <c r="AI61" s="312">
        <v>0</v>
      </c>
      <c r="AJ61" s="312">
        <v>0</v>
      </c>
      <c r="AK61" s="312">
        <v>0</v>
      </c>
      <c r="AL61" s="312">
        <v>0</v>
      </c>
      <c r="AM61" s="312">
        <v>16.50695</v>
      </c>
      <c r="AN61" s="313">
        <v>2.2348624873722508E-3</v>
      </c>
    </row>
    <row r="62" spans="1:40">
      <c r="A62" s="311" t="s">
        <v>739</v>
      </c>
      <c r="B62" s="312">
        <v>0</v>
      </c>
      <c r="C62" s="312">
        <v>29.808109999999999</v>
      </c>
      <c r="D62" s="312">
        <v>0</v>
      </c>
      <c r="E62" s="312">
        <v>0</v>
      </c>
      <c r="F62" s="312">
        <v>0</v>
      </c>
      <c r="G62" s="312">
        <v>0</v>
      </c>
      <c r="H62" s="312">
        <v>0</v>
      </c>
      <c r="I62" s="312">
        <v>0</v>
      </c>
      <c r="J62" s="312">
        <v>0</v>
      </c>
      <c r="K62" s="312">
        <v>0</v>
      </c>
      <c r="L62" s="312">
        <v>0</v>
      </c>
      <c r="M62" s="312">
        <v>0</v>
      </c>
      <c r="N62" s="312">
        <v>0</v>
      </c>
      <c r="O62" s="312">
        <v>0</v>
      </c>
      <c r="P62" s="312">
        <v>0</v>
      </c>
      <c r="Q62" s="312">
        <v>0</v>
      </c>
      <c r="R62" s="312">
        <v>0</v>
      </c>
      <c r="S62" s="312">
        <v>0</v>
      </c>
      <c r="T62" s="312">
        <v>0</v>
      </c>
      <c r="U62" s="312">
        <v>0</v>
      </c>
      <c r="V62" s="312">
        <v>0</v>
      </c>
      <c r="W62" s="312">
        <v>0</v>
      </c>
      <c r="X62" s="312">
        <v>0</v>
      </c>
      <c r="Y62" s="312">
        <v>0</v>
      </c>
      <c r="Z62" s="312">
        <v>0</v>
      </c>
      <c r="AA62" s="312">
        <v>0</v>
      </c>
      <c r="AB62" s="312">
        <v>0</v>
      </c>
      <c r="AC62" s="312">
        <v>0</v>
      </c>
      <c r="AD62" s="312">
        <v>0</v>
      </c>
      <c r="AE62" s="312">
        <v>0</v>
      </c>
      <c r="AF62" s="312">
        <v>0</v>
      </c>
      <c r="AG62" s="312">
        <v>0</v>
      </c>
      <c r="AH62" s="312">
        <v>0</v>
      </c>
      <c r="AI62" s="312">
        <v>0</v>
      </c>
      <c r="AJ62" s="312">
        <v>0</v>
      </c>
      <c r="AK62" s="312">
        <v>0</v>
      </c>
      <c r="AL62" s="312">
        <v>0</v>
      </c>
      <c r="AM62" s="312">
        <v>29.808109999999999</v>
      </c>
      <c r="AN62" s="313">
        <v>4.0356956832404327E-3</v>
      </c>
    </row>
    <row r="63" spans="1:40">
      <c r="A63" s="314" t="s">
        <v>160</v>
      </c>
      <c r="B63" s="315">
        <v>0</v>
      </c>
      <c r="C63" s="315">
        <v>7386.1143999999995</v>
      </c>
      <c r="D63" s="315">
        <v>0</v>
      </c>
      <c r="E63" s="315">
        <v>0</v>
      </c>
      <c r="F63" s="315">
        <v>0</v>
      </c>
      <c r="G63" s="315">
        <v>0</v>
      </c>
      <c r="H63" s="315">
        <v>0</v>
      </c>
      <c r="I63" s="315">
        <v>0</v>
      </c>
      <c r="J63" s="315">
        <v>0</v>
      </c>
      <c r="K63" s="315">
        <v>0</v>
      </c>
      <c r="L63" s="315">
        <v>0</v>
      </c>
      <c r="M63" s="315">
        <v>0</v>
      </c>
      <c r="N63" s="315">
        <v>0</v>
      </c>
      <c r="O63" s="315">
        <v>0</v>
      </c>
      <c r="P63" s="315">
        <v>0</v>
      </c>
      <c r="Q63" s="315">
        <v>0</v>
      </c>
      <c r="R63" s="315">
        <v>0</v>
      </c>
      <c r="S63" s="315">
        <v>0</v>
      </c>
      <c r="T63" s="315">
        <v>0</v>
      </c>
      <c r="U63" s="315">
        <v>0</v>
      </c>
      <c r="V63" s="315">
        <v>0</v>
      </c>
      <c r="W63" s="315">
        <v>0</v>
      </c>
      <c r="X63" s="315">
        <v>0</v>
      </c>
      <c r="Y63" s="315">
        <v>0</v>
      </c>
      <c r="Z63" s="315">
        <v>0</v>
      </c>
      <c r="AA63" s="315">
        <v>0</v>
      </c>
      <c r="AB63" s="315">
        <v>0</v>
      </c>
      <c r="AC63" s="315">
        <v>0</v>
      </c>
      <c r="AD63" s="315">
        <v>0</v>
      </c>
      <c r="AE63" s="315">
        <v>0</v>
      </c>
      <c r="AF63" s="315">
        <v>0</v>
      </c>
      <c r="AG63" s="315">
        <v>0</v>
      </c>
      <c r="AH63" s="315">
        <v>0</v>
      </c>
      <c r="AI63" s="315">
        <v>0</v>
      </c>
      <c r="AJ63" s="315">
        <v>0</v>
      </c>
      <c r="AK63" s="315">
        <v>0</v>
      </c>
      <c r="AL63" s="315">
        <v>0</v>
      </c>
      <c r="AM63" s="315">
        <v>7386.1143999999995</v>
      </c>
      <c r="AN63" s="316">
        <v>1</v>
      </c>
    </row>
    <row r="64" spans="1:40">
      <c r="A64" s="54" t="s">
        <v>740</v>
      </c>
      <c r="B64" s="160">
        <v>0</v>
      </c>
      <c r="C64" s="160">
        <v>1</v>
      </c>
      <c r="D64" s="160">
        <v>0</v>
      </c>
      <c r="E64" s="160">
        <v>0</v>
      </c>
      <c r="F64" s="160">
        <v>0</v>
      </c>
      <c r="G64" s="160">
        <v>0</v>
      </c>
      <c r="H64" s="160">
        <v>0</v>
      </c>
      <c r="I64" s="160">
        <v>0</v>
      </c>
      <c r="J64" s="160">
        <v>0</v>
      </c>
      <c r="K64" s="160">
        <v>0</v>
      </c>
      <c r="L64" s="160">
        <v>0</v>
      </c>
      <c r="M64" s="160">
        <v>0</v>
      </c>
      <c r="N64" s="160">
        <v>0</v>
      </c>
      <c r="O64" s="160">
        <v>0</v>
      </c>
      <c r="P64" s="160">
        <v>0</v>
      </c>
      <c r="Q64" s="160">
        <v>0</v>
      </c>
      <c r="R64" s="160">
        <v>0</v>
      </c>
      <c r="S64" s="160">
        <v>0</v>
      </c>
      <c r="T64" s="160">
        <v>0</v>
      </c>
      <c r="U64" s="160">
        <v>0</v>
      </c>
      <c r="V64" s="160">
        <v>0</v>
      </c>
      <c r="W64" s="160">
        <v>0</v>
      </c>
      <c r="X64" s="160">
        <v>0</v>
      </c>
      <c r="Y64" s="160">
        <v>0</v>
      </c>
      <c r="Z64" s="160">
        <v>0</v>
      </c>
      <c r="AA64" s="160">
        <v>0</v>
      </c>
      <c r="AB64" s="160">
        <v>0</v>
      </c>
      <c r="AC64" s="160">
        <v>0</v>
      </c>
      <c r="AD64" s="160">
        <v>0</v>
      </c>
      <c r="AE64" s="160">
        <v>0</v>
      </c>
      <c r="AF64" s="160">
        <v>0</v>
      </c>
      <c r="AG64" s="160">
        <v>0</v>
      </c>
      <c r="AH64" s="160">
        <v>0</v>
      </c>
      <c r="AI64" s="160">
        <v>0</v>
      </c>
      <c r="AJ64" s="160">
        <v>0</v>
      </c>
      <c r="AK64" s="160">
        <v>0</v>
      </c>
      <c r="AL64" s="160">
        <v>0</v>
      </c>
      <c r="AM64" s="317">
        <v>1</v>
      </c>
      <c r="AN64" s="317"/>
    </row>
    <row r="65" spans="1:40" ht="30" customHeight="1">
      <c r="A65" s="72" t="s">
        <v>743</v>
      </c>
      <c r="B65" s="73" t="s">
        <v>68</v>
      </c>
      <c r="C65" s="73" t="s">
        <v>69</v>
      </c>
      <c r="D65" s="73" t="s">
        <v>70</v>
      </c>
      <c r="E65" s="73" t="s">
        <v>71</v>
      </c>
      <c r="F65" s="73" t="s">
        <v>72</v>
      </c>
      <c r="G65" s="73" t="s">
        <v>73</v>
      </c>
      <c r="H65" s="73" t="s">
        <v>74</v>
      </c>
      <c r="I65" s="73" t="s">
        <v>75</v>
      </c>
      <c r="J65" s="73" t="s">
        <v>76</v>
      </c>
      <c r="K65" s="73" t="s">
        <v>77</v>
      </c>
      <c r="L65" s="73" t="s">
        <v>78</v>
      </c>
      <c r="M65" s="73" t="s">
        <v>79</v>
      </c>
      <c r="N65" s="73" t="s">
        <v>80</v>
      </c>
      <c r="O65" s="73" t="s">
        <v>81</v>
      </c>
      <c r="P65" s="73" t="s">
        <v>82</v>
      </c>
      <c r="Q65" s="73" t="s">
        <v>83</v>
      </c>
      <c r="R65" s="73" t="s">
        <v>84</v>
      </c>
      <c r="S65" s="73" t="s">
        <v>85</v>
      </c>
      <c r="T65" s="73" t="s">
        <v>87</v>
      </c>
      <c r="U65" s="73" t="s">
        <v>88</v>
      </c>
      <c r="V65" s="73" t="s">
        <v>89</v>
      </c>
      <c r="W65" s="73" t="s">
        <v>90</v>
      </c>
      <c r="X65" s="73" t="s">
        <v>91</v>
      </c>
      <c r="Y65" s="73" t="s">
        <v>92</v>
      </c>
      <c r="Z65" s="73" t="s">
        <v>93</v>
      </c>
      <c r="AA65" s="73" t="s">
        <v>94</v>
      </c>
      <c r="AB65" s="73" t="s">
        <v>95</v>
      </c>
      <c r="AC65" s="73" t="s">
        <v>96</v>
      </c>
      <c r="AD65" s="73" t="s">
        <v>97</v>
      </c>
      <c r="AE65" s="73" t="s">
        <v>98</v>
      </c>
      <c r="AF65" s="73" t="s">
        <v>518</v>
      </c>
      <c r="AG65" s="73" t="s">
        <v>1317</v>
      </c>
      <c r="AH65" s="73" t="s">
        <v>1332</v>
      </c>
      <c r="AI65" s="73" t="s">
        <v>1333</v>
      </c>
      <c r="AJ65" s="73" t="s">
        <v>1349</v>
      </c>
      <c r="AK65" s="73" t="s">
        <v>1350</v>
      </c>
      <c r="AL65" s="73" t="s">
        <v>1481</v>
      </c>
      <c r="AM65" s="176" t="s">
        <v>519</v>
      </c>
      <c r="AN65" s="309" t="s">
        <v>682</v>
      </c>
    </row>
    <row r="66" spans="1:40">
      <c r="A66" s="311" t="s">
        <v>726</v>
      </c>
      <c r="B66" s="312">
        <v>0</v>
      </c>
      <c r="C66" s="312">
        <v>0</v>
      </c>
      <c r="D66" s="312">
        <v>0</v>
      </c>
      <c r="E66" s="312">
        <v>0</v>
      </c>
      <c r="F66" s="312">
        <v>0</v>
      </c>
      <c r="G66" s="312">
        <v>0</v>
      </c>
      <c r="H66" s="312">
        <v>0</v>
      </c>
      <c r="I66" s="312">
        <v>0</v>
      </c>
      <c r="J66" s="312">
        <v>0</v>
      </c>
      <c r="K66" s="312">
        <v>0</v>
      </c>
      <c r="L66" s="312">
        <v>0</v>
      </c>
      <c r="M66" s="312">
        <v>0</v>
      </c>
      <c r="N66" s="312">
        <v>0</v>
      </c>
      <c r="O66" s="312">
        <v>0</v>
      </c>
      <c r="P66" s="312">
        <v>0</v>
      </c>
      <c r="Q66" s="312">
        <v>0</v>
      </c>
      <c r="R66" s="312">
        <v>0</v>
      </c>
      <c r="S66" s="312">
        <v>0</v>
      </c>
      <c r="T66" s="312">
        <v>0</v>
      </c>
      <c r="U66" s="312">
        <v>0</v>
      </c>
      <c r="V66" s="312">
        <v>0</v>
      </c>
      <c r="W66" s="312">
        <v>0</v>
      </c>
      <c r="X66" s="312">
        <v>0</v>
      </c>
      <c r="Y66" s="312">
        <v>0</v>
      </c>
      <c r="Z66" s="312">
        <v>0</v>
      </c>
      <c r="AA66" s="312">
        <v>0</v>
      </c>
      <c r="AB66" s="312">
        <v>0</v>
      </c>
      <c r="AC66" s="312">
        <v>0</v>
      </c>
      <c r="AD66" s="312">
        <v>0</v>
      </c>
      <c r="AE66" s="312">
        <v>0</v>
      </c>
      <c r="AF66" s="312">
        <v>0</v>
      </c>
      <c r="AG66" s="312">
        <v>0</v>
      </c>
      <c r="AH66" s="312">
        <v>0</v>
      </c>
      <c r="AI66" s="312">
        <v>0</v>
      </c>
      <c r="AJ66" s="312">
        <v>0</v>
      </c>
      <c r="AK66" s="312">
        <v>0</v>
      </c>
      <c r="AL66" s="312">
        <v>0</v>
      </c>
      <c r="AM66" s="312">
        <v>0</v>
      </c>
      <c r="AN66" s="313">
        <v>0</v>
      </c>
    </row>
    <row r="67" spans="1:40">
      <c r="A67" s="311" t="s">
        <v>727</v>
      </c>
      <c r="B67" s="312">
        <v>0</v>
      </c>
      <c r="C67" s="312">
        <v>0</v>
      </c>
      <c r="D67" s="312">
        <v>0</v>
      </c>
      <c r="E67" s="312">
        <v>0</v>
      </c>
      <c r="F67" s="312">
        <v>0</v>
      </c>
      <c r="G67" s="312">
        <v>0</v>
      </c>
      <c r="H67" s="312">
        <v>0</v>
      </c>
      <c r="I67" s="312">
        <v>0</v>
      </c>
      <c r="J67" s="312">
        <v>0</v>
      </c>
      <c r="K67" s="312">
        <v>0</v>
      </c>
      <c r="L67" s="312">
        <v>0</v>
      </c>
      <c r="M67" s="312">
        <v>0</v>
      </c>
      <c r="N67" s="312">
        <v>0</v>
      </c>
      <c r="O67" s="312">
        <v>0</v>
      </c>
      <c r="P67" s="312">
        <v>0</v>
      </c>
      <c r="Q67" s="312">
        <v>0</v>
      </c>
      <c r="R67" s="312">
        <v>0</v>
      </c>
      <c r="S67" s="312">
        <v>0</v>
      </c>
      <c r="T67" s="312">
        <v>0</v>
      </c>
      <c r="U67" s="312">
        <v>0</v>
      </c>
      <c r="V67" s="312">
        <v>0</v>
      </c>
      <c r="W67" s="312">
        <v>0</v>
      </c>
      <c r="X67" s="312">
        <v>0</v>
      </c>
      <c r="Y67" s="312">
        <v>0</v>
      </c>
      <c r="Z67" s="312">
        <v>0</v>
      </c>
      <c r="AA67" s="312">
        <v>0</v>
      </c>
      <c r="AB67" s="312">
        <v>0</v>
      </c>
      <c r="AC67" s="312">
        <v>0</v>
      </c>
      <c r="AD67" s="312">
        <v>0</v>
      </c>
      <c r="AE67" s="312">
        <v>0</v>
      </c>
      <c r="AF67" s="312">
        <v>0</v>
      </c>
      <c r="AG67" s="312">
        <v>0</v>
      </c>
      <c r="AH67" s="312">
        <v>0</v>
      </c>
      <c r="AI67" s="312">
        <v>0</v>
      </c>
      <c r="AJ67" s="312">
        <v>0</v>
      </c>
      <c r="AK67" s="312">
        <v>0</v>
      </c>
      <c r="AL67" s="312">
        <v>0</v>
      </c>
      <c r="AM67" s="312">
        <v>0</v>
      </c>
      <c r="AN67" s="313">
        <v>0</v>
      </c>
    </row>
    <row r="68" spans="1:40">
      <c r="A68" s="311" t="s">
        <v>728</v>
      </c>
      <c r="B68" s="312">
        <v>0</v>
      </c>
      <c r="C68" s="312">
        <v>1</v>
      </c>
      <c r="D68" s="312">
        <v>0</v>
      </c>
      <c r="E68" s="312">
        <v>0</v>
      </c>
      <c r="F68" s="312">
        <v>0</v>
      </c>
      <c r="G68" s="312">
        <v>0</v>
      </c>
      <c r="H68" s="312">
        <v>0</v>
      </c>
      <c r="I68" s="312">
        <v>0</v>
      </c>
      <c r="J68" s="312">
        <v>0</v>
      </c>
      <c r="K68" s="312">
        <v>0</v>
      </c>
      <c r="L68" s="312">
        <v>0</v>
      </c>
      <c r="M68" s="312">
        <v>0</v>
      </c>
      <c r="N68" s="312">
        <v>0</v>
      </c>
      <c r="O68" s="312">
        <v>0</v>
      </c>
      <c r="P68" s="312">
        <v>0</v>
      </c>
      <c r="Q68" s="312">
        <v>0</v>
      </c>
      <c r="R68" s="312">
        <v>0</v>
      </c>
      <c r="S68" s="312">
        <v>0</v>
      </c>
      <c r="T68" s="312">
        <v>0</v>
      </c>
      <c r="U68" s="312">
        <v>0</v>
      </c>
      <c r="V68" s="312">
        <v>0</v>
      </c>
      <c r="W68" s="312">
        <v>0</v>
      </c>
      <c r="X68" s="312">
        <v>0</v>
      </c>
      <c r="Y68" s="312">
        <v>0</v>
      </c>
      <c r="Z68" s="312">
        <v>0</v>
      </c>
      <c r="AA68" s="312">
        <v>0</v>
      </c>
      <c r="AB68" s="312">
        <v>0</v>
      </c>
      <c r="AC68" s="312">
        <v>0</v>
      </c>
      <c r="AD68" s="312">
        <v>0</v>
      </c>
      <c r="AE68" s="312">
        <v>0</v>
      </c>
      <c r="AF68" s="312">
        <v>0</v>
      </c>
      <c r="AG68" s="312">
        <v>0</v>
      </c>
      <c r="AH68" s="312">
        <v>0</v>
      </c>
      <c r="AI68" s="312">
        <v>0</v>
      </c>
      <c r="AJ68" s="312">
        <v>0</v>
      </c>
      <c r="AK68" s="312">
        <v>0</v>
      </c>
      <c r="AL68" s="312">
        <v>0</v>
      </c>
      <c r="AM68" s="312">
        <v>1</v>
      </c>
      <c r="AN68" s="313">
        <v>1.2195121951219513E-2</v>
      </c>
    </row>
    <row r="69" spans="1:40">
      <c r="A69" s="311" t="s">
        <v>729</v>
      </c>
      <c r="B69" s="312">
        <v>0</v>
      </c>
      <c r="C69" s="312">
        <v>0</v>
      </c>
      <c r="D69" s="312">
        <v>0</v>
      </c>
      <c r="E69" s="312">
        <v>0</v>
      </c>
      <c r="F69" s="312">
        <v>0</v>
      </c>
      <c r="G69" s="312">
        <v>0</v>
      </c>
      <c r="H69" s="312">
        <v>0</v>
      </c>
      <c r="I69" s="312">
        <v>0</v>
      </c>
      <c r="J69" s="312">
        <v>0</v>
      </c>
      <c r="K69" s="312">
        <v>0</v>
      </c>
      <c r="L69" s="312">
        <v>0</v>
      </c>
      <c r="M69" s="312">
        <v>0</v>
      </c>
      <c r="N69" s="312">
        <v>0</v>
      </c>
      <c r="O69" s="312">
        <v>0</v>
      </c>
      <c r="P69" s="312">
        <v>0</v>
      </c>
      <c r="Q69" s="312">
        <v>0</v>
      </c>
      <c r="R69" s="312">
        <v>0</v>
      </c>
      <c r="S69" s="312">
        <v>0</v>
      </c>
      <c r="T69" s="312">
        <v>0</v>
      </c>
      <c r="U69" s="312">
        <v>0</v>
      </c>
      <c r="V69" s="312">
        <v>0</v>
      </c>
      <c r="W69" s="312">
        <v>0</v>
      </c>
      <c r="X69" s="312">
        <v>0</v>
      </c>
      <c r="Y69" s="312">
        <v>0</v>
      </c>
      <c r="Z69" s="312">
        <v>0</v>
      </c>
      <c r="AA69" s="312">
        <v>0</v>
      </c>
      <c r="AB69" s="312">
        <v>0</v>
      </c>
      <c r="AC69" s="312">
        <v>0</v>
      </c>
      <c r="AD69" s="312">
        <v>0</v>
      </c>
      <c r="AE69" s="312">
        <v>0</v>
      </c>
      <c r="AF69" s="312">
        <v>0</v>
      </c>
      <c r="AG69" s="312">
        <v>0</v>
      </c>
      <c r="AH69" s="312">
        <v>0</v>
      </c>
      <c r="AI69" s="312">
        <v>0</v>
      </c>
      <c r="AJ69" s="312">
        <v>0</v>
      </c>
      <c r="AK69" s="312">
        <v>0</v>
      </c>
      <c r="AL69" s="312">
        <v>0</v>
      </c>
      <c r="AM69" s="312">
        <v>0</v>
      </c>
      <c r="AN69" s="313">
        <v>0</v>
      </c>
    </row>
    <row r="70" spans="1:40">
      <c r="A70" s="311" t="s">
        <v>730</v>
      </c>
      <c r="B70" s="312">
        <v>0</v>
      </c>
      <c r="C70" s="312">
        <v>1</v>
      </c>
      <c r="D70" s="312">
        <v>0</v>
      </c>
      <c r="E70" s="312">
        <v>0</v>
      </c>
      <c r="F70" s="312">
        <v>0</v>
      </c>
      <c r="G70" s="312">
        <v>0</v>
      </c>
      <c r="H70" s="312">
        <v>0</v>
      </c>
      <c r="I70" s="312">
        <v>0</v>
      </c>
      <c r="J70" s="312">
        <v>0</v>
      </c>
      <c r="K70" s="312">
        <v>0</v>
      </c>
      <c r="L70" s="312">
        <v>0</v>
      </c>
      <c r="M70" s="312">
        <v>0</v>
      </c>
      <c r="N70" s="312">
        <v>0</v>
      </c>
      <c r="O70" s="312">
        <v>0</v>
      </c>
      <c r="P70" s="312">
        <v>0</v>
      </c>
      <c r="Q70" s="312">
        <v>0</v>
      </c>
      <c r="R70" s="312">
        <v>0</v>
      </c>
      <c r="S70" s="312">
        <v>0</v>
      </c>
      <c r="T70" s="312">
        <v>0</v>
      </c>
      <c r="U70" s="312">
        <v>0</v>
      </c>
      <c r="V70" s="312">
        <v>0</v>
      </c>
      <c r="W70" s="312">
        <v>0</v>
      </c>
      <c r="X70" s="312">
        <v>0</v>
      </c>
      <c r="Y70" s="312">
        <v>0</v>
      </c>
      <c r="Z70" s="312">
        <v>0</v>
      </c>
      <c r="AA70" s="312">
        <v>0</v>
      </c>
      <c r="AB70" s="312">
        <v>0</v>
      </c>
      <c r="AC70" s="312">
        <v>0</v>
      </c>
      <c r="AD70" s="312">
        <v>0</v>
      </c>
      <c r="AE70" s="312">
        <v>0</v>
      </c>
      <c r="AF70" s="312">
        <v>0</v>
      </c>
      <c r="AG70" s="312">
        <v>0</v>
      </c>
      <c r="AH70" s="312">
        <v>0</v>
      </c>
      <c r="AI70" s="312">
        <v>0</v>
      </c>
      <c r="AJ70" s="312">
        <v>0</v>
      </c>
      <c r="AK70" s="312">
        <v>0</v>
      </c>
      <c r="AL70" s="312">
        <v>0</v>
      </c>
      <c r="AM70" s="312">
        <v>1</v>
      </c>
      <c r="AN70" s="313">
        <v>1.2195121951219513E-2</v>
      </c>
    </row>
    <row r="71" spans="1:40">
      <c r="A71" s="311" t="s">
        <v>731</v>
      </c>
      <c r="B71" s="312">
        <v>0</v>
      </c>
      <c r="C71" s="312">
        <v>1</v>
      </c>
      <c r="D71" s="312">
        <v>0</v>
      </c>
      <c r="E71" s="312">
        <v>0</v>
      </c>
      <c r="F71" s="312">
        <v>0</v>
      </c>
      <c r="G71" s="312">
        <v>0</v>
      </c>
      <c r="H71" s="312">
        <v>0</v>
      </c>
      <c r="I71" s="312">
        <v>0</v>
      </c>
      <c r="J71" s="312">
        <v>0</v>
      </c>
      <c r="K71" s="312">
        <v>0</v>
      </c>
      <c r="L71" s="312">
        <v>0</v>
      </c>
      <c r="M71" s="312">
        <v>0</v>
      </c>
      <c r="N71" s="312">
        <v>0</v>
      </c>
      <c r="O71" s="312">
        <v>0</v>
      </c>
      <c r="P71" s="312">
        <v>0</v>
      </c>
      <c r="Q71" s="312">
        <v>0</v>
      </c>
      <c r="R71" s="312">
        <v>0</v>
      </c>
      <c r="S71" s="312">
        <v>0</v>
      </c>
      <c r="T71" s="312">
        <v>0</v>
      </c>
      <c r="U71" s="312">
        <v>0</v>
      </c>
      <c r="V71" s="312">
        <v>0</v>
      </c>
      <c r="W71" s="312">
        <v>0</v>
      </c>
      <c r="X71" s="312">
        <v>0</v>
      </c>
      <c r="Y71" s="312">
        <v>0</v>
      </c>
      <c r="Z71" s="312">
        <v>0</v>
      </c>
      <c r="AA71" s="312">
        <v>0</v>
      </c>
      <c r="AB71" s="312">
        <v>0</v>
      </c>
      <c r="AC71" s="312">
        <v>0</v>
      </c>
      <c r="AD71" s="312">
        <v>0</v>
      </c>
      <c r="AE71" s="312">
        <v>0</v>
      </c>
      <c r="AF71" s="312">
        <v>0</v>
      </c>
      <c r="AG71" s="312">
        <v>0</v>
      </c>
      <c r="AH71" s="312">
        <v>0</v>
      </c>
      <c r="AI71" s="312">
        <v>0</v>
      </c>
      <c r="AJ71" s="312">
        <v>0</v>
      </c>
      <c r="AK71" s="312">
        <v>0</v>
      </c>
      <c r="AL71" s="312">
        <v>0</v>
      </c>
      <c r="AM71" s="312">
        <v>1</v>
      </c>
      <c r="AN71" s="313">
        <v>1.2195121951219513E-2</v>
      </c>
    </row>
    <row r="72" spans="1:40">
      <c r="A72" s="311" t="s">
        <v>732</v>
      </c>
      <c r="B72" s="312">
        <v>0</v>
      </c>
      <c r="C72" s="312">
        <v>0</v>
      </c>
      <c r="D72" s="312">
        <v>0</v>
      </c>
      <c r="E72" s="312">
        <v>0</v>
      </c>
      <c r="F72" s="312">
        <v>0</v>
      </c>
      <c r="G72" s="312">
        <v>0</v>
      </c>
      <c r="H72" s="312">
        <v>0</v>
      </c>
      <c r="I72" s="312">
        <v>0</v>
      </c>
      <c r="J72" s="312">
        <v>0</v>
      </c>
      <c r="K72" s="312">
        <v>0</v>
      </c>
      <c r="L72" s="312">
        <v>0</v>
      </c>
      <c r="M72" s="312">
        <v>0</v>
      </c>
      <c r="N72" s="312">
        <v>0</v>
      </c>
      <c r="O72" s="312">
        <v>0</v>
      </c>
      <c r="P72" s="312">
        <v>0</v>
      </c>
      <c r="Q72" s="312">
        <v>0</v>
      </c>
      <c r="R72" s="312">
        <v>0</v>
      </c>
      <c r="S72" s="312">
        <v>0</v>
      </c>
      <c r="T72" s="312">
        <v>0</v>
      </c>
      <c r="U72" s="312">
        <v>0</v>
      </c>
      <c r="V72" s="312">
        <v>0</v>
      </c>
      <c r="W72" s="312">
        <v>0</v>
      </c>
      <c r="X72" s="312">
        <v>0</v>
      </c>
      <c r="Y72" s="312">
        <v>0</v>
      </c>
      <c r="Z72" s="312">
        <v>0</v>
      </c>
      <c r="AA72" s="312">
        <v>0</v>
      </c>
      <c r="AB72" s="312">
        <v>0</v>
      </c>
      <c r="AC72" s="312">
        <v>0</v>
      </c>
      <c r="AD72" s="312">
        <v>0</v>
      </c>
      <c r="AE72" s="312">
        <v>0</v>
      </c>
      <c r="AF72" s="312">
        <v>0</v>
      </c>
      <c r="AG72" s="312">
        <v>0</v>
      </c>
      <c r="AH72" s="312">
        <v>0</v>
      </c>
      <c r="AI72" s="312">
        <v>0</v>
      </c>
      <c r="AJ72" s="312">
        <v>0</v>
      </c>
      <c r="AK72" s="312">
        <v>0</v>
      </c>
      <c r="AL72" s="312">
        <v>0</v>
      </c>
      <c r="AM72" s="312">
        <v>0</v>
      </c>
      <c r="AN72" s="313">
        <v>0</v>
      </c>
    </row>
    <row r="73" spans="1:40">
      <c r="A73" s="311" t="s">
        <v>733</v>
      </c>
      <c r="B73" s="312">
        <v>0</v>
      </c>
      <c r="C73" s="312">
        <v>1</v>
      </c>
      <c r="D73" s="312">
        <v>0</v>
      </c>
      <c r="E73" s="312">
        <v>0</v>
      </c>
      <c r="F73" s="312">
        <v>0</v>
      </c>
      <c r="G73" s="312">
        <v>0</v>
      </c>
      <c r="H73" s="312">
        <v>0</v>
      </c>
      <c r="I73" s="312">
        <v>0</v>
      </c>
      <c r="J73" s="312">
        <v>0</v>
      </c>
      <c r="K73" s="312">
        <v>0</v>
      </c>
      <c r="L73" s="312">
        <v>0</v>
      </c>
      <c r="M73" s="312">
        <v>0</v>
      </c>
      <c r="N73" s="312">
        <v>0</v>
      </c>
      <c r="O73" s="312">
        <v>0</v>
      </c>
      <c r="P73" s="312">
        <v>0</v>
      </c>
      <c r="Q73" s="312">
        <v>0</v>
      </c>
      <c r="R73" s="312">
        <v>0</v>
      </c>
      <c r="S73" s="312">
        <v>0</v>
      </c>
      <c r="T73" s="312">
        <v>0</v>
      </c>
      <c r="U73" s="312">
        <v>0</v>
      </c>
      <c r="V73" s="312">
        <v>0</v>
      </c>
      <c r="W73" s="312">
        <v>0</v>
      </c>
      <c r="X73" s="312">
        <v>0</v>
      </c>
      <c r="Y73" s="312">
        <v>0</v>
      </c>
      <c r="Z73" s="312">
        <v>0</v>
      </c>
      <c r="AA73" s="312">
        <v>0</v>
      </c>
      <c r="AB73" s="312">
        <v>0</v>
      </c>
      <c r="AC73" s="312">
        <v>0</v>
      </c>
      <c r="AD73" s="312">
        <v>0</v>
      </c>
      <c r="AE73" s="312">
        <v>0</v>
      </c>
      <c r="AF73" s="312">
        <v>0</v>
      </c>
      <c r="AG73" s="312">
        <v>0</v>
      </c>
      <c r="AH73" s="312">
        <v>0</v>
      </c>
      <c r="AI73" s="312">
        <v>0</v>
      </c>
      <c r="AJ73" s="312">
        <v>0</v>
      </c>
      <c r="AK73" s="312">
        <v>0</v>
      </c>
      <c r="AL73" s="312">
        <v>0</v>
      </c>
      <c r="AM73" s="312">
        <v>1</v>
      </c>
      <c r="AN73" s="313">
        <v>1.2195121951219513E-2</v>
      </c>
    </row>
    <row r="74" spans="1:40">
      <c r="A74" s="311" t="s">
        <v>734</v>
      </c>
      <c r="B74" s="312">
        <v>0</v>
      </c>
      <c r="C74" s="312">
        <v>1</v>
      </c>
      <c r="D74" s="312">
        <v>0</v>
      </c>
      <c r="E74" s="312">
        <v>0</v>
      </c>
      <c r="F74" s="312">
        <v>0</v>
      </c>
      <c r="G74" s="312">
        <v>0</v>
      </c>
      <c r="H74" s="312">
        <v>0</v>
      </c>
      <c r="I74" s="312">
        <v>0</v>
      </c>
      <c r="J74" s="312">
        <v>0</v>
      </c>
      <c r="K74" s="312">
        <v>0</v>
      </c>
      <c r="L74" s="312">
        <v>0</v>
      </c>
      <c r="M74" s="312">
        <v>0</v>
      </c>
      <c r="N74" s="312">
        <v>0</v>
      </c>
      <c r="O74" s="312">
        <v>0</v>
      </c>
      <c r="P74" s="312">
        <v>0</v>
      </c>
      <c r="Q74" s="312">
        <v>0</v>
      </c>
      <c r="R74" s="312">
        <v>0</v>
      </c>
      <c r="S74" s="312">
        <v>0</v>
      </c>
      <c r="T74" s="312">
        <v>0</v>
      </c>
      <c r="U74" s="312">
        <v>0</v>
      </c>
      <c r="V74" s="312">
        <v>0</v>
      </c>
      <c r="W74" s="312">
        <v>0</v>
      </c>
      <c r="X74" s="312">
        <v>0</v>
      </c>
      <c r="Y74" s="312">
        <v>0</v>
      </c>
      <c r="Z74" s="312">
        <v>0</v>
      </c>
      <c r="AA74" s="312">
        <v>0</v>
      </c>
      <c r="AB74" s="312">
        <v>0</v>
      </c>
      <c r="AC74" s="312">
        <v>0</v>
      </c>
      <c r="AD74" s="312">
        <v>0</v>
      </c>
      <c r="AE74" s="312">
        <v>0</v>
      </c>
      <c r="AF74" s="312">
        <v>0</v>
      </c>
      <c r="AG74" s="312">
        <v>0</v>
      </c>
      <c r="AH74" s="312">
        <v>0</v>
      </c>
      <c r="AI74" s="312">
        <v>0</v>
      </c>
      <c r="AJ74" s="312">
        <v>0</v>
      </c>
      <c r="AK74" s="312">
        <v>0</v>
      </c>
      <c r="AL74" s="312">
        <v>0</v>
      </c>
      <c r="AM74" s="312">
        <v>1</v>
      </c>
      <c r="AN74" s="313">
        <v>1.2195121951219513E-2</v>
      </c>
    </row>
    <row r="75" spans="1:40">
      <c r="A75" s="311" t="s">
        <v>735</v>
      </c>
      <c r="B75" s="312">
        <v>0</v>
      </c>
      <c r="C75" s="312">
        <v>1</v>
      </c>
      <c r="D75" s="312">
        <v>0</v>
      </c>
      <c r="E75" s="312">
        <v>0</v>
      </c>
      <c r="F75" s="312">
        <v>0</v>
      </c>
      <c r="G75" s="312">
        <v>0</v>
      </c>
      <c r="H75" s="312">
        <v>0</v>
      </c>
      <c r="I75" s="312">
        <v>0</v>
      </c>
      <c r="J75" s="312">
        <v>0</v>
      </c>
      <c r="K75" s="312">
        <v>0</v>
      </c>
      <c r="L75" s="312">
        <v>0</v>
      </c>
      <c r="M75" s="312">
        <v>0</v>
      </c>
      <c r="N75" s="312">
        <v>0</v>
      </c>
      <c r="O75" s="312">
        <v>0</v>
      </c>
      <c r="P75" s="312">
        <v>0</v>
      </c>
      <c r="Q75" s="312">
        <v>0</v>
      </c>
      <c r="R75" s="312">
        <v>0</v>
      </c>
      <c r="S75" s="312">
        <v>0</v>
      </c>
      <c r="T75" s="312">
        <v>0</v>
      </c>
      <c r="U75" s="312">
        <v>0</v>
      </c>
      <c r="V75" s="312">
        <v>0</v>
      </c>
      <c r="W75" s="312">
        <v>0</v>
      </c>
      <c r="X75" s="312">
        <v>0</v>
      </c>
      <c r="Y75" s="312">
        <v>0</v>
      </c>
      <c r="Z75" s="312">
        <v>0</v>
      </c>
      <c r="AA75" s="312">
        <v>0</v>
      </c>
      <c r="AB75" s="312">
        <v>0</v>
      </c>
      <c r="AC75" s="312">
        <v>0</v>
      </c>
      <c r="AD75" s="312">
        <v>0</v>
      </c>
      <c r="AE75" s="312">
        <v>0</v>
      </c>
      <c r="AF75" s="312">
        <v>0</v>
      </c>
      <c r="AG75" s="312">
        <v>0</v>
      </c>
      <c r="AH75" s="312">
        <v>0</v>
      </c>
      <c r="AI75" s="312">
        <v>0</v>
      </c>
      <c r="AJ75" s="312">
        <v>0</v>
      </c>
      <c r="AK75" s="312">
        <v>0</v>
      </c>
      <c r="AL75" s="312">
        <v>0</v>
      </c>
      <c r="AM75" s="312">
        <v>1</v>
      </c>
      <c r="AN75" s="313">
        <v>1.2195121951219513E-2</v>
      </c>
    </row>
    <row r="76" spans="1:40">
      <c r="A76" s="311" t="s">
        <v>736</v>
      </c>
      <c r="B76" s="312">
        <v>0</v>
      </c>
      <c r="C76" s="312">
        <v>2</v>
      </c>
      <c r="D76" s="312">
        <v>0</v>
      </c>
      <c r="E76" s="312">
        <v>0</v>
      </c>
      <c r="F76" s="312">
        <v>0</v>
      </c>
      <c r="G76" s="312">
        <v>0</v>
      </c>
      <c r="H76" s="312">
        <v>0</v>
      </c>
      <c r="I76" s="312">
        <v>0</v>
      </c>
      <c r="J76" s="312">
        <v>0</v>
      </c>
      <c r="K76" s="312">
        <v>0</v>
      </c>
      <c r="L76" s="312">
        <v>0</v>
      </c>
      <c r="M76" s="312">
        <v>0</v>
      </c>
      <c r="N76" s="312">
        <v>0</v>
      </c>
      <c r="O76" s="312">
        <v>0</v>
      </c>
      <c r="P76" s="312">
        <v>0</v>
      </c>
      <c r="Q76" s="312">
        <v>0</v>
      </c>
      <c r="R76" s="312">
        <v>0</v>
      </c>
      <c r="S76" s="312">
        <v>0</v>
      </c>
      <c r="T76" s="312">
        <v>0</v>
      </c>
      <c r="U76" s="312">
        <v>0</v>
      </c>
      <c r="V76" s="312">
        <v>0</v>
      </c>
      <c r="W76" s="312">
        <v>0</v>
      </c>
      <c r="X76" s="312">
        <v>0</v>
      </c>
      <c r="Y76" s="312">
        <v>0</v>
      </c>
      <c r="Z76" s="312">
        <v>0</v>
      </c>
      <c r="AA76" s="312">
        <v>0</v>
      </c>
      <c r="AB76" s="312">
        <v>0</v>
      </c>
      <c r="AC76" s="312">
        <v>0</v>
      </c>
      <c r="AD76" s="312">
        <v>0</v>
      </c>
      <c r="AE76" s="312">
        <v>0</v>
      </c>
      <c r="AF76" s="312">
        <v>0</v>
      </c>
      <c r="AG76" s="312">
        <v>0</v>
      </c>
      <c r="AH76" s="312">
        <v>0</v>
      </c>
      <c r="AI76" s="312">
        <v>0</v>
      </c>
      <c r="AJ76" s="312">
        <v>0</v>
      </c>
      <c r="AK76" s="312">
        <v>0</v>
      </c>
      <c r="AL76" s="312">
        <v>0</v>
      </c>
      <c r="AM76" s="312">
        <v>2</v>
      </c>
      <c r="AN76" s="313">
        <v>2.4390243902439025E-2</v>
      </c>
    </row>
    <row r="77" spans="1:40">
      <c r="A77" s="311" t="s">
        <v>737</v>
      </c>
      <c r="B77" s="312">
        <v>0</v>
      </c>
      <c r="C77" s="312">
        <v>9</v>
      </c>
      <c r="D77" s="312">
        <v>0</v>
      </c>
      <c r="E77" s="312">
        <v>0</v>
      </c>
      <c r="F77" s="312">
        <v>0</v>
      </c>
      <c r="G77" s="312">
        <v>0</v>
      </c>
      <c r="H77" s="312">
        <v>0</v>
      </c>
      <c r="I77" s="312">
        <v>0</v>
      </c>
      <c r="J77" s="312">
        <v>0</v>
      </c>
      <c r="K77" s="312">
        <v>0</v>
      </c>
      <c r="L77" s="312">
        <v>0</v>
      </c>
      <c r="M77" s="312">
        <v>0</v>
      </c>
      <c r="N77" s="312">
        <v>0</v>
      </c>
      <c r="O77" s="312">
        <v>0</v>
      </c>
      <c r="P77" s="312">
        <v>0</v>
      </c>
      <c r="Q77" s="312">
        <v>0</v>
      </c>
      <c r="R77" s="312">
        <v>0</v>
      </c>
      <c r="S77" s="312">
        <v>0</v>
      </c>
      <c r="T77" s="312">
        <v>0</v>
      </c>
      <c r="U77" s="312">
        <v>0</v>
      </c>
      <c r="V77" s="312">
        <v>0</v>
      </c>
      <c r="W77" s="312">
        <v>0</v>
      </c>
      <c r="X77" s="312">
        <v>0</v>
      </c>
      <c r="Y77" s="312">
        <v>0</v>
      </c>
      <c r="Z77" s="312">
        <v>0</v>
      </c>
      <c r="AA77" s="312">
        <v>0</v>
      </c>
      <c r="AB77" s="312">
        <v>0</v>
      </c>
      <c r="AC77" s="312">
        <v>0</v>
      </c>
      <c r="AD77" s="312">
        <v>0</v>
      </c>
      <c r="AE77" s="312">
        <v>0</v>
      </c>
      <c r="AF77" s="312">
        <v>0</v>
      </c>
      <c r="AG77" s="312">
        <v>0</v>
      </c>
      <c r="AH77" s="312">
        <v>0</v>
      </c>
      <c r="AI77" s="312">
        <v>0</v>
      </c>
      <c r="AJ77" s="312">
        <v>0</v>
      </c>
      <c r="AK77" s="312">
        <v>0</v>
      </c>
      <c r="AL77" s="312">
        <v>0</v>
      </c>
      <c r="AM77" s="312">
        <v>9</v>
      </c>
      <c r="AN77" s="313">
        <v>0.10975609756097561</v>
      </c>
    </row>
    <row r="78" spans="1:40">
      <c r="A78" s="311" t="s">
        <v>738</v>
      </c>
      <c r="B78" s="312">
        <v>0</v>
      </c>
      <c r="C78" s="312">
        <v>3</v>
      </c>
      <c r="D78" s="312">
        <v>0</v>
      </c>
      <c r="E78" s="312">
        <v>0</v>
      </c>
      <c r="F78" s="312">
        <v>0</v>
      </c>
      <c r="G78" s="312">
        <v>0</v>
      </c>
      <c r="H78" s="312">
        <v>0</v>
      </c>
      <c r="I78" s="312">
        <v>0</v>
      </c>
      <c r="J78" s="312">
        <v>0</v>
      </c>
      <c r="K78" s="312">
        <v>0</v>
      </c>
      <c r="L78" s="312">
        <v>0</v>
      </c>
      <c r="M78" s="312">
        <v>0</v>
      </c>
      <c r="N78" s="312">
        <v>0</v>
      </c>
      <c r="O78" s="312">
        <v>0</v>
      </c>
      <c r="P78" s="312">
        <v>0</v>
      </c>
      <c r="Q78" s="312">
        <v>0</v>
      </c>
      <c r="R78" s="312">
        <v>0</v>
      </c>
      <c r="S78" s="312">
        <v>0</v>
      </c>
      <c r="T78" s="312">
        <v>0</v>
      </c>
      <c r="U78" s="312">
        <v>0</v>
      </c>
      <c r="V78" s="312">
        <v>0</v>
      </c>
      <c r="W78" s="312">
        <v>0</v>
      </c>
      <c r="X78" s="312">
        <v>0</v>
      </c>
      <c r="Y78" s="312">
        <v>0</v>
      </c>
      <c r="Z78" s="312">
        <v>0</v>
      </c>
      <c r="AA78" s="312">
        <v>0</v>
      </c>
      <c r="AB78" s="312">
        <v>0</v>
      </c>
      <c r="AC78" s="312">
        <v>0</v>
      </c>
      <c r="AD78" s="312">
        <v>0</v>
      </c>
      <c r="AE78" s="312">
        <v>0</v>
      </c>
      <c r="AF78" s="312">
        <v>0</v>
      </c>
      <c r="AG78" s="312">
        <v>0</v>
      </c>
      <c r="AH78" s="312">
        <v>0</v>
      </c>
      <c r="AI78" s="312">
        <v>0</v>
      </c>
      <c r="AJ78" s="312">
        <v>0</v>
      </c>
      <c r="AK78" s="312">
        <v>0</v>
      </c>
      <c r="AL78" s="312">
        <v>0</v>
      </c>
      <c r="AM78" s="312">
        <v>3</v>
      </c>
      <c r="AN78" s="313">
        <v>3.6585365853658534E-2</v>
      </c>
    </row>
    <row r="79" spans="1:40">
      <c r="A79" s="311" t="s">
        <v>739</v>
      </c>
      <c r="B79" s="312">
        <v>0</v>
      </c>
      <c r="C79" s="312">
        <v>62</v>
      </c>
      <c r="D79" s="312">
        <v>0</v>
      </c>
      <c r="E79" s="312">
        <v>0</v>
      </c>
      <c r="F79" s="312">
        <v>0</v>
      </c>
      <c r="G79" s="312">
        <v>0</v>
      </c>
      <c r="H79" s="312">
        <v>0</v>
      </c>
      <c r="I79" s="312">
        <v>0</v>
      </c>
      <c r="J79" s="312">
        <v>0</v>
      </c>
      <c r="K79" s="312">
        <v>0</v>
      </c>
      <c r="L79" s="312">
        <v>0</v>
      </c>
      <c r="M79" s="312">
        <v>0</v>
      </c>
      <c r="N79" s="312">
        <v>0</v>
      </c>
      <c r="O79" s="312">
        <v>0</v>
      </c>
      <c r="P79" s="312">
        <v>0</v>
      </c>
      <c r="Q79" s="312">
        <v>0</v>
      </c>
      <c r="R79" s="312">
        <v>0</v>
      </c>
      <c r="S79" s="312">
        <v>0</v>
      </c>
      <c r="T79" s="312">
        <v>0</v>
      </c>
      <c r="U79" s="312">
        <v>0</v>
      </c>
      <c r="V79" s="312">
        <v>0</v>
      </c>
      <c r="W79" s="312">
        <v>0</v>
      </c>
      <c r="X79" s="312">
        <v>0</v>
      </c>
      <c r="Y79" s="312">
        <v>0</v>
      </c>
      <c r="Z79" s="312">
        <v>0</v>
      </c>
      <c r="AA79" s="312">
        <v>0</v>
      </c>
      <c r="AB79" s="312">
        <v>0</v>
      </c>
      <c r="AC79" s="312">
        <v>0</v>
      </c>
      <c r="AD79" s="312">
        <v>0</v>
      </c>
      <c r="AE79" s="312">
        <v>0</v>
      </c>
      <c r="AF79" s="312">
        <v>0</v>
      </c>
      <c r="AG79" s="312">
        <v>0</v>
      </c>
      <c r="AH79" s="312">
        <v>0</v>
      </c>
      <c r="AI79" s="312">
        <v>0</v>
      </c>
      <c r="AJ79" s="312">
        <v>0</v>
      </c>
      <c r="AK79" s="312">
        <v>0</v>
      </c>
      <c r="AL79" s="312">
        <v>0</v>
      </c>
      <c r="AM79" s="312">
        <v>62</v>
      </c>
      <c r="AN79" s="313">
        <v>0.75609756097560976</v>
      </c>
    </row>
    <row r="80" spans="1:40">
      <c r="A80" s="314" t="s">
        <v>160</v>
      </c>
      <c r="B80" s="315">
        <v>0</v>
      </c>
      <c r="C80" s="315">
        <v>82</v>
      </c>
      <c r="D80" s="315">
        <v>0</v>
      </c>
      <c r="E80" s="315">
        <v>0</v>
      </c>
      <c r="F80" s="315">
        <v>0</v>
      </c>
      <c r="G80" s="315">
        <v>0</v>
      </c>
      <c r="H80" s="315">
        <v>0</v>
      </c>
      <c r="I80" s="315">
        <v>0</v>
      </c>
      <c r="J80" s="315">
        <v>0</v>
      </c>
      <c r="K80" s="315">
        <v>0</v>
      </c>
      <c r="L80" s="315">
        <v>0</v>
      </c>
      <c r="M80" s="315">
        <v>0</v>
      </c>
      <c r="N80" s="315">
        <v>0</v>
      </c>
      <c r="O80" s="315">
        <v>0</v>
      </c>
      <c r="P80" s="315">
        <v>0</v>
      </c>
      <c r="Q80" s="315">
        <v>0</v>
      </c>
      <c r="R80" s="315">
        <v>0</v>
      </c>
      <c r="S80" s="315">
        <v>0</v>
      </c>
      <c r="T80" s="315">
        <v>0</v>
      </c>
      <c r="U80" s="315">
        <v>0</v>
      </c>
      <c r="V80" s="315">
        <v>0</v>
      </c>
      <c r="W80" s="315">
        <v>0</v>
      </c>
      <c r="X80" s="315">
        <v>0</v>
      </c>
      <c r="Y80" s="315">
        <v>0</v>
      </c>
      <c r="Z80" s="315">
        <v>0</v>
      </c>
      <c r="AA80" s="315">
        <v>0</v>
      </c>
      <c r="AB80" s="315">
        <v>0</v>
      </c>
      <c r="AC80" s="315">
        <v>0</v>
      </c>
      <c r="AD80" s="315">
        <v>0</v>
      </c>
      <c r="AE80" s="315">
        <v>0</v>
      </c>
      <c r="AF80" s="315">
        <v>0</v>
      </c>
      <c r="AG80" s="315">
        <v>0</v>
      </c>
      <c r="AH80" s="315">
        <v>0</v>
      </c>
      <c r="AI80" s="315">
        <v>0</v>
      </c>
      <c r="AJ80" s="315">
        <v>0</v>
      </c>
      <c r="AK80" s="315">
        <v>0</v>
      </c>
      <c r="AL80" s="315">
        <v>0</v>
      </c>
      <c r="AM80" s="315">
        <v>82</v>
      </c>
      <c r="AN80" s="316">
        <v>1</v>
      </c>
    </row>
    <row r="81" spans="1:40">
      <c r="A81" s="318" t="s">
        <v>740</v>
      </c>
      <c r="B81" s="160">
        <v>0</v>
      </c>
      <c r="C81" s="160">
        <v>1</v>
      </c>
      <c r="D81" s="160">
        <v>0</v>
      </c>
      <c r="E81" s="160">
        <v>0</v>
      </c>
      <c r="F81" s="160">
        <v>0</v>
      </c>
      <c r="G81" s="160">
        <v>0</v>
      </c>
      <c r="H81" s="160">
        <v>0</v>
      </c>
      <c r="I81" s="160">
        <v>0</v>
      </c>
      <c r="J81" s="160">
        <v>0</v>
      </c>
      <c r="K81" s="160">
        <v>0</v>
      </c>
      <c r="L81" s="160">
        <v>0</v>
      </c>
      <c r="M81" s="160">
        <v>0</v>
      </c>
      <c r="N81" s="160">
        <v>0</v>
      </c>
      <c r="O81" s="160">
        <v>0</v>
      </c>
      <c r="P81" s="160">
        <v>0</v>
      </c>
      <c r="Q81" s="160">
        <v>0</v>
      </c>
      <c r="R81" s="160">
        <v>0</v>
      </c>
      <c r="S81" s="160">
        <v>0</v>
      </c>
      <c r="T81" s="160">
        <v>0</v>
      </c>
      <c r="U81" s="160">
        <v>0</v>
      </c>
      <c r="V81" s="160">
        <v>0</v>
      </c>
      <c r="W81" s="160">
        <v>0</v>
      </c>
      <c r="X81" s="160">
        <v>0</v>
      </c>
      <c r="Y81" s="160">
        <v>0</v>
      </c>
      <c r="Z81" s="160">
        <v>0</v>
      </c>
      <c r="AA81" s="160">
        <v>0</v>
      </c>
      <c r="AB81" s="160">
        <v>0</v>
      </c>
      <c r="AC81" s="160">
        <v>0</v>
      </c>
      <c r="AD81" s="160">
        <v>0</v>
      </c>
      <c r="AE81" s="160">
        <v>0</v>
      </c>
      <c r="AF81" s="160">
        <v>0</v>
      </c>
      <c r="AG81" s="160">
        <v>0</v>
      </c>
      <c r="AH81" s="160">
        <v>0</v>
      </c>
      <c r="AI81" s="160">
        <v>0</v>
      </c>
      <c r="AJ81" s="160">
        <v>0</v>
      </c>
      <c r="AK81" s="160">
        <v>0</v>
      </c>
      <c r="AL81" s="160">
        <v>0</v>
      </c>
      <c r="AM81" s="319">
        <v>1</v>
      </c>
      <c r="AN81" s="320"/>
    </row>
    <row r="82" spans="1:40" ht="15.75" thickBot="1">
      <c r="A82" s="321"/>
      <c r="B82" s="322"/>
      <c r="C82" s="322"/>
      <c r="D82" s="323"/>
      <c r="E82" s="323"/>
      <c r="F82" s="323"/>
      <c r="G82" s="323"/>
      <c r="H82" s="323"/>
      <c r="I82" s="322"/>
      <c r="J82" s="322"/>
      <c r="K82" s="322"/>
      <c r="L82" s="322"/>
      <c r="M82" s="322"/>
      <c r="N82" s="322"/>
      <c r="O82" s="322"/>
      <c r="P82" s="322"/>
      <c r="Q82" s="322"/>
      <c r="R82" s="324"/>
      <c r="S82" s="325"/>
      <c r="T82" s="325"/>
      <c r="U82" s="325"/>
      <c r="V82" s="325"/>
      <c r="W82" s="325"/>
      <c r="X82" s="324"/>
      <c r="Y82" s="324"/>
      <c r="Z82" s="324"/>
      <c r="AA82" s="324"/>
      <c r="AB82" s="324"/>
      <c r="AC82" s="324"/>
      <c r="AD82" s="324"/>
      <c r="AE82" s="324"/>
      <c r="AF82" s="324"/>
      <c r="AG82" s="324"/>
      <c r="AH82" s="324"/>
      <c r="AI82" s="324"/>
      <c r="AJ82" s="324"/>
      <c r="AK82" s="324"/>
      <c r="AL82" s="324"/>
      <c r="AM82" s="324"/>
      <c r="AN82" s="326"/>
    </row>
    <row r="83" spans="1:40" ht="15.75" thickTop="1">
      <c r="A83" s="793" t="s">
        <v>1453</v>
      </c>
      <c r="B83" s="794"/>
      <c r="C83" s="794"/>
      <c r="D83" s="794"/>
      <c r="E83" s="794"/>
      <c r="F83" s="794"/>
      <c r="G83" s="794"/>
      <c r="H83" s="794"/>
      <c r="I83" s="794"/>
      <c r="J83" s="794"/>
      <c r="K83" s="794"/>
      <c r="L83" s="794"/>
      <c r="M83" s="794"/>
      <c r="N83" s="794"/>
      <c r="O83" s="794"/>
      <c r="P83" s="794"/>
      <c r="Q83" s="794"/>
      <c r="R83" s="794"/>
      <c r="S83" s="327"/>
      <c r="T83" s="327"/>
      <c r="U83" s="327"/>
      <c r="V83" s="327"/>
      <c r="W83" s="327"/>
      <c r="X83" s="327"/>
      <c r="Y83" s="327"/>
      <c r="Z83" s="327"/>
      <c r="AA83" s="327"/>
      <c r="AB83" s="327"/>
      <c r="AC83" s="327"/>
      <c r="AD83" s="327"/>
      <c r="AE83" s="327"/>
      <c r="AF83" s="327"/>
      <c r="AG83" s="327"/>
      <c r="AH83" s="327"/>
      <c r="AI83" s="327"/>
      <c r="AJ83" s="327"/>
      <c r="AK83" s="327"/>
      <c r="AL83" s="327"/>
      <c r="AM83" s="327"/>
    </row>
    <row r="84" spans="1:40">
      <c r="A84" s="635"/>
      <c r="B84" s="635"/>
      <c r="C84" s="687"/>
      <c r="D84" s="635"/>
      <c r="E84" s="635"/>
      <c r="F84" s="635"/>
      <c r="G84" s="635"/>
      <c r="H84" s="635"/>
      <c r="I84" s="635"/>
      <c r="J84" s="635"/>
      <c r="K84" s="635"/>
      <c r="L84" s="635"/>
      <c r="M84" s="635"/>
      <c r="N84" s="635"/>
      <c r="O84" s="635"/>
      <c r="P84" s="635"/>
      <c r="Q84" s="635"/>
      <c r="R84" s="635"/>
      <c r="S84" s="635"/>
      <c r="T84" s="635"/>
      <c r="U84" s="635"/>
      <c r="V84" s="635"/>
      <c r="W84" s="635"/>
      <c r="X84" s="635"/>
      <c r="Y84" s="635"/>
      <c r="Z84" s="635"/>
      <c r="AA84" s="635"/>
      <c r="AB84" s="635"/>
      <c r="AC84" s="635"/>
      <c r="AD84" s="635"/>
      <c r="AE84" s="635"/>
      <c r="AF84" s="635"/>
      <c r="AG84" s="691"/>
      <c r="AH84" s="691"/>
      <c r="AI84" s="708"/>
      <c r="AJ84" s="708"/>
      <c r="AK84" s="723"/>
      <c r="AL84" s="635"/>
      <c r="AM84" s="635"/>
      <c r="AN84" s="635"/>
    </row>
    <row r="85" spans="1:40" ht="30" customHeight="1">
      <c r="A85" s="736" t="s">
        <v>962</v>
      </c>
      <c r="B85" s="736"/>
      <c r="C85" s="736"/>
      <c r="D85" s="736"/>
      <c r="E85" s="736"/>
      <c r="F85" s="736"/>
      <c r="G85" s="736"/>
      <c r="H85" s="736"/>
      <c r="I85" s="736"/>
      <c r="J85" s="736"/>
      <c r="K85" s="736"/>
      <c r="L85" s="736"/>
      <c r="M85" s="736"/>
      <c r="N85" s="736"/>
      <c r="O85" s="736"/>
      <c r="P85" s="736"/>
      <c r="Q85" s="736"/>
      <c r="R85" s="736"/>
      <c r="S85" s="736"/>
      <c r="T85" s="736"/>
      <c r="U85" s="736"/>
      <c r="V85" s="736"/>
      <c r="W85" s="736"/>
      <c r="X85" s="736"/>
      <c r="Y85" s="736"/>
      <c r="Z85" s="736"/>
      <c r="AA85" s="736"/>
      <c r="AB85" s="736"/>
      <c r="AC85" s="736"/>
      <c r="AD85" s="736"/>
      <c r="AE85" s="736"/>
      <c r="AF85" s="736"/>
      <c r="AG85" s="736"/>
      <c r="AH85" s="736"/>
      <c r="AI85" s="736"/>
      <c r="AJ85" s="736"/>
      <c r="AK85" s="736"/>
      <c r="AL85" s="736"/>
      <c r="AM85" s="736"/>
      <c r="AN85" s="736"/>
    </row>
    <row r="86" spans="1:40" ht="18">
      <c r="A86" s="737" t="s">
        <v>1009</v>
      </c>
      <c r="B86" s="737"/>
      <c r="C86" s="737"/>
      <c r="D86" s="737"/>
      <c r="E86" s="737"/>
      <c r="F86" s="737"/>
      <c r="G86" s="737"/>
      <c r="H86" s="737"/>
      <c r="I86" s="737"/>
      <c r="J86" s="737"/>
      <c r="K86" s="737"/>
      <c r="L86" s="737"/>
      <c r="M86" s="737"/>
      <c r="N86" s="737"/>
      <c r="O86" s="737"/>
      <c r="P86" s="737"/>
      <c r="Q86" s="737"/>
      <c r="R86" s="737"/>
      <c r="S86" s="737"/>
      <c r="T86" s="737"/>
      <c r="U86" s="737"/>
      <c r="V86" s="737"/>
      <c r="W86" s="737"/>
      <c r="X86" s="737"/>
      <c r="Y86" s="737"/>
      <c r="Z86" s="737"/>
      <c r="AA86" s="737"/>
      <c r="AB86" s="737"/>
      <c r="AC86" s="737"/>
      <c r="AD86" s="737"/>
      <c r="AE86" s="737"/>
      <c r="AF86" s="737"/>
      <c r="AG86" s="737"/>
      <c r="AH86" s="737"/>
      <c r="AI86" s="737"/>
      <c r="AJ86" s="737"/>
      <c r="AK86" s="737"/>
      <c r="AL86" s="737"/>
      <c r="AM86" s="737"/>
      <c r="AN86" s="737"/>
    </row>
    <row r="87" spans="1:40" ht="18">
      <c r="A87" s="737" t="s">
        <v>1500</v>
      </c>
      <c r="B87" s="737"/>
      <c r="C87" s="737"/>
      <c r="D87" s="737"/>
      <c r="E87" s="737"/>
      <c r="F87" s="737"/>
      <c r="G87" s="737"/>
      <c r="H87" s="737"/>
      <c r="I87" s="737"/>
      <c r="J87" s="737"/>
      <c r="K87" s="737"/>
      <c r="L87" s="737"/>
      <c r="M87" s="737"/>
      <c r="N87" s="737"/>
      <c r="O87" s="737"/>
      <c r="P87" s="737"/>
      <c r="Q87" s="737"/>
      <c r="R87" s="737"/>
      <c r="S87" s="737"/>
      <c r="T87" s="737"/>
      <c r="U87" s="737"/>
      <c r="V87" s="737"/>
      <c r="W87" s="737"/>
      <c r="X87" s="737"/>
      <c r="Y87" s="737"/>
      <c r="Z87" s="737"/>
      <c r="AA87" s="737"/>
      <c r="AB87" s="737"/>
      <c r="AC87" s="737"/>
      <c r="AD87" s="737"/>
      <c r="AE87" s="737"/>
      <c r="AF87" s="737"/>
      <c r="AG87" s="737"/>
      <c r="AH87" s="737"/>
      <c r="AI87" s="737"/>
      <c r="AJ87" s="737"/>
      <c r="AK87" s="737"/>
      <c r="AL87" s="737"/>
      <c r="AM87" s="737"/>
      <c r="AN87" s="737"/>
    </row>
    <row r="88" spans="1:40" ht="30" customHeight="1">
      <c r="A88" s="741" t="s">
        <v>512</v>
      </c>
      <c r="B88" s="741"/>
      <c r="C88" s="741"/>
      <c r="D88" s="741"/>
      <c r="E88" s="741"/>
      <c r="F88" s="741"/>
      <c r="G88" s="741"/>
      <c r="H88" s="741"/>
      <c r="I88" s="741"/>
      <c r="J88" s="741"/>
      <c r="K88" s="741"/>
      <c r="L88" s="741"/>
      <c r="M88" s="741"/>
      <c r="N88" s="741"/>
      <c r="O88" s="741"/>
      <c r="P88" s="741"/>
      <c r="Q88" s="741"/>
      <c r="R88" s="741"/>
      <c r="S88" s="741"/>
      <c r="T88" s="741"/>
      <c r="U88" s="741"/>
      <c r="V88" s="741"/>
      <c r="W88" s="741"/>
      <c r="X88" s="741"/>
      <c r="Y88" s="741"/>
      <c r="Z88" s="741"/>
      <c r="AA88" s="741"/>
      <c r="AB88" s="741"/>
      <c r="AC88" s="741"/>
      <c r="AD88" s="741"/>
      <c r="AE88" s="741"/>
      <c r="AF88" s="741"/>
      <c r="AG88" s="741"/>
      <c r="AH88" s="741"/>
      <c r="AI88" s="741"/>
      <c r="AJ88" s="741"/>
      <c r="AK88" s="741"/>
      <c r="AL88" s="741"/>
      <c r="AM88" s="741"/>
      <c r="AN88" s="741"/>
    </row>
    <row r="89" spans="1:40">
      <c r="A89" s="213"/>
      <c r="B89" s="11"/>
      <c r="C89" s="11"/>
      <c r="D89" s="11"/>
      <c r="E89" s="11"/>
      <c r="F89" s="11"/>
      <c r="G89" s="11"/>
      <c r="H89" s="11"/>
      <c r="I89" s="11"/>
      <c r="J89" s="11"/>
      <c r="K89" s="11"/>
      <c r="L89" s="11"/>
      <c r="M89" s="11"/>
      <c r="N89" s="11"/>
      <c r="O89" s="11"/>
      <c r="P89" s="11"/>
      <c r="Q89" s="211"/>
      <c r="R89" s="98"/>
      <c r="S89" s="11"/>
      <c r="T89" s="11"/>
      <c r="U89" s="11"/>
      <c r="V89" s="11"/>
      <c r="W89" s="11"/>
      <c r="X89" s="11"/>
      <c r="Y89" s="11"/>
      <c r="Z89" s="11"/>
    </row>
    <row r="90" spans="1:40" ht="30" customHeight="1">
      <c r="A90" s="72" t="s">
        <v>724</v>
      </c>
      <c r="B90" s="73" t="s">
        <v>68</v>
      </c>
      <c r="C90" s="73" t="s">
        <v>69</v>
      </c>
      <c r="D90" s="73" t="s">
        <v>70</v>
      </c>
      <c r="E90" s="73" t="s">
        <v>71</v>
      </c>
      <c r="F90" s="73" t="s">
        <v>72</v>
      </c>
      <c r="G90" s="73" t="s">
        <v>73</v>
      </c>
      <c r="H90" s="73" t="s">
        <v>74</v>
      </c>
      <c r="I90" s="73" t="s">
        <v>75</v>
      </c>
      <c r="J90" s="73" t="s">
        <v>76</v>
      </c>
      <c r="K90" s="73" t="s">
        <v>77</v>
      </c>
      <c r="L90" s="73" t="s">
        <v>78</v>
      </c>
      <c r="M90" s="73" t="s">
        <v>79</v>
      </c>
      <c r="N90" s="73" t="s">
        <v>80</v>
      </c>
      <c r="O90" s="73" t="s">
        <v>81</v>
      </c>
      <c r="P90" s="73" t="s">
        <v>82</v>
      </c>
      <c r="Q90" s="73" t="s">
        <v>83</v>
      </c>
      <c r="R90" s="73" t="s">
        <v>84</v>
      </c>
      <c r="S90" s="73" t="s">
        <v>85</v>
      </c>
      <c r="T90" s="73" t="s">
        <v>87</v>
      </c>
      <c r="U90" s="73" t="s">
        <v>88</v>
      </c>
      <c r="V90" s="73" t="s">
        <v>89</v>
      </c>
      <c r="W90" s="73" t="s">
        <v>90</v>
      </c>
      <c r="X90" s="73" t="s">
        <v>91</v>
      </c>
      <c r="Y90" s="73" t="s">
        <v>92</v>
      </c>
      <c r="Z90" s="73" t="s">
        <v>93</v>
      </c>
      <c r="AA90" s="73" t="s">
        <v>94</v>
      </c>
      <c r="AB90" s="73" t="s">
        <v>95</v>
      </c>
      <c r="AC90" s="73" t="s">
        <v>96</v>
      </c>
      <c r="AD90" s="73" t="s">
        <v>97</v>
      </c>
      <c r="AE90" s="73" t="s">
        <v>98</v>
      </c>
      <c r="AF90" s="73" t="s">
        <v>518</v>
      </c>
      <c r="AG90" s="73" t="s">
        <v>1317</v>
      </c>
      <c r="AH90" s="73" t="s">
        <v>1332</v>
      </c>
      <c r="AI90" s="73" t="s">
        <v>1333</v>
      </c>
      <c r="AJ90" s="73" t="s">
        <v>1349</v>
      </c>
      <c r="AK90" s="73" t="s">
        <v>1350</v>
      </c>
      <c r="AL90" s="73" t="s">
        <v>1481</v>
      </c>
      <c r="AM90" s="176" t="s">
        <v>519</v>
      </c>
      <c r="AN90" s="309" t="s">
        <v>682</v>
      </c>
    </row>
    <row r="91" spans="1:40">
      <c r="A91" s="100" t="s">
        <v>726</v>
      </c>
      <c r="B91" s="95">
        <v>0</v>
      </c>
      <c r="C91" s="95">
        <v>21307.514230000001</v>
      </c>
      <c r="D91" s="95">
        <v>0</v>
      </c>
      <c r="E91" s="95">
        <v>0</v>
      </c>
      <c r="F91" s="95">
        <v>0</v>
      </c>
      <c r="G91" s="95">
        <v>0</v>
      </c>
      <c r="H91" s="95">
        <v>0</v>
      </c>
      <c r="I91" s="95">
        <v>0</v>
      </c>
      <c r="J91" s="95">
        <v>0</v>
      </c>
      <c r="K91" s="95">
        <v>0</v>
      </c>
      <c r="L91" s="95">
        <v>0</v>
      </c>
      <c r="M91" s="95">
        <v>0</v>
      </c>
      <c r="N91" s="95">
        <v>0</v>
      </c>
      <c r="O91" s="95">
        <v>0</v>
      </c>
      <c r="P91" s="95">
        <v>0</v>
      </c>
      <c r="Q91" s="95">
        <v>0</v>
      </c>
      <c r="R91" s="95">
        <v>0</v>
      </c>
      <c r="S91" s="95">
        <v>0</v>
      </c>
      <c r="T91" s="95">
        <v>0</v>
      </c>
      <c r="U91" s="95">
        <v>0</v>
      </c>
      <c r="V91" s="95">
        <v>0</v>
      </c>
      <c r="W91" s="95">
        <v>0</v>
      </c>
      <c r="X91" s="95">
        <v>0</v>
      </c>
      <c r="Y91" s="95">
        <v>0</v>
      </c>
      <c r="Z91" s="95">
        <v>0</v>
      </c>
      <c r="AA91" s="95">
        <v>0</v>
      </c>
      <c r="AB91" s="95">
        <v>0</v>
      </c>
      <c r="AC91" s="95">
        <v>0</v>
      </c>
      <c r="AD91" s="95">
        <v>0</v>
      </c>
      <c r="AE91" s="95">
        <v>0</v>
      </c>
      <c r="AF91" s="95">
        <v>0</v>
      </c>
      <c r="AG91" s="95">
        <v>0</v>
      </c>
      <c r="AH91" s="95">
        <v>0</v>
      </c>
      <c r="AI91" s="95">
        <v>0</v>
      </c>
      <c r="AJ91" s="95">
        <v>0</v>
      </c>
      <c r="AK91" s="95">
        <v>0</v>
      </c>
      <c r="AL91" s="95">
        <v>0</v>
      </c>
      <c r="AM91" s="95">
        <v>21307.514230000001</v>
      </c>
      <c r="AN91" s="160">
        <v>9.4130710770824674E-3</v>
      </c>
    </row>
    <row r="92" spans="1:40">
      <c r="A92" s="100" t="s">
        <v>727</v>
      </c>
      <c r="B92" s="95">
        <v>9875.6226600000009</v>
      </c>
      <c r="C92" s="95">
        <v>7608.4642100000001</v>
      </c>
      <c r="D92" s="95">
        <v>0</v>
      </c>
      <c r="E92" s="95">
        <v>0</v>
      </c>
      <c r="F92" s="95">
        <v>0</v>
      </c>
      <c r="G92" s="95">
        <v>0</v>
      </c>
      <c r="H92" s="95">
        <v>0</v>
      </c>
      <c r="I92" s="95">
        <v>0</v>
      </c>
      <c r="J92" s="95">
        <v>0</v>
      </c>
      <c r="K92" s="95">
        <v>0</v>
      </c>
      <c r="L92" s="95">
        <v>0</v>
      </c>
      <c r="M92" s="95">
        <v>0</v>
      </c>
      <c r="N92" s="95">
        <v>0</v>
      </c>
      <c r="O92" s="95">
        <v>0</v>
      </c>
      <c r="P92" s="95">
        <v>0</v>
      </c>
      <c r="Q92" s="95">
        <v>0</v>
      </c>
      <c r="R92" s="95">
        <v>0</v>
      </c>
      <c r="S92" s="95">
        <v>0</v>
      </c>
      <c r="T92" s="95">
        <v>0</v>
      </c>
      <c r="U92" s="95">
        <v>0</v>
      </c>
      <c r="V92" s="95">
        <v>0</v>
      </c>
      <c r="W92" s="95">
        <v>0</v>
      </c>
      <c r="X92" s="95">
        <v>0</v>
      </c>
      <c r="Y92" s="95">
        <v>0</v>
      </c>
      <c r="Z92" s="95">
        <v>0</v>
      </c>
      <c r="AA92" s="95">
        <v>0</v>
      </c>
      <c r="AB92" s="95">
        <v>0</v>
      </c>
      <c r="AC92" s="95">
        <v>0</v>
      </c>
      <c r="AD92" s="95">
        <v>0</v>
      </c>
      <c r="AE92" s="95">
        <v>0</v>
      </c>
      <c r="AF92" s="95">
        <v>0</v>
      </c>
      <c r="AG92" s="95">
        <v>0</v>
      </c>
      <c r="AH92" s="95">
        <v>0</v>
      </c>
      <c r="AI92" s="95">
        <v>0</v>
      </c>
      <c r="AJ92" s="95">
        <v>0</v>
      </c>
      <c r="AK92" s="95">
        <v>0</v>
      </c>
      <c r="AL92" s="95">
        <v>0</v>
      </c>
      <c r="AM92" s="95">
        <v>17484.086870000003</v>
      </c>
      <c r="AN92" s="160">
        <v>7.7239865077022808E-3</v>
      </c>
    </row>
    <row r="93" spans="1:40">
      <c r="A93" s="100" t="s">
        <v>728</v>
      </c>
      <c r="B93" s="95">
        <v>7657.7171399999997</v>
      </c>
      <c r="C93" s="95">
        <v>25734.402879999998</v>
      </c>
      <c r="D93" s="95">
        <v>0</v>
      </c>
      <c r="E93" s="95">
        <v>0</v>
      </c>
      <c r="F93" s="95">
        <v>0</v>
      </c>
      <c r="G93" s="95">
        <v>8346.4771999999994</v>
      </c>
      <c r="H93" s="95">
        <v>0</v>
      </c>
      <c r="I93" s="95">
        <v>0</v>
      </c>
      <c r="J93" s="95">
        <v>0</v>
      </c>
      <c r="K93" s="95">
        <v>0</v>
      </c>
      <c r="L93" s="95">
        <v>0</v>
      </c>
      <c r="M93" s="95">
        <v>0</v>
      </c>
      <c r="N93" s="95">
        <v>0</v>
      </c>
      <c r="O93" s="95">
        <v>0</v>
      </c>
      <c r="P93" s="95">
        <v>0</v>
      </c>
      <c r="Q93" s="95">
        <v>0</v>
      </c>
      <c r="R93" s="95">
        <v>0</v>
      </c>
      <c r="S93" s="95">
        <v>0</v>
      </c>
      <c r="T93" s="95">
        <v>0</v>
      </c>
      <c r="U93" s="95">
        <v>0</v>
      </c>
      <c r="V93" s="95">
        <v>0</v>
      </c>
      <c r="W93" s="95">
        <v>0</v>
      </c>
      <c r="X93" s="95">
        <v>0</v>
      </c>
      <c r="Y93" s="95">
        <v>0</v>
      </c>
      <c r="Z93" s="95">
        <v>0</v>
      </c>
      <c r="AA93" s="95">
        <v>0</v>
      </c>
      <c r="AB93" s="95">
        <v>0</v>
      </c>
      <c r="AC93" s="95">
        <v>0</v>
      </c>
      <c r="AD93" s="95">
        <v>0</v>
      </c>
      <c r="AE93" s="95">
        <v>0</v>
      </c>
      <c r="AF93" s="95">
        <v>0</v>
      </c>
      <c r="AG93" s="95">
        <v>0</v>
      </c>
      <c r="AH93" s="95">
        <v>0</v>
      </c>
      <c r="AI93" s="95">
        <v>0</v>
      </c>
      <c r="AJ93" s="95">
        <v>0</v>
      </c>
      <c r="AK93" s="95">
        <v>0</v>
      </c>
      <c r="AL93" s="95">
        <v>0</v>
      </c>
      <c r="AM93" s="95">
        <v>41738.597219999996</v>
      </c>
      <c r="AN93" s="160">
        <v>1.8438959047433506E-2</v>
      </c>
    </row>
    <row r="94" spans="1:40">
      <c r="A94" s="100" t="s">
        <v>729</v>
      </c>
      <c r="B94" s="95">
        <v>12718.73839</v>
      </c>
      <c r="C94" s="95">
        <v>21402.617890000001</v>
      </c>
      <c r="D94" s="95">
        <v>1547.8495800000001</v>
      </c>
      <c r="E94" s="95">
        <v>0</v>
      </c>
      <c r="F94" s="95">
        <v>0</v>
      </c>
      <c r="G94" s="95">
        <v>0</v>
      </c>
      <c r="H94" s="95">
        <v>0</v>
      </c>
      <c r="I94" s="95">
        <v>0</v>
      </c>
      <c r="J94" s="95">
        <v>0</v>
      </c>
      <c r="K94" s="95">
        <v>0</v>
      </c>
      <c r="L94" s="95">
        <v>0</v>
      </c>
      <c r="M94" s="95">
        <v>0</v>
      </c>
      <c r="N94" s="95">
        <v>0</v>
      </c>
      <c r="O94" s="95">
        <v>0</v>
      </c>
      <c r="P94" s="95">
        <v>0</v>
      </c>
      <c r="Q94" s="95">
        <v>1913.0413500000002</v>
      </c>
      <c r="R94" s="95">
        <v>0</v>
      </c>
      <c r="S94" s="95">
        <v>0</v>
      </c>
      <c r="T94" s="95">
        <v>0</v>
      </c>
      <c r="U94" s="95">
        <v>0</v>
      </c>
      <c r="V94" s="95">
        <v>0</v>
      </c>
      <c r="W94" s="95">
        <v>0</v>
      </c>
      <c r="X94" s="95">
        <v>0</v>
      </c>
      <c r="Y94" s="95">
        <v>0</v>
      </c>
      <c r="Z94" s="95">
        <v>0</v>
      </c>
      <c r="AA94" s="95">
        <v>8258.9767200000006</v>
      </c>
      <c r="AB94" s="95">
        <v>2935.7500399999999</v>
      </c>
      <c r="AC94" s="95">
        <v>0</v>
      </c>
      <c r="AD94" s="95">
        <v>0</v>
      </c>
      <c r="AE94" s="95">
        <v>0</v>
      </c>
      <c r="AF94" s="95">
        <v>0</v>
      </c>
      <c r="AG94" s="95">
        <v>0</v>
      </c>
      <c r="AH94" s="95">
        <v>0</v>
      </c>
      <c r="AI94" s="95">
        <v>0</v>
      </c>
      <c r="AJ94" s="95">
        <v>0</v>
      </c>
      <c r="AK94" s="95">
        <v>0</v>
      </c>
      <c r="AL94" s="95">
        <v>0</v>
      </c>
      <c r="AM94" s="95">
        <v>48776.973969999999</v>
      </c>
      <c r="AN94" s="160">
        <v>2.1548319430811962E-2</v>
      </c>
    </row>
    <row r="95" spans="1:40">
      <c r="A95" s="100" t="s">
        <v>730</v>
      </c>
      <c r="B95" s="95">
        <v>21600.766600000003</v>
      </c>
      <c r="C95" s="95">
        <v>19348.788510000002</v>
      </c>
      <c r="D95" s="95">
        <v>2496.4434200000001</v>
      </c>
      <c r="E95" s="95">
        <v>0</v>
      </c>
      <c r="F95" s="95">
        <v>3132.3145499999996</v>
      </c>
      <c r="G95" s="95">
        <v>3163.08277</v>
      </c>
      <c r="H95" s="95">
        <v>2299.0575400000002</v>
      </c>
      <c r="I95" s="95">
        <v>0</v>
      </c>
      <c r="J95" s="95">
        <v>0</v>
      </c>
      <c r="K95" s="95">
        <v>0</v>
      </c>
      <c r="L95" s="95">
        <v>0</v>
      </c>
      <c r="M95" s="95">
        <v>0</v>
      </c>
      <c r="N95" s="95">
        <v>962.00764000000004</v>
      </c>
      <c r="O95" s="95">
        <v>2021.2762</v>
      </c>
      <c r="P95" s="95">
        <v>0</v>
      </c>
      <c r="Q95" s="95">
        <v>0</v>
      </c>
      <c r="R95" s="95">
        <v>2047.41715</v>
      </c>
      <c r="S95" s="95">
        <v>0</v>
      </c>
      <c r="T95" s="95">
        <v>785.14903000000004</v>
      </c>
      <c r="U95" s="95">
        <v>821.39159999999993</v>
      </c>
      <c r="V95" s="95">
        <v>794.36850000000004</v>
      </c>
      <c r="W95" s="95">
        <v>0</v>
      </c>
      <c r="X95" s="95">
        <v>0</v>
      </c>
      <c r="Y95" s="95">
        <v>0</v>
      </c>
      <c r="Z95" s="95">
        <v>1221.6661200000001</v>
      </c>
      <c r="AA95" s="95">
        <v>875.11443999999995</v>
      </c>
      <c r="AB95" s="95">
        <v>2669.7417599999999</v>
      </c>
      <c r="AC95" s="95">
        <v>3558.5426000000002</v>
      </c>
      <c r="AD95" s="95">
        <v>3510.3923</v>
      </c>
      <c r="AE95" s="95">
        <v>0</v>
      </c>
      <c r="AF95" s="95">
        <v>0</v>
      </c>
      <c r="AG95" s="95">
        <v>704.61659999999995</v>
      </c>
      <c r="AH95" s="95">
        <v>0</v>
      </c>
      <c r="AI95" s="95">
        <v>0</v>
      </c>
      <c r="AJ95" s="95">
        <v>850.91014000000007</v>
      </c>
      <c r="AK95" s="95">
        <v>0</v>
      </c>
      <c r="AL95" s="95">
        <v>0</v>
      </c>
      <c r="AM95" s="95">
        <v>72863.047470000005</v>
      </c>
      <c r="AN95" s="160">
        <v>3.2188881223989871E-2</v>
      </c>
    </row>
    <row r="96" spans="1:40">
      <c r="A96" s="100" t="s">
        <v>731</v>
      </c>
      <c r="B96" s="95">
        <v>27295.787250000001</v>
      </c>
      <c r="C96" s="95">
        <v>17415.62947</v>
      </c>
      <c r="D96" s="95">
        <v>7445.8261900000007</v>
      </c>
      <c r="E96" s="95">
        <v>4324.7682500000001</v>
      </c>
      <c r="F96" s="95">
        <v>3793.2596699999999</v>
      </c>
      <c r="G96" s="95">
        <v>3592.7078799999999</v>
      </c>
      <c r="H96" s="95">
        <v>0</v>
      </c>
      <c r="I96" s="95">
        <v>946.07335</v>
      </c>
      <c r="J96" s="95">
        <v>611.13356999999996</v>
      </c>
      <c r="K96" s="95">
        <v>0</v>
      </c>
      <c r="L96" s="95">
        <v>0</v>
      </c>
      <c r="M96" s="95">
        <v>0</v>
      </c>
      <c r="N96" s="95">
        <v>2770.5133700000001</v>
      </c>
      <c r="O96" s="95">
        <v>3635.40004</v>
      </c>
      <c r="P96" s="95">
        <v>376.33796000000001</v>
      </c>
      <c r="Q96" s="95">
        <v>0</v>
      </c>
      <c r="R96" s="95">
        <v>1887.6058799999998</v>
      </c>
      <c r="S96" s="95">
        <v>775.17633000000001</v>
      </c>
      <c r="T96" s="95">
        <v>0</v>
      </c>
      <c r="U96" s="95">
        <v>2188.43984</v>
      </c>
      <c r="V96" s="95">
        <v>2448.39752</v>
      </c>
      <c r="W96" s="95">
        <v>910.90536999999995</v>
      </c>
      <c r="X96" s="95">
        <v>1276.0016799999999</v>
      </c>
      <c r="Y96" s="95">
        <v>1138.74936</v>
      </c>
      <c r="Z96" s="95">
        <v>2992.0959900000003</v>
      </c>
      <c r="AA96" s="95">
        <v>1177.63624</v>
      </c>
      <c r="AB96" s="95">
        <v>4940.3048099999996</v>
      </c>
      <c r="AC96" s="95">
        <v>4411.65272</v>
      </c>
      <c r="AD96" s="95">
        <v>1500.7833400000002</v>
      </c>
      <c r="AE96" s="95">
        <v>2818.9159399999999</v>
      </c>
      <c r="AF96" s="95">
        <v>759.24330000000009</v>
      </c>
      <c r="AG96" s="95">
        <v>0</v>
      </c>
      <c r="AH96" s="95">
        <v>0</v>
      </c>
      <c r="AI96" s="95">
        <v>0</v>
      </c>
      <c r="AJ96" s="95">
        <v>502.04365000000001</v>
      </c>
      <c r="AK96" s="95">
        <v>0</v>
      </c>
      <c r="AL96" s="95">
        <v>1713.68759</v>
      </c>
      <c r="AM96" s="95">
        <v>103649.07656</v>
      </c>
      <c r="AN96" s="160">
        <v>4.5789298282366671E-2</v>
      </c>
    </row>
    <row r="97" spans="1:40">
      <c r="A97" s="100" t="s">
        <v>732</v>
      </c>
      <c r="B97" s="95">
        <v>29817.17078</v>
      </c>
      <c r="C97" s="95">
        <v>21139.296549999999</v>
      </c>
      <c r="D97" s="95">
        <v>9083.1299199999994</v>
      </c>
      <c r="E97" s="95">
        <v>2492.9293900000002</v>
      </c>
      <c r="F97" s="95">
        <v>3324.23236</v>
      </c>
      <c r="G97" s="95">
        <v>7764.6847600000001</v>
      </c>
      <c r="H97" s="95">
        <v>1829.7384500000001</v>
      </c>
      <c r="I97" s="95">
        <v>1668.41794</v>
      </c>
      <c r="J97" s="95">
        <v>901.31938000000002</v>
      </c>
      <c r="K97" s="95">
        <v>967.56170999999995</v>
      </c>
      <c r="L97" s="95">
        <v>220.74937</v>
      </c>
      <c r="M97" s="95">
        <v>995.91612999999995</v>
      </c>
      <c r="N97" s="95">
        <v>3366.0538500000002</v>
      </c>
      <c r="O97" s="95">
        <v>2408.39921</v>
      </c>
      <c r="P97" s="95">
        <v>1894.8443500000001</v>
      </c>
      <c r="Q97" s="95">
        <v>302.60434000000004</v>
      </c>
      <c r="R97" s="95">
        <v>788.01000999999997</v>
      </c>
      <c r="S97" s="95">
        <v>2857.5721200000003</v>
      </c>
      <c r="T97" s="95">
        <v>0</v>
      </c>
      <c r="U97" s="95">
        <v>5270.1489599999995</v>
      </c>
      <c r="V97" s="95">
        <v>6760.6947199999995</v>
      </c>
      <c r="W97" s="95">
        <v>3136.8133900000003</v>
      </c>
      <c r="X97" s="95">
        <v>1070.4288799999999</v>
      </c>
      <c r="Y97" s="95">
        <v>835.50783999999999</v>
      </c>
      <c r="Z97" s="95">
        <v>3162.83122</v>
      </c>
      <c r="AA97" s="95">
        <v>1778.5821299999998</v>
      </c>
      <c r="AB97" s="95">
        <v>2537.9719100000002</v>
      </c>
      <c r="AC97" s="95">
        <v>7277.3132000000005</v>
      </c>
      <c r="AD97" s="95">
        <v>1385.3527799999999</v>
      </c>
      <c r="AE97" s="95">
        <v>3079.1431299999999</v>
      </c>
      <c r="AF97" s="95">
        <v>591.69293999999991</v>
      </c>
      <c r="AG97" s="95">
        <v>261.84956</v>
      </c>
      <c r="AH97" s="95">
        <v>299.29240000000004</v>
      </c>
      <c r="AI97" s="95">
        <v>0</v>
      </c>
      <c r="AJ97" s="95">
        <v>493.52343999999999</v>
      </c>
      <c r="AK97" s="95">
        <v>0</v>
      </c>
      <c r="AL97" s="95">
        <v>1983.3702599999999</v>
      </c>
      <c r="AM97" s="95">
        <v>131747.14738000001</v>
      </c>
      <c r="AN97" s="160">
        <v>5.8202249643214216E-2</v>
      </c>
    </row>
    <row r="98" spans="1:40">
      <c r="A98" s="100" t="s">
        <v>733</v>
      </c>
      <c r="B98" s="95">
        <v>31730.07948</v>
      </c>
      <c r="C98" s="95">
        <v>15446.21759</v>
      </c>
      <c r="D98" s="95">
        <v>8714.8389800000004</v>
      </c>
      <c r="E98" s="95">
        <v>4236.4403600000005</v>
      </c>
      <c r="F98" s="95">
        <v>4144.5457999999999</v>
      </c>
      <c r="G98" s="95">
        <v>9225.0374300000003</v>
      </c>
      <c r="H98" s="95">
        <v>1434.5980900000002</v>
      </c>
      <c r="I98" s="95">
        <v>3030.44146</v>
      </c>
      <c r="J98" s="95">
        <v>1034.24631</v>
      </c>
      <c r="K98" s="95">
        <v>3351.5241000000001</v>
      </c>
      <c r="L98" s="95">
        <v>1018.99816</v>
      </c>
      <c r="M98" s="95">
        <v>793.42270999999994</v>
      </c>
      <c r="N98" s="95">
        <v>5351.5710300000001</v>
      </c>
      <c r="O98" s="95">
        <v>3150.9209300000002</v>
      </c>
      <c r="P98" s="95">
        <v>2990.59049</v>
      </c>
      <c r="Q98" s="95">
        <v>635.01533999999992</v>
      </c>
      <c r="R98" s="95">
        <v>435.79338000000001</v>
      </c>
      <c r="S98" s="95">
        <v>3956.9552799999997</v>
      </c>
      <c r="T98" s="95">
        <v>457.66568000000001</v>
      </c>
      <c r="U98" s="95">
        <v>3610.6246299999998</v>
      </c>
      <c r="V98" s="95">
        <v>9894.6615299999994</v>
      </c>
      <c r="W98" s="95">
        <v>2100.3842500000001</v>
      </c>
      <c r="X98" s="95">
        <v>1710.15895</v>
      </c>
      <c r="Y98" s="95">
        <v>1524.49935</v>
      </c>
      <c r="Z98" s="95">
        <v>3720.6711800000003</v>
      </c>
      <c r="AA98" s="95">
        <v>2017.4106200000001</v>
      </c>
      <c r="AB98" s="95">
        <v>4535.8162999999995</v>
      </c>
      <c r="AC98" s="95">
        <v>9082.7805200000003</v>
      </c>
      <c r="AD98" s="95">
        <v>1407.03918</v>
      </c>
      <c r="AE98" s="95">
        <v>6275.6581500000002</v>
      </c>
      <c r="AF98" s="95">
        <v>637.80544999999995</v>
      </c>
      <c r="AG98" s="95">
        <v>1336.3680099999999</v>
      </c>
      <c r="AH98" s="95">
        <v>561.21262999999999</v>
      </c>
      <c r="AI98" s="95">
        <v>350.84231</v>
      </c>
      <c r="AJ98" s="95">
        <v>331.51186999999999</v>
      </c>
      <c r="AK98" s="95">
        <v>0</v>
      </c>
      <c r="AL98" s="95">
        <v>1313.61211</v>
      </c>
      <c r="AM98" s="95">
        <v>151549.95963999999</v>
      </c>
      <c r="AN98" s="160">
        <v>6.6950584963673593E-2</v>
      </c>
    </row>
    <row r="99" spans="1:40">
      <c r="A99" s="100" t="s">
        <v>734</v>
      </c>
      <c r="B99" s="95">
        <v>25689.545100000003</v>
      </c>
      <c r="C99" s="95">
        <v>9751.5813600000001</v>
      </c>
      <c r="D99" s="95">
        <v>7266.1686</v>
      </c>
      <c r="E99" s="95">
        <v>2265.68048</v>
      </c>
      <c r="F99" s="95">
        <v>3837.7503199999996</v>
      </c>
      <c r="G99" s="95">
        <v>4427.65326</v>
      </c>
      <c r="H99" s="95">
        <v>2095.7005199999999</v>
      </c>
      <c r="I99" s="95">
        <v>1657.73631</v>
      </c>
      <c r="J99" s="95">
        <v>909.73857999999996</v>
      </c>
      <c r="K99" s="95">
        <v>2178.0096200000003</v>
      </c>
      <c r="L99" s="95">
        <v>695.45813999999996</v>
      </c>
      <c r="M99" s="95">
        <v>962.01450999999997</v>
      </c>
      <c r="N99" s="95">
        <v>5302.0657799999999</v>
      </c>
      <c r="O99" s="95">
        <v>3351.9792499999999</v>
      </c>
      <c r="P99" s="95">
        <v>1502.0902599999999</v>
      </c>
      <c r="Q99" s="95">
        <v>565.25311999999997</v>
      </c>
      <c r="R99" s="95">
        <v>1626.24613</v>
      </c>
      <c r="S99" s="95">
        <v>2819.2341099999999</v>
      </c>
      <c r="T99" s="95">
        <v>329.08274999999998</v>
      </c>
      <c r="U99" s="95">
        <v>4439.9675700000007</v>
      </c>
      <c r="V99" s="95">
        <v>11747.09756</v>
      </c>
      <c r="W99" s="95">
        <v>2687.0847999999996</v>
      </c>
      <c r="X99" s="95">
        <v>2542.1306199999999</v>
      </c>
      <c r="Y99" s="95">
        <v>1969.0751699999998</v>
      </c>
      <c r="Z99" s="95">
        <v>1509.02234</v>
      </c>
      <c r="AA99" s="95">
        <v>1659.2123300000001</v>
      </c>
      <c r="AB99" s="95">
        <v>3985.7253500000002</v>
      </c>
      <c r="AC99" s="95">
        <v>6191.8646799999997</v>
      </c>
      <c r="AD99" s="95">
        <v>486.09679</v>
      </c>
      <c r="AE99" s="95">
        <v>4144.5663500000001</v>
      </c>
      <c r="AF99" s="95">
        <v>376.42705999999998</v>
      </c>
      <c r="AG99" s="95">
        <v>1406.884</v>
      </c>
      <c r="AH99" s="95">
        <v>235.30180999999999</v>
      </c>
      <c r="AI99" s="95">
        <v>348.00978000000003</v>
      </c>
      <c r="AJ99" s="95">
        <v>240.94832</v>
      </c>
      <c r="AK99" s="95">
        <v>0</v>
      </c>
      <c r="AL99" s="95">
        <v>1862.78799</v>
      </c>
      <c r="AM99" s="95">
        <v>123065.19072</v>
      </c>
      <c r="AN99" s="160">
        <v>5.4366801066408094E-2</v>
      </c>
    </row>
    <row r="100" spans="1:40">
      <c r="A100" s="100" t="s">
        <v>735</v>
      </c>
      <c r="B100" s="95">
        <v>36536.370649999997</v>
      </c>
      <c r="C100" s="95">
        <v>18624.43347</v>
      </c>
      <c r="D100" s="95">
        <v>10427.69334</v>
      </c>
      <c r="E100" s="95">
        <v>3745.2022599999996</v>
      </c>
      <c r="F100" s="95">
        <v>5604.6364400000002</v>
      </c>
      <c r="G100" s="95">
        <v>11116.137919999999</v>
      </c>
      <c r="H100" s="95">
        <v>2624.4176000000002</v>
      </c>
      <c r="I100" s="95">
        <v>4079.6732700000002</v>
      </c>
      <c r="J100" s="95">
        <v>3730.5186100000001</v>
      </c>
      <c r="K100" s="95">
        <v>5518.0534600000001</v>
      </c>
      <c r="L100" s="95">
        <v>1540.10069</v>
      </c>
      <c r="M100" s="95">
        <v>1713.39526</v>
      </c>
      <c r="N100" s="95">
        <v>9428.1617399999996</v>
      </c>
      <c r="O100" s="95">
        <v>4745.0594600000004</v>
      </c>
      <c r="P100" s="95">
        <v>3421.03395</v>
      </c>
      <c r="Q100" s="95">
        <v>1241.5925099999999</v>
      </c>
      <c r="R100" s="95">
        <v>2310.5842299999999</v>
      </c>
      <c r="S100" s="95">
        <v>6868.2179100000003</v>
      </c>
      <c r="T100" s="95">
        <v>824.44029</v>
      </c>
      <c r="U100" s="95">
        <v>8230.3877800000009</v>
      </c>
      <c r="V100" s="95">
        <v>18868.173149999999</v>
      </c>
      <c r="W100" s="95">
        <v>3306.59663</v>
      </c>
      <c r="X100" s="95">
        <v>3590.8301800000004</v>
      </c>
      <c r="Y100" s="95">
        <v>3580.3222799999999</v>
      </c>
      <c r="Z100" s="95">
        <v>3477.25344</v>
      </c>
      <c r="AA100" s="95">
        <v>2452.5880200000001</v>
      </c>
      <c r="AB100" s="95">
        <v>5156.2285700000002</v>
      </c>
      <c r="AC100" s="95">
        <v>11286.12816</v>
      </c>
      <c r="AD100" s="95">
        <v>859.2405</v>
      </c>
      <c r="AE100" s="95">
        <v>11046.882810000001</v>
      </c>
      <c r="AF100" s="95">
        <v>1115.6007199999999</v>
      </c>
      <c r="AG100" s="95">
        <v>2124.4798900000001</v>
      </c>
      <c r="AH100" s="95">
        <v>961.28896999999995</v>
      </c>
      <c r="AI100" s="95">
        <v>503.14747</v>
      </c>
      <c r="AJ100" s="95">
        <v>498.56921999999997</v>
      </c>
      <c r="AK100" s="95">
        <v>88.450289999999995</v>
      </c>
      <c r="AL100" s="95">
        <v>3281.4715699999997</v>
      </c>
      <c r="AM100" s="95">
        <v>214527.36271000002</v>
      </c>
      <c r="AN100" s="160">
        <v>9.4772261624263665E-2</v>
      </c>
    </row>
    <row r="101" spans="1:40">
      <c r="A101" s="100" t="s">
        <v>736</v>
      </c>
      <c r="B101" s="95">
        <v>55716.978659999993</v>
      </c>
      <c r="C101" s="95">
        <v>24185.075379999998</v>
      </c>
      <c r="D101" s="95">
        <v>17368.272850000001</v>
      </c>
      <c r="E101" s="95">
        <v>6461.3684000000003</v>
      </c>
      <c r="F101" s="95">
        <v>8221.5788899999989</v>
      </c>
      <c r="G101" s="95">
        <v>20192.079170000001</v>
      </c>
      <c r="H101" s="95">
        <v>7889.9546300000002</v>
      </c>
      <c r="I101" s="95">
        <v>7730.5036300000002</v>
      </c>
      <c r="J101" s="95">
        <v>6048.8350199999995</v>
      </c>
      <c r="K101" s="95">
        <v>8659.9084199999998</v>
      </c>
      <c r="L101" s="95">
        <v>3502.53361</v>
      </c>
      <c r="M101" s="95">
        <v>3521.8759500000001</v>
      </c>
      <c r="N101" s="95">
        <v>17917.174469999998</v>
      </c>
      <c r="O101" s="95">
        <v>10122.258679999999</v>
      </c>
      <c r="P101" s="95">
        <v>6327.1259700000001</v>
      </c>
      <c r="Q101" s="95">
        <v>2703.8020299999998</v>
      </c>
      <c r="R101" s="95">
        <v>4700.99035</v>
      </c>
      <c r="S101" s="95">
        <v>10483.814829999999</v>
      </c>
      <c r="T101" s="95">
        <v>3773.3894</v>
      </c>
      <c r="U101" s="95">
        <v>16504.862440000001</v>
      </c>
      <c r="V101" s="95">
        <v>38026.340090000005</v>
      </c>
      <c r="W101" s="95">
        <v>6791.8025800000005</v>
      </c>
      <c r="X101" s="95">
        <v>4770.8942999999999</v>
      </c>
      <c r="Y101" s="95">
        <v>7976.5515300000006</v>
      </c>
      <c r="Z101" s="95">
        <v>6264.7005999999992</v>
      </c>
      <c r="AA101" s="95">
        <v>5008.1307699999998</v>
      </c>
      <c r="AB101" s="95">
        <v>12872.48646</v>
      </c>
      <c r="AC101" s="95">
        <v>15618.22126</v>
      </c>
      <c r="AD101" s="95">
        <v>1338.8972800000001</v>
      </c>
      <c r="AE101" s="95">
        <v>24427.274219999999</v>
      </c>
      <c r="AF101" s="95">
        <v>2510.65292</v>
      </c>
      <c r="AG101" s="95">
        <v>4191.5977400000002</v>
      </c>
      <c r="AH101" s="95">
        <v>2310.5148899999999</v>
      </c>
      <c r="AI101" s="95">
        <v>518.05621999999994</v>
      </c>
      <c r="AJ101" s="95">
        <v>703.59732999999994</v>
      </c>
      <c r="AK101" s="95">
        <v>150.13658999999998</v>
      </c>
      <c r="AL101" s="95">
        <v>5644.0342699999992</v>
      </c>
      <c r="AM101" s="95">
        <v>381156.27182999998</v>
      </c>
      <c r="AN101" s="160">
        <v>0.1683843098487775</v>
      </c>
    </row>
    <row r="102" spans="1:40">
      <c r="A102" s="100" t="s">
        <v>737</v>
      </c>
      <c r="B102" s="95">
        <v>79866.620260000011</v>
      </c>
      <c r="C102" s="95">
        <v>36329.398970000002</v>
      </c>
      <c r="D102" s="95">
        <v>23163.818370000001</v>
      </c>
      <c r="E102" s="95">
        <v>9166.2466600000007</v>
      </c>
      <c r="F102" s="95">
        <v>11370.50727</v>
      </c>
      <c r="G102" s="95">
        <v>34780.140570000003</v>
      </c>
      <c r="H102" s="95">
        <v>12363.066000000001</v>
      </c>
      <c r="I102" s="95">
        <v>13725.099310000001</v>
      </c>
      <c r="J102" s="95">
        <v>11852.33944</v>
      </c>
      <c r="K102" s="95">
        <v>12666.957269999999</v>
      </c>
      <c r="L102" s="95">
        <v>8950.0813800000014</v>
      </c>
      <c r="M102" s="95">
        <v>6275.3858300000002</v>
      </c>
      <c r="N102" s="95">
        <v>28624.680230000002</v>
      </c>
      <c r="O102" s="95">
        <v>13707.28023</v>
      </c>
      <c r="P102" s="95">
        <v>10013.33013</v>
      </c>
      <c r="Q102" s="95">
        <v>4718.3419899999999</v>
      </c>
      <c r="R102" s="95">
        <v>8238.1587099999997</v>
      </c>
      <c r="S102" s="95">
        <v>15024.089960000001</v>
      </c>
      <c r="T102" s="95">
        <v>6924.9367099999999</v>
      </c>
      <c r="U102" s="95">
        <v>32178.940640000001</v>
      </c>
      <c r="V102" s="95">
        <v>62364.944289999999</v>
      </c>
      <c r="W102" s="95">
        <v>10422.991550000001</v>
      </c>
      <c r="X102" s="95">
        <v>7187.9772800000001</v>
      </c>
      <c r="Y102" s="95">
        <v>11128.40236</v>
      </c>
      <c r="Z102" s="95">
        <v>8277.8611700000001</v>
      </c>
      <c r="AA102" s="95">
        <v>7637.7343899999996</v>
      </c>
      <c r="AB102" s="95">
        <v>22103.309100000002</v>
      </c>
      <c r="AC102" s="95">
        <v>22083.58339</v>
      </c>
      <c r="AD102" s="95">
        <v>1516.1848300000001</v>
      </c>
      <c r="AE102" s="95">
        <v>46226.448109999998</v>
      </c>
      <c r="AF102" s="95">
        <v>4684.2180099999996</v>
      </c>
      <c r="AG102" s="95">
        <v>9453.5715600000003</v>
      </c>
      <c r="AH102" s="95">
        <v>3759.3732300000001</v>
      </c>
      <c r="AI102" s="95">
        <v>952.08352000000002</v>
      </c>
      <c r="AJ102" s="95">
        <v>1153.0596</v>
      </c>
      <c r="AK102" s="95">
        <v>361.38514000000004</v>
      </c>
      <c r="AL102" s="95">
        <v>6924.6921199999997</v>
      </c>
      <c r="AM102" s="95">
        <v>606177.23958000005</v>
      </c>
      <c r="AN102" s="160">
        <v>0.26779235624972236</v>
      </c>
    </row>
    <row r="103" spans="1:40">
      <c r="A103" s="100" t="s">
        <v>738</v>
      </c>
      <c r="B103" s="95">
        <v>18212.204229999999</v>
      </c>
      <c r="C103" s="95">
        <v>7679.0408899999993</v>
      </c>
      <c r="D103" s="95">
        <v>3933.23992</v>
      </c>
      <c r="E103" s="95">
        <v>1750.7991200000001</v>
      </c>
      <c r="F103" s="95">
        <v>2085.5749500000002</v>
      </c>
      <c r="G103" s="95">
        <v>8380.6049199999998</v>
      </c>
      <c r="H103" s="95">
        <v>2902.2520499999996</v>
      </c>
      <c r="I103" s="95">
        <v>2696.2183399999999</v>
      </c>
      <c r="J103" s="95">
        <v>2714.9144100000003</v>
      </c>
      <c r="K103" s="95">
        <v>2383.7807699999998</v>
      </c>
      <c r="L103" s="95">
        <v>3242.9837400000001</v>
      </c>
      <c r="M103" s="95">
        <v>1314.0512699999999</v>
      </c>
      <c r="N103" s="95">
        <v>6011.64383</v>
      </c>
      <c r="O103" s="95">
        <v>2465.1774100000002</v>
      </c>
      <c r="P103" s="95">
        <v>1610.51206</v>
      </c>
      <c r="Q103" s="95">
        <v>1330.1593500000001</v>
      </c>
      <c r="R103" s="95">
        <v>2753.6460899999997</v>
      </c>
      <c r="S103" s="95">
        <v>2389.2928900000002</v>
      </c>
      <c r="T103" s="95">
        <v>1710.15525</v>
      </c>
      <c r="U103" s="95">
        <v>7914.6368000000002</v>
      </c>
      <c r="V103" s="95">
        <v>14499.973310000001</v>
      </c>
      <c r="W103" s="95">
        <v>2106.1606400000001</v>
      </c>
      <c r="X103" s="95">
        <v>1427.5752500000001</v>
      </c>
      <c r="Y103" s="95">
        <v>2187.44427</v>
      </c>
      <c r="Z103" s="95">
        <v>1613.0415399999999</v>
      </c>
      <c r="AA103" s="95">
        <v>1727.80566</v>
      </c>
      <c r="AB103" s="95">
        <v>5039.7901199999997</v>
      </c>
      <c r="AC103" s="95">
        <v>4433.5100899999998</v>
      </c>
      <c r="AD103" s="95">
        <v>441.58790000000005</v>
      </c>
      <c r="AE103" s="95">
        <v>5919.49503</v>
      </c>
      <c r="AF103" s="95">
        <v>1368.14318</v>
      </c>
      <c r="AG103" s="95">
        <v>2816.7609600000001</v>
      </c>
      <c r="AH103" s="95">
        <v>883.70899999999995</v>
      </c>
      <c r="AI103" s="95">
        <v>193.79192999999998</v>
      </c>
      <c r="AJ103" s="95">
        <v>468.45040999999998</v>
      </c>
      <c r="AK103" s="95">
        <v>150.66516000000001</v>
      </c>
      <c r="AL103" s="95">
        <v>1265.4545500000002</v>
      </c>
      <c r="AM103" s="95">
        <v>130024.24729</v>
      </c>
      <c r="AN103" s="160">
        <v>5.7441119985816261E-2</v>
      </c>
    </row>
    <row r="104" spans="1:40">
      <c r="A104" s="100" t="s">
        <v>739</v>
      </c>
      <c r="B104" s="95">
        <v>27719.301930000001</v>
      </c>
      <c r="C104" s="95">
        <v>11125.062689999999</v>
      </c>
      <c r="D104" s="95">
        <v>7684.98711</v>
      </c>
      <c r="E104" s="95">
        <v>3042.3219599999998</v>
      </c>
      <c r="F104" s="95">
        <v>2914.9811800000002</v>
      </c>
      <c r="G104" s="95">
        <v>20355.447239999998</v>
      </c>
      <c r="H104" s="95">
        <v>5071.6329299999998</v>
      </c>
      <c r="I104" s="95">
        <v>4575.7690400000001</v>
      </c>
      <c r="J104" s="95">
        <v>5486.9955499999996</v>
      </c>
      <c r="K104" s="95">
        <v>3312.4686000000002</v>
      </c>
      <c r="L104" s="95">
        <v>6458.4305700000004</v>
      </c>
      <c r="M104" s="95">
        <v>2182.9523300000001</v>
      </c>
      <c r="N104" s="95">
        <v>8219.3642999999993</v>
      </c>
      <c r="O104" s="95">
        <v>3503.3272200000001</v>
      </c>
      <c r="P104" s="95">
        <v>2405.3627999999999</v>
      </c>
      <c r="Q104" s="95">
        <v>4545.7491900000005</v>
      </c>
      <c r="R104" s="95">
        <v>4263.0963200000006</v>
      </c>
      <c r="S104" s="95">
        <v>3769.3025200000002</v>
      </c>
      <c r="T104" s="95">
        <v>3021.6760600000002</v>
      </c>
      <c r="U104" s="95">
        <v>13679.60843</v>
      </c>
      <c r="V104" s="95">
        <v>23292.231190000002</v>
      </c>
      <c r="W104" s="95">
        <v>2830.9196400000001</v>
      </c>
      <c r="X104" s="95">
        <v>2254.9332100000001</v>
      </c>
      <c r="Y104" s="95">
        <v>3254.8872999999999</v>
      </c>
      <c r="Z104" s="95">
        <v>3521.2825400000002</v>
      </c>
      <c r="AA104" s="95">
        <v>2633.2416899999998</v>
      </c>
      <c r="AB104" s="95">
        <v>7545.3097600000001</v>
      </c>
      <c r="AC104" s="95">
        <v>6121.2073</v>
      </c>
      <c r="AD104" s="95">
        <v>2349.6417000000001</v>
      </c>
      <c r="AE104" s="95">
        <v>7834.78712</v>
      </c>
      <c r="AF104" s="95">
        <v>3010.6531099999997</v>
      </c>
      <c r="AG104" s="95">
        <v>3322.5683899999999</v>
      </c>
      <c r="AH104" s="95">
        <v>2768.94301</v>
      </c>
      <c r="AI104" s="95">
        <v>606.16759999999999</v>
      </c>
      <c r="AJ104" s="95">
        <v>2092.3439600000002</v>
      </c>
      <c r="AK104" s="95">
        <v>415.62646000000001</v>
      </c>
      <c r="AL104" s="95">
        <v>2349.89617</v>
      </c>
      <c r="AM104" s="95">
        <v>219542.47812000001</v>
      </c>
      <c r="AN104" s="160">
        <v>9.6987801048737471E-2</v>
      </c>
    </row>
    <row r="105" spans="1:40">
      <c r="A105" s="72" t="s">
        <v>160</v>
      </c>
      <c r="B105" s="57">
        <v>384436.90312999999</v>
      </c>
      <c r="C105" s="57">
        <v>257097.52408999999</v>
      </c>
      <c r="D105" s="57">
        <v>99132.268280000004</v>
      </c>
      <c r="E105" s="57">
        <v>37485.756880000001</v>
      </c>
      <c r="F105" s="57">
        <v>48429.381430000001</v>
      </c>
      <c r="G105" s="57">
        <v>131344.05312</v>
      </c>
      <c r="H105" s="57">
        <v>38510.417810000006</v>
      </c>
      <c r="I105" s="57">
        <v>40109.932649999995</v>
      </c>
      <c r="J105" s="57">
        <v>33290.040869999997</v>
      </c>
      <c r="K105" s="57">
        <v>39038.26395</v>
      </c>
      <c r="L105" s="57">
        <v>25629.335660000001</v>
      </c>
      <c r="M105" s="57">
        <v>17759.013989999999</v>
      </c>
      <c r="N105" s="57">
        <v>87953.236239999998</v>
      </c>
      <c r="O105" s="57">
        <v>49111.078629999996</v>
      </c>
      <c r="P105" s="57">
        <v>30541.227970000004</v>
      </c>
      <c r="Q105" s="57">
        <v>17955.559219999999</v>
      </c>
      <c r="R105" s="57">
        <v>29051.54825</v>
      </c>
      <c r="S105" s="57">
        <v>48943.655949999993</v>
      </c>
      <c r="T105" s="57">
        <v>17826.495170000002</v>
      </c>
      <c r="U105" s="57">
        <v>94839.008689999988</v>
      </c>
      <c r="V105" s="57">
        <v>188696.88186000002</v>
      </c>
      <c r="W105" s="57">
        <v>34293.65885</v>
      </c>
      <c r="X105" s="57">
        <v>25830.930350000002</v>
      </c>
      <c r="Y105" s="57">
        <v>33595.439460000001</v>
      </c>
      <c r="Z105" s="57">
        <v>35760.426139999996</v>
      </c>
      <c r="AA105" s="57">
        <v>35226.433010000001</v>
      </c>
      <c r="AB105" s="57">
        <v>74322.434180000011</v>
      </c>
      <c r="AC105" s="57">
        <v>90064.803919999991</v>
      </c>
      <c r="AD105" s="57">
        <v>14795.2166</v>
      </c>
      <c r="AE105" s="57">
        <v>111773.17086</v>
      </c>
      <c r="AF105" s="57">
        <v>15054.436689999999</v>
      </c>
      <c r="AG105" s="57">
        <v>25618.69671</v>
      </c>
      <c r="AH105" s="57">
        <v>11779.63594</v>
      </c>
      <c r="AI105" s="57">
        <v>3472.0988299999999</v>
      </c>
      <c r="AJ105" s="57">
        <v>7334.9579400000002</v>
      </c>
      <c r="AK105" s="57">
        <v>1166.2636400000001</v>
      </c>
      <c r="AL105" s="57">
        <v>26339.006629999996</v>
      </c>
      <c r="AM105" s="57">
        <v>2263609.1935900003</v>
      </c>
      <c r="AN105" s="161">
        <v>1</v>
      </c>
    </row>
    <row r="106" spans="1:40">
      <c r="A106" s="54" t="s">
        <v>740</v>
      </c>
      <c r="B106" s="160">
        <v>0.16983360211587464</v>
      </c>
      <c r="C106" s="160">
        <v>0.11357858274212645</v>
      </c>
      <c r="D106" s="160">
        <v>4.3793897180095784E-2</v>
      </c>
      <c r="E106" s="160">
        <v>1.6560171687829639E-2</v>
      </c>
      <c r="F106" s="160">
        <v>2.1394762650346368E-2</v>
      </c>
      <c r="G106" s="160">
        <v>5.8024173736321155E-2</v>
      </c>
      <c r="H106" s="160">
        <v>1.7012838576134209E-2</v>
      </c>
      <c r="I106" s="160">
        <v>1.7719460039118822E-2</v>
      </c>
      <c r="J106" s="160">
        <v>1.4706620278919802E-2</v>
      </c>
      <c r="K106" s="160">
        <v>1.7246026416815687E-2</v>
      </c>
      <c r="L106" s="160">
        <v>1.1322332376355489E-2</v>
      </c>
      <c r="M106" s="160">
        <v>7.8454417132998392E-3</v>
      </c>
      <c r="N106" s="160">
        <v>3.8855309692619432E-2</v>
      </c>
      <c r="O106" s="160">
        <v>2.169591763855299E-2</v>
      </c>
      <c r="P106" s="160">
        <v>1.349227068722174E-2</v>
      </c>
      <c r="Q106" s="160">
        <v>7.9322699655249001E-3</v>
      </c>
      <c r="R106" s="160">
        <v>1.28341713455958E-2</v>
      </c>
      <c r="S106" s="160">
        <v>2.1621954924284949E-2</v>
      </c>
      <c r="T106" s="160">
        <v>7.8752530341723165E-3</v>
      </c>
      <c r="U106" s="160">
        <v>4.189725371259375E-2</v>
      </c>
      <c r="V106" s="160">
        <v>8.3361068860448376E-2</v>
      </c>
      <c r="W106" s="160">
        <v>1.5149990973314403E-2</v>
      </c>
      <c r="X106" s="160">
        <v>1.1411391340495973E-2</v>
      </c>
      <c r="Y106" s="160">
        <v>1.4841536938060796E-2</v>
      </c>
      <c r="Z106" s="160">
        <v>1.5797968236418623E-2</v>
      </c>
      <c r="AA106" s="160">
        <v>1.5562064825391606E-2</v>
      </c>
      <c r="AB106" s="160">
        <v>3.2833597950769663E-2</v>
      </c>
      <c r="AC106" s="160">
        <v>3.9788141952701896E-2</v>
      </c>
      <c r="AD106" s="160">
        <v>6.5361179137708551E-3</v>
      </c>
      <c r="AE106" s="160">
        <v>4.9378298681819671E-2</v>
      </c>
      <c r="AF106" s="160">
        <v>6.6506341874872053E-3</v>
      </c>
      <c r="AG106" s="160">
        <v>1.1317632382191247E-2</v>
      </c>
      <c r="AH106" s="160">
        <v>5.2039176962865811E-3</v>
      </c>
      <c r="AI106" s="160">
        <v>1.5338773317550368E-3</v>
      </c>
      <c r="AJ106" s="160">
        <v>3.2403817588172227E-3</v>
      </c>
      <c r="AK106" s="160">
        <v>5.1522305321191478E-4</v>
      </c>
      <c r="AL106" s="160">
        <v>1.1635845403255015E-2</v>
      </c>
      <c r="AM106" s="160">
        <v>1</v>
      </c>
      <c r="AN106" s="160"/>
    </row>
    <row r="107" spans="1:40" ht="30" customHeight="1">
      <c r="A107" s="435" t="s">
        <v>743</v>
      </c>
      <c r="B107" s="73" t="s">
        <v>68</v>
      </c>
      <c r="C107" s="73" t="s">
        <v>69</v>
      </c>
      <c r="D107" s="73" t="s">
        <v>70</v>
      </c>
      <c r="E107" s="73" t="s">
        <v>71</v>
      </c>
      <c r="F107" s="73" t="s">
        <v>72</v>
      </c>
      <c r="G107" s="73" t="s">
        <v>73</v>
      </c>
      <c r="H107" s="73" t="s">
        <v>74</v>
      </c>
      <c r="I107" s="73" t="s">
        <v>75</v>
      </c>
      <c r="J107" s="73" t="s">
        <v>76</v>
      </c>
      <c r="K107" s="73" t="s">
        <v>77</v>
      </c>
      <c r="L107" s="73" t="s">
        <v>78</v>
      </c>
      <c r="M107" s="73" t="s">
        <v>79</v>
      </c>
      <c r="N107" s="73" t="s">
        <v>80</v>
      </c>
      <c r="O107" s="73" t="s">
        <v>81</v>
      </c>
      <c r="P107" s="73" t="s">
        <v>82</v>
      </c>
      <c r="Q107" s="73" t="s">
        <v>83</v>
      </c>
      <c r="R107" s="73" t="s">
        <v>84</v>
      </c>
      <c r="S107" s="73" t="s">
        <v>85</v>
      </c>
      <c r="T107" s="73" t="s">
        <v>87</v>
      </c>
      <c r="U107" s="73" t="s">
        <v>88</v>
      </c>
      <c r="V107" s="73" t="s">
        <v>89</v>
      </c>
      <c r="W107" s="73" t="s">
        <v>90</v>
      </c>
      <c r="X107" s="73" t="s">
        <v>91</v>
      </c>
      <c r="Y107" s="73" t="s">
        <v>92</v>
      </c>
      <c r="Z107" s="73" t="s">
        <v>93</v>
      </c>
      <c r="AA107" s="73" t="s">
        <v>94</v>
      </c>
      <c r="AB107" s="73" t="s">
        <v>95</v>
      </c>
      <c r="AC107" s="73" t="s">
        <v>96</v>
      </c>
      <c r="AD107" s="73" t="s">
        <v>97</v>
      </c>
      <c r="AE107" s="73" t="s">
        <v>98</v>
      </c>
      <c r="AF107" s="73" t="s">
        <v>518</v>
      </c>
      <c r="AG107" s="73" t="s">
        <v>1317</v>
      </c>
      <c r="AH107" s="73" t="s">
        <v>1332</v>
      </c>
      <c r="AI107" s="73" t="s">
        <v>1333</v>
      </c>
      <c r="AJ107" s="73" t="s">
        <v>1349</v>
      </c>
      <c r="AK107" s="73" t="s">
        <v>1350</v>
      </c>
      <c r="AL107" s="73" t="s">
        <v>1481</v>
      </c>
      <c r="AM107" s="176" t="s">
        <v>519</v>
      </c>
      <c r="AN107" s="309" t="s">
        <v>682</v>
      </c>
    </row>
    <row r="108" spans="1:40">
      <c r="A108" s="100" t="s">
        <v>726</v>
      </c>
      <c r="B108" s="95">
        <v>0</v>
      </c>
      <c r="C108" s="95">
        <v>1</v>
      </c>
      <c r="D108" s="95">
        <v>0</v>
      </c>
      <c r="E108" s="95">
        <v>0</v>
      </c>
      <c r="F108" s="95">
        <v>0</v>
      </c>
      <c r="G108" s="95">
        <v>0</v>
      </c>
      <c r="H108" s="95">
        <v>0</v>
      </c>
      <c r="I108" s="95">
        <v>0</v>
      </c>
      <c r="J108" s="95">
        <v>0</v>
      </c>
      <c r="K108" s="95">
        <v>0</v>
      </c>
      <c r="L108" s="95">
        <v>0</v>
      </c>
      <c r="M108" s="95">
        <v>0</v>
      </c>
      <c r="N108" s="95">
        <v>0</v>
      </c>
      <c r="O108" s="95">
        <v>0</v>
      </c>
      <c r="P108" s="95">
        <v>0</v>
      </c>
      <c r="Q108" s="95">
        <v>0</v>
      </c>
      <c r="R108" s="95">
        <v>0</v>
      </c>
      <c r="S108" s="95">
        <v>0</v>
      </c>
      <c r="T108" s="95">
        <v>0</v>
      </c>
      <c r="U108" s="95">
        <v>0</v>
      </c>
      <c r="V108" s="95">
        <v>0</v>
      </c>
      <c r="W108" s="95">
        <v>0</v>
      </c>
      <c r="X108" s="95">
        <v>0</v>
      </c>
      <c r="Y108" s="95">
        <v>0</v>
      </c>
      <c r="Z108" s="95">
        <v>0</v>
      </c>
      <c r="AA108" s="95">
        <v>0</v>
      </c>
      <c r="AB108" s="95">
        <v>0</v>
      </c>
      <c r="AC108" s="95">
        <v>0</v>
      </c>
      <c r="AD108" s="95">
        <v>0</v>
      </c>
      <c r="AE108" s="95">
        <v>0</v>
      </c>
      <c r="AF108" s="95">
        <v>0</v>
      </c>
      <c r="AG108" s="95">
        <v>0</v>
      </c>
      <c r="AH108" s="95">
        <v>0</v>
      </c>
      <c r="AI108" s="95">
        <v>0</v>
      </c>
      <c r="AJ108" s="95">
        <v>0</v>
      </c>
      <c r="AK108" s="95">
        <v>0</v>
      </c>
      <c r="AL108" s="95">
        <v>0</v>
      </c>
      <c r="AM108" s="95">
        <v>1</v>
      </c>
      <c r="AN108" s="160">
        <v>1.0127115554439322E-6</v>
      </c>
    </row>
    <row r="109" spans="1:40">
      <c r="A109" s="100" t="s">
        <v>727</v>
      </c>
      <c r="B109" s="95">
        <v>1</v>
      </c>
      <c r="C109" s="95">
        <v>1</v>
      </c>
      <c r="D109" s="95">
        <v>0</v>
      </c>
      <c r="E109" s="95">
        <v>0</v>
      </c>
      <c r="F109" s="95">
        <v>0</v>
      </c>
      <c r="G109" s="95">
        <v>0</v>
      </c>
      <c r="H109" s="95">
        <v>0</v>
      </c>
      <c r="I109" s="95">
        <v>0</v>
      </c>
      <c r="J109" s="95">
        <v>0</v>
      </c>
      <c r="K109" s="95">
        <v>0</v>
      </c>
      <c r="L109" s="95">
        <v>0</v>
      </c>
      <c r="M109" s="95">
        <v>0</v>
      </c>
      <c r="N109" s="95">
        <v>0</v>
      </c>
      <c r="O109" s="95">
        <v>0</v>
      </c>
      <c r="P109" s="95">
        <v>0</v>
      </c>
      <c r="Q109" s="95">
        <v>0</v>
      </c>
      <c r="R109" s="95">
        <v>0</v>
      </c>
      <c r="S109" s="95">
        <v>0</v>
      </c>
      <c r="T109" s="95">
        <v>0</v>
      </c>
      <c r="U109" s="95">
        <v>0</v>
      </c>
      <c r="V109" s="95">
        <v>0</v>
      </c>
      <c r="W109" s="95">
        <v>0</v>
      </c>
      <c r="X109" s="95">
        <v>0</v>
      </c>
      <c r="Y109" s="95">
        <v>0</v>
      </c>
      <c r="Z109" s="95">
        <v>0</v>
      </c>
      <c r="AA109" s="95">
        <v>0</v>
      </c>
      <c r="AB109" s="95">
        <v>0</v>
      </c>
      <c r="AC109" s="95">
        <v>0</v>
      </c>
      <c r="AD109" s="95">
        <v>0</v>
      </c>
      <c r="AE109" s="95">
        <v>0</v>
      </c>
      <c r="AF109" s="95">
        <v>0</v>
      </c>
      <c r="AG109" s="95">
        <v>0</v>
      </c>
      <c r="AH109" s="95">
        <v>0</v>
      </c>
      <c r="AI109" s="95">
        <v>0</v>
      </c>
      <c r="AJ109" s="95">
        <v>0</v>
      </c>
      <c r="AK109" s="95">
        <v>0</v>
      </c>
      <c r="AL109" s="95">
        <v>0</v>
      </c>
      <c r="AM109" s="95">
        <v>2</v>
      </c>
      <c r="AN109" s="160">
        <v>2.0254231108878645E-6</v>
      </c>
    </row>
    <row r="110" spans="1:40">
      <c r="A110" s="100" t="s">
        <v>728</v>
      </c>
      <c r="B110" s="95">
        <v>2</v>
      </c>
      <c r="C110" s="95">
        <v>5</v>
      </c>
      <c r="D110" s="95">
        <v>0</v>
      </c>
      <c r="E110" s="95">
        <v>0</v>
      </c>
      <c r="F110" s="95">
        <v>0</v>
      </c>
      <c r="G110" s="95">
        <v>2</v>
      </c>
      <c r="H110" s="95">
        <v>0</v>
      </c>
      <c r="I110" s="95">
        <v>0</v>
      </c>
      <c r="J110" s="95">
        <v>0</v>
      </c>
      <c r="K110" s="95">
        <v>0</v>
      </c>
      <c r="L110" s="95">
        <v>0</v>
      </c>
      <c r="M110" s="95">
        <v>0</v>
      </c>
      <c r="N110" s="95">
        <v>0</v>
      </c>
      <c r="O110" s="95">
        <v>0</v>
      </c>
      <c r="P110" s="95">
        <v>0</v>
      </c>
      <c r="Q110" s="95">
        <v>0</v>
      </c>
      <c r="R110" s="95">
        <v>0</v>
      </c>
      <c r="S110" s="95">
        <v>0</v>
      </c>
      <c r="T110" s="95">
        <v>0</v>
      </c>
      <c r="U110" s="95">
        <v>0</v>
      </c>
      <c r="V110" s="95">
        <v>0</v>
      </c>
      <c r="W110" s="95">
        <v>0</v>
      </c>
      <c r="X110" s="95">
        <v>0</v>
      </c>
      <c r="Y110" s="95">
        <v>0</v>
      </c>
      <c r="Z110" s="95">
        <v>0</v>
      </c>
      <c r="AA110" s="95">
        <v>0</v>
      </c>
      <c r="AB110" s="95">
        <v>0</v>
      </c>
      <c r="AC110" s="95">
        <v>0</v>
      </c>
      <c r="AD110" s="95">
        <v>0</v>
      </c>
      <c r="AE110" s="95">
        <v>0</v>
      </c>
      <c r="AF110" s="95">
        <v>0</v>
      </c>
      <c r="AG110" s="95">
        <v>0</v>
      </c>
      <c r="AH110" s="95">
        <v>0</v>
      </c>
      <c r="AI110" s="95">
        <v>0</v>
      </c>
      <c r="AJ110" s="95">
        <v>0</v>
      </c>
      <c r="AK110" s="95">
        <v>0</v>
      </c>
      <c r="AL110" s="95">
        <v>0</v>
      </c>
      <c r="AM110" s="95">
        <v>9</v>
      </c>
      <c r="AN110" s="160">
        <v>9.1144039989953897E-6</v>
      </c>
    </row>
    <row r="111" spans="1:40">
      <c r="A111" s="100" t="s">
        <v>729</v>
      </c>
      <c r="B111" s="95">
        <v>8</v>
      </c>
      <c r="C111" s="95">
        <v>10</v>
      </c>
      <c r="D111" s="95">
        <v>1</v>
      </c>
      <c r="E111" s="95">
        <v>0</v>
      </c>
      <c r="F111" s="95">
        <v>0</v>
      </c>
      <c r="G111" s="95">
        <v>0</v>
      </c>
      <c r="H111" s="95">
        <v>0</v>
      </c>
      <c r="I111" s="95">
        <v>0</v>
      </c>
      <c r="J111" s="95">
        <v>0</v>
      </c>
      <c r="K111" s="95">
        <v>0</v>
      </c>
      <c r="L111" s="95">
        <v>0</v>
      </c>
      <c r="M111" s="95">
        <v>0</v>
      </c>
      <c r="N111" s="95">
        <v>0</v>
      </c>
      <c r="O111" s="95">
        <v>0</v>
      </c>
      <c r="P111" s="95">
        <v>0</v>
      </c>
      <c r="Q111" s="95">
        <v>1</v>
      </c>
      <c r="R111" s="95">
        <v>0</v>
      </c>
      <c r="S111" s="95">
        <v>0</v>
      </c>
      <c r="T111" s="95">
        <v>0</v>
      </c>
      <c r="U111" s="95">
        <v>0</v>
      </c>
      <c r="V111" s="95">
        <v>0</v>
      </c>
      <c r="W111" s="95">
        <v>0</v>
      </c>
      <c r="X111" s="95">
        <v>0</v>
      </c>
      <c r="Y111" s="95">
        <v>0</v>
      </c>
      <c r="Z111" s="95">
        <v>0</v>
      </c>
      <c r="AA111" s="95">
        <v>3</v>
      </c>
      <c r="AB111" s="95">
        <v>1</v>
      </c>
      <c r="AC111" s="95">
        <v>0</v>
      </c>
      <c r="AD111" s="95">
        <v>0</v>
      </c>
      <c r="AE111" s="95">
        <v>0</v>
      </c>
      <c r="AF111" s="95">
        <v>0</v>
      </c>
      <c r="AG111" s="95">
        <v>0</v>
      </c>
      <c r="AH111" s="95">
        <v>0</v>
      </c>
      <c r="AI111" s="95">
        <v>0</v>
      </c>
      <c r="AJ111" s="95">
        <v>0</v>
      </c>
      <c r="AK111" s="95">
        <v>0</v>
      </c>
      <c r="AL111" s="95">
        <v>0</v>
      </c>
      <c r="AM111" s="95">
        <v>24</v>
      </c>
      <c r="AN111" s="160">
        <v>2.4305077330654374E-5</v>
      </c>
    </row>
    <row r="112" spans="1:40">
      <c r="A112" s="100" t="s">
        <v>730</v>
      </c>
      <c r="B112" s="95">
        <v>23</v>
      </c>
      <c r="C112" s="95">
        <v>20</v>
      </c>
      <c r="D112" s="95">
        <v>3</v>
      </c>
      <c r="E112" s="95">
        <v>0</v>
      </c>
      <c r="F112" s="95">
        <v>4</v>
      </c>
      <c r="G112" s="95">
        <v>4</v>
      </c>
      <c r="H112" s="95">
        <v>2</v>
      </c>
      <c r="I112" s="95">
        <v>0</v>
      </c>
      <c r="J112" s="95">
        <v>0</v>
      </c>
      <c r="K112" s="95">
        <v>0</v>
      </c>
      <c r="L112" s="95">
        <v>0</v>
      </c>
      <c r="M112" s="95">
        <v>0</v>
      </c>
      <c r="N112" s="95">
        <v>1</v>
      </c>
      <c r="O112" s="95">
        <v>2</v>
      </c>
      <c r="P112" s="95">
        <v>0</v>
      </c>
      <c r="Q112" s="95">
        <v>0</v>
      </c>
      <c r="R112" s="95">
        <v>2</v>
      </c>
      <c r="S112" s="95">
        <v>0</v>
      </c>
      <c r="T112" s="95">
        <v>1</v>
      </c>
      <c r="U112" s="95">
        <v>1</v>
      </c>
      <c r="V112" s="95">
        <v>1</v>
      </c>
      <c r="W112" s="95">
        <v>0</v>
      </c>
      <c r="X112" s="95">
        <v>0</v>
      </c>
      <c r="Y112" s="95">
        <v>0</v>
      </c>
      <c r="Z112" s="95">
        <v>1</v>
      </c>
      <c r="AA112" s="95">
        <v>1</v>
      </c>
      <c r="AB112" s="95">
        <v>3</v>
      </c>
      <c r="AC112" s="95">
        <v>4</v>
      </c>
      <c r="AD112" s="95">
        <v>4</v>
      </c>
      <c r="AE112" s="95">
        <v>0</v>
      </c>
      <c r="AF112" s="95">
        <v>0</v>
      </c>
      <c r="AG112" s="95">
        <v>1</v>
      </c>
      <c r="AH112" s="95">
        <v>0</v>
      </c>
      <c r="AI112" s="95">
        <v>0</v>
      </c>
      <c r="AJ112" s="95">
        <v>1</v>
      </c>
      <c r="AK112" s="95">
        <v>0</v>
      </c>
      <c r="AL112" s="95">
        <v>0</v>
      </c>
      <c r="AM112" s="95">
        <v>79</v>
      </c>
      <c r="AN112" s="160">
        <v>8.0004212880070642E-5</v>
      </c>
    </row>
    <row r="113" spans="1:40">
      <c r="A113" s="100" t="s">
        <v>731</v>
      </c>
      <c r="B113" s="95">
        <v>60</v>
      </c>
      <c r="C113" s="95">
        <v>38</v>
      </c>
      <c r="D113" s="95">
        <v>15</v>
      </c>
      <c r="E113" s="95">
        <v>10</v>
      </c>
      <c r="F113" s="95">
        <v>8</v>
      </c>
      <c r="G113" s="95">
        <v>8</v>
      </c>
      <c r="H113" s="95">
        <v>0</v>
      </c>
      <c r="I113" s="95">
        <v>2</v>
      </c>
      <c r="J113" s="95">
        <v>1</v>
      </c>
      <c r="K113" s="95">
        <v>0</v>
      </c>
      <c r="L113" s="95">
        <v>0</v>
      </c>
      <c r="M113" s="95">
        <v>0</v>
      </c>
      <c r="N113" s="95">
        <v>6</v>
      </c>
      <c r="O113" s="95">
        <v>7</v>
      </c>
      <c r="P113" s="95">
        <v>1</v>
      </c>
      <c r="Q113" s="95">
        <v>0</v>
      </c>
      <c r="R113" s="95">
        <v>4</v>
      </c>
      <c r="S113" s="95">
        <v>2</v>
      </c>
      <c r="T113" s="95">
        <v>0</v>
      </c>
      <c r="U113" s="95">
        <v>5</v>
      </c>
      <c r="V113" s="95">
        <v>6</v>
      </c>
      <c r="W113" s="95">
        <v>2</v>
      </c>
      <c r="X113" s="95">
        <v>3</v>
      </c>
      <c r="Y113" s="95">
        <v>3</v>
      </c>
      <c r="Z113" s="95">
        <v>6</v>
      </c>
      <c r="AA113" s="95">
        <v>3</v>
      </c>
      <c r="AB113" s="95">
        <v>12</v>
      </c>
      <c r="AC113" s="95">
        <v>10</v>
      </c>
      <c r="AD113" s="95">
        <v>3</v>
      </c>
      <c r="AE113" s="95">
        <v>6</v>
      </c>
      <c r="AF113" s="95">
        <v>2</v>
      </c>
      <c r="AG113" s="95">
        <v>0</v>
      </c>
      <c r="AH113" s="95">
        <v>0</v>
      </c>
      <c r="AI113" s="95">
        <v>0</v>
      </c>
      <c r="AJ113" s="95">
        <v>1</v>
      </c>
      <c r="AK113" s="95">
        <v>0</v>
      </c>
      <c r="AL113" s="95">
        <v>4</v>
      </c>
      <c r="AM113" s="95">
        <v>228</v>
      </c>
      <c r="AN113" s="160">
        <v>2.3089823464121656E-4</v>
      </c>
    </row>
    <row r="114" spans="1:40">
      <c r="A114" s="100" t="s">
        <v>732</v>
      </c>
      <c r="B114" s="95">
        <v>115</v>
      </c>
      <c r="C114" s="95">
        <v>82</v>
      </c>
      <c r="D114" s="95">
        <v>35</v>
      </c>
      <c r="E114" s="95">
        <v>9</v>
      </c>
      <c r="F114" s="95">
        <v>12</v>
      </c>
      <c r="G114" s="95">
        <v>30</v>
      </c>
      <c r="H114" s="95">
        <v>7</v>
      </c>
      <c r="I114" s="95">
        <v>7</v>
      </c>
      <c r="J114" s="95">
        <v>4</v>
      </c>
      <c r="K114" s="95">
        <v>4</v>
      </c>
      <c r="L114" s="95">
        <v>1</v>
      </c>
      <c r="M114" s="95">
        <v>4</v>
      </c>
      <c r="N114" s="95">
        <v>14</v>
      </c>
      <c r="O114" s="95">
        <v>9</v>
      </c>
      <c r="P114" s="95">
        <v>8</v>
      </c>
      <c r="Q114" s="95">
        <v>1</v>
      </c>
      <c r="R114" s="95">
        <v>3</v>
      </c>
      <c r="S114" s="95">
        <v>11</v>
      </c>
      <c r="T114" s="95">
        <v>0</v>
      </c>
      <c r="U114" s="95">
        <v>20</v>
      </c>
      <c r="V114" s="95">
        <v>28</v>
      </c>
      <c r="W114" s="95">
        <v>12</v>
      </c>
      <c r="X114" s="95">
        <v>4</v>
      </c>
      <c r="Y114" s="95">
        <v>3</v>
      </c>
      <c r="Z114" s="95">
        <v>12</v>
      </c>
      <c r="AA114" s="95">
        <v>7</v>
      </c>
      <c r="AB114" s="95">
        <v>11</v>
      </c>
      <c r="AC114" s="95">
        <v>28</v>
      </c>
      <c r="AD114" s="95">
        <v>5</v>
      </c>
      <c r="AE114" s="95">
        <v>11</v>
      </c>
      <c r="AF114" s="95">
        <v>2</v>
      </c>
      <c r="AG114" s="95">
        <v>1</v>
      </c>
      <c r="AH114" s="95">
        <v>1</v>
      </c>
      <c r="AI114" s="95">
        <v>0</v>
      </c>
      <c r="AJ114" s="95">
        <v>2</v>
      </c>
      <c r="AK114" s="95">
        <v>0</v>
      </c>
      <c r="AL114" s="95">
        <v>8</v>
      </c>
      <c r="AM114" s="95">
        <v>511</v>
      </c>
      <c r="AN114" s="160">
        <v>5.174956048318494E-4</v>
      </c>
    </row>
    <row r="115" spans="1:40">
      <c r="A115" s="100" t="s">
        <v>733</v>
      </c>
      <c r="B115" s="95">
        <v>190</v>
      </c>
      <c r="C115" s="95">
        <v>92</v>
      </c>
      <c r="D115" s="95">
        <v>54</v>
      </c>
      <c r="E115" s="95">
        <v>26</v>
      </c>
      <c r="F115" s="95">
        <v>25</v>
      </c>
      <c r="G115" s="95">
        <v>57</v>
      </c>
      <c r="H115" s="95">
        <v>9</v>
      </c>
      <c r="I115" s="95">
        <v>18</v>
      </c>
      <c r="J115" s="95">
        <v>6</v>
      </c>
      <c r="K115" s="95">
        <v>21</v>
      </c>
      <c r="L115" s="95">
        <v>6</v>
      </c>
      <c r="M115" s="95">
        <v>5</v>
      </c>
      <c r="N115" s="95">
        <v>33</v>
      </c>
      <c r="O115" s="95">
        <v>20</v>
      </c>
      <c r="P115" s="95">
        <v>18</v>
      </c>
      <c r="Q115" s="95">
        <v>4</v>
      </c>
      <c r="R115" s="95">
        <v>3</v>
      </c>
      <c r="S115" s="95">
        <v>24</v>
      </c>
      <c r="T115" s="95">
        <v>3</v>
      </c>
      <c r="U115" s="95">
        <v>23</v>
      </c>
      <c r="V115" s="95">
        <v>60</v>
      </c>
      <c r="W115" s="95">
        <v>13</v>
      </c>
      <c r="X115" s="95">
        <v>10</v>
      </c>
      <c r="Y115" s="95">
        <v>9</v>
      </c>
      <c r="Z115" s="95">
        <v>23</v>
      </c>
      <c r="AA115" s="95">
        <v>13</v>
      </c>
      <c r="AB115" s="95">
        <v>29</v>
      </c>
      <c r="AC115" s="95">
        <v>55</v>
      </c>
      <c r="AD115" s="95">
        <v>8</v>
      </c>
      <c r="AE115" s="95">
        <v>40</v>
      </c>
      <c r="AF115" s="95">
        <v>4</v>
      </c>
      <c r="AG115" s="95">
        <v>8</v>
      </c>
      <c r="AH115" s="95">
        <v>3</v>
      </c>
      <c r="AI115" s="95">
        <v>2</v>
      </c>
      <c r="AJ115" s="95">
        <v>2</v>
      </c>
      <c r="AK115" s="95">
        <v>0</v>
      </c>
      <c r="AL115" s="95">
        <v>9</v>
      </c>
      <c r="AM115" s="95">
        <v>925</v>
      </c>
      <c r="AN115" s="160">
        <v>9.3675818878563729E-4</v>
      </c>
    </row>
    <row r="116" spans="1:40">
      <c r="A116" s="100" t="s">
        <v>734</v>
      </c>
      <c r="B116" s="95">
        <v>220</v>
      </c>
      <c r="C116" s="95">
        <v>83</v>
      </c>
      <c r="D116" s="95">
        <v>61</v>
      </c>
      <c r="E116" s="95">
        <v>20</v>
      </c>
      <c r="F116" s="95">
        <v>32</v>
      </c>
      <c r="G116" s="95">
        <v>37</v>
      </c>
      <c r="H116" s="95">
        <v>18</v>
      </c>
      <c r="I116" s="95">
        <v>14</v>
      </c>
      <c r="J116" s="95">
        <v>8</v>
      </c>
      <c r="K116" s="95">
        <v>19</v>
      </c>
      <c r="L116" s="95">
        <v>6</v>
      </c>
      <c r="M116" s="95">
        <v>8</v>
      </c>
      <c r="N116" s="95">
        <v>46</v>
      </c>
      <c r="O116" s="95">
        <v>28</v>
      </c>
      <c r="P116" s="95">
        <v>13</v>
      </c>
      <c r="Q116" s="95">
        <v>5</v>
      </c>
      <c r="R116" s="95">
        <v>14</v>
      </c>
      <c r="S116" s="95">
        <v>25</v>
      </c>
      <c r="T116" s="95">
        <v>3</v>
      </c>
      <c r="U116" s="95">
        <v>39</v>
      </c>
      <c r="V116" s="95">
        <v>101</v>
      </c>
      <c r="W116" s="95">
        <v>23</v>
      </c>
      <c r="X116" s="95">
        <v>22</v>
      </c>
      <c r="Y116" s="95">
        <v>17</v>
      </c>
      <c r="Z116" s="95">
        <v>13</v>
      </c>
      <c r="AA116" s="95">
        <v>14</v>
      </c>
      <c r="AB116" s="95">
        <v>35</v>
      </c>
      <c r="AC116" s="95">
        <v>53</v>
      </c>
      <c r="AD116" s="95">
        <v>4</v>
      </c>
      <c r="AE116" s="95">
        <v>35</v>
      </c>
      <c r="AF116" s="95">
        <v>3</v>
      </c>
      <c r="AG116" s="95">
        <v>12</v>
      </c>
      <c r="AH116" s="95">
        <v>2</v>
      </c>
      <c r="AI116" s="95">
        <v>3</v>
      </c>
      <c r="AJ116" s="95">
        <v>2</v>
      </c>
      <c r="AK116" s="95">
        <v>0</v>
      </c>
      <c r="AL116" s="95">
        <v>16</v>
      </c>
      <c r="AM116" s="95">
        <v>1054</v>
      </c>
      <c r="AN116" s="160">
        <v>1.0673979794379046E-3</v>
      </c>
    </row>
    <row r="117" spans="1:40">
      <c r="A117" s="100" t="s">
        <v>735</v>
      </c>
      <c r="B117" s="95">
        <v>441</v>
      </c>
      <c r="C117" s="95">
        <v>221</v>
      </c>
      <c r="D117" s="95">
        <v>130</v>
      </c>
      <c r="E117" s="95">
        <v>46</v>
      </c>
      <c r="F117" s="95">
        <v>67</v>
      </c>
      <c r="G117" s="95">
        <v>136</v>
      </c>
      <c r="H117" s="95">
        <v>31</v>
      </c>
      <c r="I117" s="95">
        <v>50</v>
      </c>
      <c r="J117" s="95">
        <v>47</v>
      </c>
      <c r="K117" s="95">
        <v>66</v>
      </c>
      <c r="L117" s="95">
        <v>19</v>
      </c>
      <c r="M117" s="95">
        <v>20</v>
      </c>
      <c r="N117" s="95">
        <v>113</v>
      </c>
      <c r="O117" s="95">
        <v>57</v>
      </c>
      <c r="P117" s="95">
        <v>42</v>
      </c>
      <c r="Q117" s="95">
        <v>15</v>
      </c>
      <c r="R117" s="95">
        <v>28</v>
      </c>
      <c r="S117" s="95">
        <v>84</v>
      </c>
      <c r="T117" s="95">
        <v>10</v>
      </c>
      <c r="U117" s="95">
        <v>98</v>
      </c>
      <c r="V117" s="95">
        <v>230</v>
      </c>
      <c r="W117" s="95">
        <v>40</v>
      </c>
      <c r="X117" s="95">
        <v>43</v>
      </c>
      <c r="Y117" s="95">
        <v>43</v>
      </c>
      <c r="Z117" s="95">
        <v>43</v>
      </c>
      <c r="AA117" s="95">
        <v>29</v>
      </c>
      <c r="AB117" s="95">
        <v>63</v>
      </c>
      <c r="AC117" s="95">
        <v>135</v>
      </c>
      <c r="AD117" s="95">
        <v>10</v>
      </c>
      <c r="AE117" s="95">
        <v>134</v>
      </c>
      <c r="AF117" s="95">
        <v>14</v>
      </c>
      <c r="AG117" s="95">
        <v>25</v>
      </c>
      <c r="AH117" s="95">
        <v>12</v>
      </c>
      <c r="AI117" s="95">
        <v>6</v>
      </c>
      <c r="AJ117" s="95">
        <v>6</v>
      </c>
      <c r="AK117" s="95">
        <v>1</v>
      </c>
      <c r="AL117" s="95">
        <v>41</v>
      </c>
      <c r="AM117" s="95">
        <v>2596</v>
      </c>
      <c r="AN117" s="160">
        <v>2.6289991979324481E-3</v>
      </c>
    </row>
    <row r="118" spans="1:40">
      <c r="A118" s="100" t="s">
        <v>736</v>
      </c>
      <c r="B118" s="95">
        <v>1164</v>
      </c>
      <c r="C118" s="95">
        <v>507</v>
      </c>
      <c r="D118" s="95">
        <v>362</v>
      </c>
      <c r="E118" s="95">
        <v>135</v>
      </c>
      <c r="F118" s="95">
        <v>174</v>
      </c>
      <c r="G118" s="95">
        <v>413</v>
      </c>
      <c r="H118" s="95">
        <v>167</v>
      </c>
      <c r="I118" s="95">
        <v>165</v>
      </c>
      <c r="J118" s="95">
        <v>127</v>
      </c>
      <c r="K118" s="95">
        <v>182</v>
      </c>
      <c r="L118" s="95">
        <v>75</v>
      </c>
      <c r="M118" s="95">
        <v>77</v>
      </c>
      <c r="N118" s="95">
        <v>382</v>
      </c>
      <c r="O118" s="95">
        <v>214</v>
      </c>
      <c r="P118" s="95">
        <v>135</v>
      </c>
      <c r="Q118" s="95">
        <v>56</v>
      </c>
      <c r="R118" s="95">
        <v>103</v>
      </c>
      <c r="S118" s="95">
        <v>220</v>
      </c>
      <c r="T118" s="95">
        <v>83</v>
      </c>
      <c r="U118" s="95">
        <v>348</v>
      </c>
      <c r="V118" s="95">
        <v>804</v>
      </c>
      <c r="W118" s="95">
        <v>145</v>
      </c>
      <c r="X118" s="95">
        <v>100</v>
      </c>
      <c r="Y118" s="95">
        <v>162</v>
      </c>
      <c r="Z118" s="95">
        <v>131</v>
      </c>
      <c r="AA118" s="95">
        <v>104</v>
      </c>
      <c r="AB118" s="95">
        <v>272</v>
      </c>
      <c r="AC118" s="95">
        <v>330</v>
      </c>
      <c r="AD118" s="95">
        <v>29</v>
      </c>
      <c r="AE118" s="95">
        <v>504</v>
      </c>
      <c r="AF118" s="95">
        <v>53</v>
      </c>
      <c r="AG118" s="95">
        <v>88</v>
      </c>
      <c r="AH118" s="95">
        <v>49</v>
      </c>
      <c r="AI118" s="95">
        <v>11</v>
      </c>
      <c r="AJ118" s="95">
        <v>14</v>
      </c>
      <c r="AK118" s="95">
        <v>3</v>
      </c>
      <c r="AL118" s="95">
        <v>117</v>
      </c>
      <c r="AM118" s="95">
        <v>8005</v>
      </c>
      <c r="AN118" s="160">
        <v>8.1067560013286782E-3</v>
      </c>
    </row>
    <row r="119" spans="1:40">
      <c r="A119" s="100" t="s">
        <v>737</v>
      </c>
      <c r="B119" s="95">
        <v>5305</v>
      </c>
      <c r="C119" s="95">
        <v>2352</v>
      </c>
      <c r="D119" s="95">
        <v>1454</v>
      </c>
      <c r="E119" s="95">
        <v>589</v>
      </c>
      <c r="F119" s="95">
        <v>759</v>
      </c>
      <c r="G119" s="95">
        <v>2309</v>
      </c>
      <c r="H119" s="95">
        <v>832</v>
      </c>
      <c r="I119" s="95">
        <v>889</v>
      </c>
      <c r="J119" s="95">
        <v>794</v>
      </c>
      <c r="K119" s="95">
        <v>815</v>
      </c>
      <c r="L119" s="95">
        <v>635</v>
      </c>
      <c r="M119" s="95">
        <v>421</v>
      </c>
      <c r="N119" s="95">
        <v>1862</v>
      </c>
      <c r="O119" s="95">
        <v>894</v>
      </c>
      <c r="P119" s="95">
        <v>650</v>
      </c>
      <c r="Q119" s="95">
        <v>326</v>
      </c>
      <c r="R119" s="95">
        <v>541</v>
      </c>
      <c r="S119" s="95">
        <v>963</v>
      </c>
      <c r="T119" s="95">
        <v>492</v>
      </c>
      <c r="U119" s="95">
        <v>2114</v>
      </c>
      <c r="V119" s="95">
        <v>4145</v>
      </c>
      <c r="W119" s="95">
        <v>683</v>
      </c>
      <c r="X119" s="95">
        <v>467</v>
      </c>
      <c r="Y119" s="95">
        <v>748</v>
      </c>
      <c r="Z119" s="95">
        <v>554</v>
      </c>
      <c r="AA119" s="95">
        <v>523</v>
      </c>
      <c r="AB119" s="95">
        <v>1459</v>
      </c>
      <c r="AC119" s="95">
        <v>1456</v>
      </c>
      <c r="AD119" s="95">
        <v>105</v>
      </c>
      <c r="AE119" s="95">
        <v>2862</v>
      </c>
      <c r="AF119" s="95">
        <v>321</v>
      </c>
      <c r="AG119" s="95">
        <v>684</v>
      </c>
      <c r="AH119" s="95">
        <v>253</v>
      </c>
      <c r="AI119" s="95">
        <v>69</v>
      </c>
      <c r="AJ119" s="95">
        <v>86</v>
      </c>
      <c r="AK119" s="95">
        <v>26</v>
      </c>
      <c r="AL119" s="95">
        <v>462</v>
      </c>
      <c r="AM119" s="95">
        <v>39899</v>
      </c>
      <c r="AN119" s="160">
        <v>4.0406178350657455E-2</v>
      </c>
    </row>
    <row r="120" spans="1:40">
      <c r="A120" s="100" t="s">
        <v>738</v>
      </c>
      <c r="B120" s="95">
        <v>3762</v>
      </c>
      <c r="C120" s="95">
        <v>1585</v>
      </c>
      <c r="D120" s="95">
        <v>821</v>
      </c>
      <c r="E120" s="95">
        <v>356</v>
      </c>
      <c r="F120" s="95">
        <v>427</v>
      </c>
      <c r="G120" s="95">
        <v>1727</v>
      </c>
      <c r="H120" s="95">
        <v>601</v>
      </c>
      <c r="I120" s="95">
        <v>547</v>
      </c>
      <c r="J120" s="95">
        <v>556</v>
      </c>
      <c r="K120" s="95">
        <v>482</v>
      </c>
      <c r="L120" s="95">
        <v>675</v>
      </c>
      <c r="M120" s="95">
        <v>268</v>
      </c>
      <c r="N120" s="95">
        <v>1235</v>
      </c>
      <c r="O120" s="95">
        <v>504</v>
      </c>
      <c r="P120" s="95">
        <v>331</v>
      </c>
      <c r="Q120" s="95">
        <v>274</v>
      </c>
      <c r="R120" s="95">
        <v>569</v>
      </c>
      <c r="S120" s="95">
        <v>489</v>
      </c>
      <c r="T120" s="95">
        <v>350</v>
      </c>
      <c r="U120" s="95">
        <v>1621</v>
      </c>
      <c r="V120" s="95">
        <v>2973</v>
      </c>
      <c r="W120" s="95">
        <v>429</v>
      </c>
      <c r="X120" s="95">
        <v>294</v>
      </c>
      <c r="Y120" s="95">
        <v>452</v>
      </c>
      <c r="Z120" s="95">
        <v>342</v>
      </c>
      <c r="AA120" s="95">
        <v>349</v>
      </c>
      <c r="AB120" s="95">
        <v>1032</v>
      </c>
      <c r="AC120" s="95">
        <v>918</v>
      </c>
      <c r="AD120" s="95">
        <v>92</v>
      </c>
      <c r="AE120" s="95">
        <v>1200</v>
      </c>
      <c r="AF120" s="95">
        <v>286</v>
      </c>
      <c r="AG120" s="95">
        <v>568</v>
      </c>
      <c r="AH120" s="95">
        <v>182</v>
      </c>
      <c r="AI120" s="95">
        <v>40</v>
      </c>
      <c r="AJ120" s="95">
        <v>100</v>
      </c>
      <c r="AK120" s="95">
        <v>32</v>
      </c>
      <c r="AL120" s="95">
        <v>255</v>
      </c>
      <c r="AM120" s="95">
        <v>26724</v>
      </c>
      <c r="AN120" s="160">
        <v>2.7063703607683644E-2</v>
      </c>
    </row>
    <row r="121" spans="1:40">
      <c r="A121" s="100" t="s">
        <v>739</v>
      </c>
      <c r="B121" s="95">
        <v>173067</v>
      </c>
      <c r="C121" s="95">
        <v>88175</v>
      </c>
      <c r="D121" s="95">
        <v>33005</v>
      </c>
      <c r="E121" s="95">
        <v>15012</v>
      </c>
      <c r="F121" s="95">
        <v>11350</v>
      </c>
      <c r="G121" s="95">
        <v>40491</v>
      </c>
      <c r="H121" s="95">
        <v>17994</v>
      </c>
      <c r="I121" s="95">
        <v>19646</v>
      </c>
      <c r="J121" s="95">
        <v>25093</v>
      </c>
      <c r="K121" s="95">
        <v>12999</v>
      </c>
      <c r="L121" s="95">
        <v>18433</v>
      </c>
      <c r="M121" s="95">
        <v>11506</v>
      </c>
      <c r="N121" s="95">
        <v>24224</v>
      </c>
      <c r="O121" s="95">
        <v>15732</v>
      </c>
      <c r="P121" s="95">
        <v>10782</v>
      </c>
      <c r="Q121" s="95">
        <v>30286</v>
      </c>
      <c r="R121" s="95">
        <v>13620</v>
      </c>
      <c r="S121" s="95">
        <v>16571</v>
      </c>
      <c r="T121" s="95">
        <v>9670</v>
      </c>
      <c r="U121" s="95">
        <v>29437</v>
      </c>
      <c r="V121" s="95">
        <v>42543</v>
      </c>
      <c r="W121" s="95">
        <v>14380</v>
      </c>
      <c r="X121" s="95">
        <v>14071</v>
      </c>
      <c r="Y121" s="95">
        <v>14449</v>
      </c>
      <c r="Z121" s="95">
        <v>19236</v>
      </c>
      <c r="AA121" s="95">
        <v>9368</v>
      </c>
      <c r="AB121" s="95">
        <v>27451</v>
      </c>
      <c r="AC121" s="95">
        <v>41218</v>
      </c>
      <c r="AD121" s="95">
        <v>23676</v>
      </c>
      <c r="AE121" s="95">
        <v>24981</v>
      </c>
      <c r="AF121" s="95">
        <v>7179</v>
      </c>
      <c r="AG121" s="95">
        <v>6772</v>
      </c>
      <c r="AH121" s="95">
        <v>17093</v>
      </c>
      <c r="AI121" s="95">
        <v>4847</v>
      </c>
      <c r="AJ121" s="95">
        <v>4547</v>
      </c>
      <c r="AK121" s="95">
        <v>3693</v>
      </c>
      <c r="AL121" s="95">
        <v>14794</v>
      </c>
      <c r="AM121" s="95">
        <v>907391</v>
      </c>
      <c r="AN121" s="160">
        <v>0.91892535100582506</v>
      </c>
    </row>
    <row r="122" spans="1:40">
      <c r="A122" s="72" t="s">
        <v>160</v>
      </c>
      <c r="B122" s="57">
        <v>184358</v>
      </c>
      <c r="C122" s="57">
        <v>93172</v>
      </c>
      <c r="D122" s="57">
        <v>35941</v>
      </c>
      <c r="E122" s="57">
        <v>16203</v>
      </c>
      <c r="F122" s="57">
        <v>12858</v>
      </c>
      <c r="G122" s="57">
        <v>45214</v>
      </c>
      <c r="H122" s="57">
        <v>19661</v>
      </c>
      <c r="I122" s="57">
        <v>21338</v>
      </c>
      <c r="J122" s="57">
        <v>26636</v>
      </c>
      <c r="K122" s="57">
        <v>14588</v>
      </c>
      <c r="L122" s="57">
        <v>19850</v>
      </c>
      <c r="M122" s="57">
        <v>12309</v>
      </c>
      <c r="N122" s="57">
        <v>27916</v>
      </c>
      <c r="O122" s="57">
        <v>17467</v>
      </c>
      <c r="P122" s="57">
        <v>11980</v>
      </c>
      <c r="Q122" s="57">
        <v>30968</v>
      </c>
      <c r="R122" s="57">
        <v>14887</v>
      </c>
      <c r="S122" s="57">
        <v>18389</v>
      </c>
      <c r="T122" s="57">
        <v>10612</v>
      </c>
      <c r="U122" s="57">
        <v>33706</v>
      </c>
      <c r="V122" s="57">
        <v>50891</v>
      </c>
      <c r="W122" s="57">
        <v>15727</v>
      </c>
      <c r="X122" s="57">
        <v>15014</v>
      </c>
      <c r="Y122" s="57">
        <v>15886</v>
      </c>
      <c r="Z122" s="57">
        <v>20361</v>
      </c>
      <c r="AA122" s="57">
        <v>10414</v>
      </c>
      <c r="AB122" s="57">
        <v>30368</v>
      </c>
      <c r="AC122" s="57">
        <v>44207</v>
      </c>
      <c r="AD122" s="57">
        <v>23936</v>
      </c>
      <c r="AE122" s="57">
        <v>29773</v>
      </c>
      <c r="AF122" s="57">
        <v>7864</v>
      </c>
      <c r="AG122" s="57">
        <v>8159</v>
      </c>
      <c r="AH122" s="57">
        <v>17595</v>
      </c>
      <c r="AI122" s="57">
        <v>4978</v>
      </c>
      <c r="AJ122" s="57">
        <v>4761</v>
      </c>
      <c r="AK122" s="57">
        <v>3755</v>
      </c>
      <c r="AL122" s="57">
        <v>15706</v>
      </c>
      <c r="AM122" s="57">
        <v>987448</v>
      </c>
      <c r="AN122" s="161">
        <v>1</v>
      </c>
    </row>
    <row r="123" spans="1:40">
      <c r="A123" s="54" t="s">
        <v>740</v>
      </c>
      <c r="B123" s="160">
        <v>0.18670147693853245</v>
      </c>
      <c r="C123" s="160">
        <v>9.4356361043822057E-2</v>
      </c>
      <c r="D123" s="160">
        <v>3.639786601421037E-2</v>
      </c>
      <c r="E123" s="160">
        <v>1.6408965332858034E-2</v>
      </c>
      <c r="F123" s="160">
        <v>1.302144517989808E-2</v>
      </c>
      <c r="G123" s="160">
        <v>4.5788740267841951E-2</v>
      </c>
      <c r="H123" s="160">
        <v>1.9910921891583153E-2</v>
      </c>
      <c r="I123" s="160">
        <v>2.1609239170062626E-2</v>
      </c>
      <c r="J123" s="160">
        <v>2.697458499080458E-2</v>
      </c>
      <c r="K123" s="160">
        <v>1.4773436170816083E-2</v>
      </c>
      <c r="L123" s="160">
        <v>2.0102324375562055E-2</v>
      </c>
      <c r="M123" s="160">
        <v>1.2465466535959362E-2</v>
      </c>
      <c r="N123" s="160">
        <v>2.8270855781772811E-2</v>
      </c>
      <c r="O123" s="160">
        <v>1.7689032738939164E-2</v>
      </c>
      <c r="P123" s="160">
        <v>1.2132284434218309E-2</v>
      </c>
      <c r="Q123" s="160">
        <v>3.1361651448987692E-2</v>
      </c>
      <c r="R123" s="160">
        <v>1.507623692589382E-2</v>
      </c>
      <c r="S123" s="160">
        <v>1.8622752793058469E-2</v>
      </c>
      <c r="T123" s="160">
        <v>1.0746895026371009E-2</v>
      </c>
      <c r="U123" s="160">
        <v>3.4134455687793178E-2</v>
      </c>
      <c r="V123" s="160">
        <v>5.1537903768097158E-2</v>
      </c>
      <c r="W123" s="160">
        <v>1.5926914632466722E-2</v>
      </c>
      <c r="X123" s="160">
        <v>1.5204851293435198E-2</v>
      </c>
      <c r="Y123" s="160">
        <v>1.6087935769782308E-2</v>
      </c>
      <c r="Z123" s="160">
        <v>2.0619819980393906E-2</v>
      </c>
      <c r="AA123" s="160">
        <v>1.054637813839311E-2</v>
      </c>
      <c r="AB123" s="160">
        <v>3.0754024515721335E-2</v>
      </c>
      <c r="AC123" s="160">
        <v>4.4768939731509916E-2</v>
      </c>
      <c r="AD123" s="160">
        <v>2.4240263791105963E-2</v>
      </c>
      <c r="AE123" s="160">
        <v>3.0151461140232195E-2</v>
      </c>
      <c r="AF123" s="160">
        <v>7.9639636720110832E-3</v>
      </c>
      <c r="AG123" s="160">
        <v>8.2627135808670434E-3</v>
      </c>
      <c r="AH123" s="160">
        <v>1.7818659818035987E-2</v>
      </c>
      <c r="AI123" s="160">
        <v>5.0412781229998947E-3</v>
      </c>
      <c r="AJ123" s="160">
        <v>4.8215197154685618E-3</v>
      </c>
      <c r="AK123" s="160">
        <v>3.8027318906919657E-3</v>
      </c>
      <c r="AL123" s="160">
        <v>1.5905647689802401E-2</v>
      </c>
      <c r="AM123" s="160">
        <v>1</v>
      </c>
      <c r="AN123" s="160"/>
    </row>
    <row r="124" spans="1:40" ht="15.75" thickBot="1">
      <c r="A124" s="534"/>
      <c r="B124" s="535"/>
      <c r="C124" s="535"/>
      <c r="D124" s="536"/>
      <c r="E124" s="536"/>
      <c r="F124" s="536"/>
      <c r="G124" s="536"/>
      <c r="H124" s="536"/>
      <c r="I124" s="535"/>
      <c r="J124" s="535"/>
      <c r="K124" s="535"/>
      <c r="L124" s="535"/>
      <c r="M124" s="535"/>
      <c r="N124" s="535"/>
      <c r="O124" s="535"/>
      <c r="P124" s="535"/>
      <c r="Q124" s="535"/>
      <c r="R124" s="537"/>
      <c r="S124" s="537"/>
      <c r="T124" s="537"/>
      <c r="U124" s="537"/>
      <c r="V124" s="537"/>
      <c r="W124" s="537"/>
      <c r="X124" s="537"/>
      <c r="Y124" s="537"/>
      <c r="Z124" s="537"/>
      <c r="AA124" s="538"/>
      <c r="AB124" s="538"/>
      <c r="AC124" s="538"/>
      <c r="AD124" s="538"/>
      <c r="AE124" s="538"/>
      <c r="AF124" s="538"/>
      <c r="AG124" s="538"/>
      <c r="AH124" s="538"/>
      <c r="AI124" s="538"/>
      <c r="AJ124" s="538"/>
      <c r="AK124" s="538"/>
      <c r="AL124" s="538"/>
      <c r="AM124" s="538"/>
      <c r="AN124" s="538"/>
    </row>
    <row r="125" spans="1:40" ht="15" customHeight="1">
      <c r="A125" s="783" t="s">
        <v>1461</v>
      </c>
      <c r="B125" s="783"/>
      <c r="C125" s="783"/>
      <c r="D125" s="783"/>
      <c r="E125" s="783"/>
      <c r="F125" s="783"/>
      <c r="G125" s="783"/>
      <c r="H125" s="783"/>
      <c r="I125" s="783"/>
      <c r="J125" s="783"/>
      <c r="K125" s="783"/>
      <c r="L125" s="783"/>
      <c r="M125" s="783"/>
      <c r="N125" s="783"/>
      <c r="O125" s="783"/>
      <c r="P125" s="783"/>
      <c r="Q125" s="783"/>
      <c r="R125" s="783"/>
      <c r="S125" s="783"/>
      <c r="T125" s="783"/>
      <c r="U125" s="783"/>
      <c r="V125" s="783"/>
      <c r="W125" s="783"/>
      <c r="X125" s="783"/>
      <c r="Y125" s="783"/>
      <c r="Z125" s="783"/>
      <c r="AA125" s="783"/>
      <c r="AB125" s="783"/>
      <c r="AC125" s="783"/>
      <c r="AD125" s="783"/>
      <c r="AE125" s="783"/>
      <c r="AF125" s="783"/>
      <c r="AG125" s="783"/>
      <c r="AH125" s="783"/>
      <c r="AI125" s="783"/>
      <c r="AJ125" s="783"/>
      <c r="AK125" s="783"/>
      <c r="AL125" s="783"/>
      <c r="AM125" s="783"/>
      <c r="AN125" s="783"/>
    </row>
    <row r="126" spans="1:40">
      <c r="A126" s="209"/>
      <c r="B126" s="210"/>
      <c r="C126" s="210"/>
      <c r="D126" s="210"/>
      <c r="E126" s="210"/>
      <c r="F126" s="210"/>
      <c r="G126" s="210"/>
      <c r="H126" s="210"/>
      <c r="I126" s="210"/>
      <c r="J126" s="210"/>
      <c r="K126" s="210"/>
      <c r="L126" s="210"/>
      <c r="M126" s="210"/>
      <c r="N126" s="210"/>
      <c r="O126" s="210"/>
      <c r="P126" s="210"/>
      <c r="Q126" s="210"/>
      <c r="R126" s="11"/>
      <c r="S126" s="11"/>
      <c r="T126" s="11"/>
      <c r="U126" s="11"/>
      <c r="V126" s="11"/>
      <c r="W126" s="11"/>
      <c r="X126" s="11"/>
      <c r="Y126" s="11"/>
      <c r="Z126" s="11"/>
    </row>
    <row r="127" spans="1:40" ht="30" customHeight="1">
      <c r="A127" s="736" t="s">
        <v>962</v>
      </c>
      <c r="B127" s="736"/>
      <c r="C127" s="736"/>
      <c r="D127" s="736"/>
      <c r="E127" s="736"/>
      <c r="F127" s="736"/>
      <c r="G127" s="736"/>
      <c r="H127" s="736"/>
      <c r="I127" s="736"/>
      <c r="J127" s="736"/>
      <c r="K127" s="736"/>
      <c r="L127" s="736"/>
      <c r="M127" s="736"/>
      <c r="N127" s="736"/>
      <c r="O127" s="736"/>
      <c r="P127" s="736"/>
      <c r="Q127" s="736"/>
      <c r="R127" s="736"/>
      <c r="S127" s="736"/>
      <c r="T127" s="736"/>
      <c r="U127" s="736"/>
      <c r="V127" s="736"/>
      <c r="W127" s="736"/>
      <c r="X127" s="736"/>
      <c r="Y127" s="736"/>
      <c r="Z127" s="736"/>
      <c r="AA127" s="736"/>
      <c r="AB127" s="736"/>
      <c r="AC127" s="736"/>
      <c r="AD127" s="736"/>
      <c r="AE127" s="736"/>
      <c r="AF127" s="736"/>
      <c r="AG127" s="736"/>
      <c r="AH127" s="736"/>
      <c r="AI127" s="736"/>
      <c r="AJ127" s="736"/>
      <c r="AK127" s="736"/>
      <c r="AL127" s="736"/>
      <c r="AM127" s="736"/>
      <c r="AN127" s="736"/>
    </row>
    <row r="128" spans="1:40" ht="18">
      <c r="A128" s="737" t="s">
        <v>1010</v>
      </c>
      <c r="B128" s="737"/>
      <c r="C128" s="737"/>
      <c r="D128" s="737"/>
      <c r="E128" s="737"/>
      <c r="F128" s="737"/>
      <c r="G128" s="737"/>
      <c r="H128" s="737"/>
      <c r="I128" s="737"/>
      <c r="J128" s="737"/>
      <c r="K128" s="737"/>
      <c r="L128" s="737"/>
      <c r="M128" s="737"/>
      <c r="N128" s="737"/>
      <c r="O128" s="737"/>
      <c r="P128" s="737"/>
      <c r="Q128" s="737"/>
      <c r="R128" s="737"/>
      <c r="S128" s="737"/>
      <c r="T128" s="737"/>
      <c r="U128" s="737"/>
      <c r="V128" s="737"/>
      <c r="W128" s="737"/>
      <c r="X128" s="737"/>
      <c r="Y128" s="737"/>
      <c r="Z128" s="737"/>
      <c r="AA128" s="737"/>
      <c r="AB128" s="737"/>
      <c r="AC128" s="737"/>
      <c r="AD128" s="737"/>
      <c r="AE128" s="737"/>
      <c r="AF128" s="737"/>
      <c r="AG128" s="737"/>
      <c r="AH128" s="737"/>
      <c r="AI128" s="737"/>
      <c r="AJ128" s="737"/>
      <c r="AK128" s="737"/>
      <c r="AL128" s="737"/>
      <c r="AM128" s="737"/>
      <c r="AN128" s="737"/>
    </row>
    <row r="129" spans="1:40" ht="18">
      <c r="A129" s="737" t="s">
        <v>1500</v>
      </c>
      <c r="B129" s="737"/>
      <c r="C129" s="737"/>
      <c r="D129" s="737"/>
      <c r="E129" s="737"/>
      <c r="F129" s="737"/>
      <c r="G129" s="737"/>
      <c r="H129" s="737"/>
      <c r="I129" s="737"/>
      <c r="J129" s="737"/>
      <c r="K129" s="737"/>
      <c r="L129" s="737"/>
      <c r="M129" s="737"/>
      <c r="N129" s="737"/>
      <c r="O129" s="737"/>
      <c r="P129" s="737"/>
      <c r="Q129" s="737"/>
      <c r="R129" s="737"/>
      <c r="S129" s="737"/>
      <c r="T129" s="737"/>
      <c r="U129" s="737"/>
      <c r="V129" s="737"/>
      <c r="W129" s="737"/>
      <c r="X129" s="737"/>
      <c r="Y129" s="737"/>
      <c r="Z129" s="737"/>
      <c r="AA129" s="737"/>
      <c r="AB129" s="737"/>
      <c r="AC129" s="737"/>
      <c r="AD129" s="737"/>
      <c r="AE129" s="737"/>
      <c r="AF129" s="737"/>
      <c r="AG129" s="737"/>
      <c r="AH129" s="737"/>
      <c r="AI129" s="737"/>
      <c r="AJ129" s="737"/>
      <c r="AK129" s="737"/>
      <c r="AL129" s="737"/>
      <c r="AM129" s="737"/>
      <c r="AN129" s="737"/>
    </row>
    <row r="130" spans="1:40" ht="30" customHeight="1">
      <c r="A130" s="741" t="s">
        <v>512</v>
      </c>
      <c r="B130" s="741"/>
      <c r="C130" s="741"/>
      <c r="D130" s="741"/>
      <c r="E130" s="741"/>
      <c r="F130" s="741"/>
      <c r="G130" s="741"/>
      <c r="H130" s="741"/>
      <c r="I130" s="741"/>
      <c r="J130" s="741"/>
      <c r="K130" s="741"/>
      <c r="L130" s="741"/>
      <c r="M130" s="741"/>
      <c r="N130" s="741"/>
      <c r="O130" s="741"/>
      <c r="P130" s="741"/>
      <c r="Q130" s="741"/>
      <c r="R130" s="741"/>
      <c r="S130" s="741"/>
      <c r="T130" s="741"/>
      <c r="U130" s="741"/>
      <c r="V130" s="741"/>
      <c r="W130" s="741"/>
      <c r="X130" s="741"/>
      <c r="Y130" s="741"/>
      <c r="Z130" s="741"/>
      <c r="AA130" s="741"/>
      <c r="AB130" s="741"/>
      <c r="AC130" s="741"/>
      <c r="AD130" s="741"/>
      <c r="AE130" s="741"/>
      <c r="AF130" s="741"/>
      <c r="AG130" s="741"/>
      <c r="AH130" s="741"/>
      <c r="AI130" s="741"/>
      <c r="AJ130" s="741"/>
      <c r="AK130" s="741"/>
      <c r="AL130" s="741"/>
      <c r="AM130" s="741"/>
      <c r="AN130" s="741"/>
    </row>
    <row r="131" spans="1:40">
      <c r="A131" s="213"/>
      <c r="B131" s="11"/>
      <c r="C131" s="11"/>
      <c r="D131" s="11"/>
      <c r="E131" s="11"/>
      <c r="F131" s="11"/>
      <c r="G131" s="11"/>
      <c r="H131" s="11"/>
      <c r="I131" s="11"/>
      <c r="J131" s="11"/>
      <c r="K131" s="11"/>
      <c r="L131" s="11"/>
      <c r="M131" s="11"/>
      <c r="N131" s="11"/>
      <c r="O131" s="11"/>
      <c r="P131" s="11"/>
      <c r="Q131" s="211"/>
      <c r="R131" s="98"/>
      <c r="S131" s="11"/>
      <c r="T131" s="11"/>
      <c r="U131" s="11"/>
      <c r="V131" s="11"/>
      <c r="W131" s="11"/>
      <c r="X131" s="11"/>
      <c r="Y131" s="11"/>
      <c r="Z131" s="11"/>
    </row>
    <row r="132" spans="1:40" ht="30" customHeight="1">
      <c r="A132" s="72" t="s">
        <v>724</v>
      </c>
      <c r="B132" s="73" t="s">
        <v>68</v>
      </c>
      <c r="C132" s="73" t="s">
        <v>69</v>
      </c>
      <c r="D132" s="73" t="s">
        <v>70</v>
      </c>
      <c r="E132" s="73" t="s">
        <v>71</v>
      </c>
      <c r="F132" s="73" t="s">
        <v>72</v>
      </c>
      <c r="G132" s="73" t="s">
        <v>73</v>
      </c>
      <c r="H132" s="73" t="s">
        <v>74</v>
      </c>
      <c r="I132" s="73" t="s">
        <v>75</v>
      </c>
      <c r="J132" s="73" t="s">
        <v>76</v>
      </c>
      <c r="K132" s="73" t="s">
        <v>77</v>
      </c>
      <c r="L132" s="73" t="s">
        <v>78</v>
      </c>
      <c r="M132" s="73" t="s">
        <v>79</v>
      </c>
      <c r="N132" s="73" t="s">
        <v>80</v>
      </c>
      <c r="O132" s="73" t="s">
        <v>81</v>
      </c>
      <c r="P132" s="73" t="s">
        <v>82</v>
      </c>
      <c r="Q132" s="73" t="s">
        <v>83</v>
      </c>
      <c r="R132" s="73" t="s">
        <v>84</v>
      </c>
      <c r="S132" s="73" t="s">
        <v>85</v>
      </c>
      <c r="T132" s="73" t="s">
        <v>87</v>
      </c>
      <c r="U132" s="73" t="s">
        <v>88</v>
      </c>
      <c r="V132" s="73" t="s">
        <v>89</v>
      </c>
      <c r="W132" s="73" t="s">
        <v>90</v>
      </c>
      <c r="X132" s="73" t="s">
        <v>91</v>
      </c>
      <c r="Y132" s="73" t="s">
        <v>92</v>
      </c>
      <c r="Z132" s="73" t="s">
        <v>93</v>
      </c>
      <c r="AA132" s="73" t="s">
        <v>94</v>
      </c>
      <c r="AB132" s="73" t="s">
        <v>95</v>
      </c>
      <c r="AC132" s="73" t="s">
        <v>96</v>
      </c>
      <c r="AD132" s="73" t="s">
        <v>97</v>
      </c>
      <c r="AE132" s="73" t="s">
        <v>98</v>
      </c>
      <c r="AF132" s="73" t="s">
        <v>518</v>
      </c>
      <c r="AG132" s="73" t="s">
        <v>1317</v>
      </c>
      <c r="AH132" s="73" t="s">
        <v>1332</v>
      </c>
      <c r="AI132" s="73" t="s">
        <v>1333</v>
      </c>
      <c r="AJ132" s="73" t="s">
        <v>1349</v>
      </c>
      <c r="AK132" s="73" t="s">
        <v>1350</v>
      </c>
      <c r="AL132" s="73" t="s">
        <v>1481</v>
      </c>
      <c r="AM132" s="176" t="s">
        <v>519</v>
      </c>
      <c r="AN132" s="309" t="s">
        <v>682</v>
      </c>
    </row>
    <row r="133" spans="1:40">
      <c r="A133" s="100" t="s">
        <v>726</v>
      </c>
      <c r="B133" s="95">
        <v>0</v>
      </c>
      <c r="C133" s="95">
        <v>0</v>
      </c>
      <c r="D133" s="95">
        <v>0</v>
      </c>
      <c r="E133" s="95">
        <v>0</v>
      </c>
      <c r="F133" s="95">
        <v>0</v>
      </c>
      <c r="G133" s="95">
        <v>0</v>
      </c>
      <c r="H133" s="95">
        <v>0</v>
      </c>
      <c r="I133" s="95">
        <v>0</v>
      </c>
      <c r="J133" s="95">
        <v>0</v>
      </c>
      <c r="K133" s="95">
        <v>0</v>
      </c>
      <c r="L133" s="95">
        <v>0</v>
      </c>
      <c r="M133" s="95">
        <v>0</v>
      </c>
      <c r="N133" s="95">
        <v>0</v>
      </c>
      <c r="O133" s="95">
        <v>0</v>
      </c>
      <c r="P133" s="95">
        <v>0</v>
      </c>
      <c r="Q133" s="95">
        <v>0</v>
      </c>
      <c r="R133" s="95">
        <v>0</v>
      </c>
      <c r="S133" s="95">
        <v>0</v>
      </c>
      <c r="T133" s="95">
        <v>0</v>
      </c>
      <c r="U133" s="95">
        <v>0</v>
      </c>
      <c r="V133" s="95">
        <v>0</v>
      </c>
      <c r="W133" s="95">
        <v>0</v>
      </c>
      <c r="X133" s="95">
        <v>0</v>
      </c>
      <c r="Y133" s="95">
        <v>0</v>
      </c>
      <c r="Z133" s="95">
        <v>0</v>
      </c>
      <c r="AA133" s="95">
        <v>0</v>
      </c>
      <c r="AB133" s="95">
        <v>0</v>
      </c>
      <c r="AC133" s="95">
        <v>0</v>
      </c>
      <c r="AD133" s="95">
        <v>0</v>
      </c>
      <c r="AE133" s="95">
        <v>0</v>
      </c>
      <c r="AF133" s="95">
        <v>0</v>
      </c>
      <c r="AG133" s="95">
        <v>0</v>
      </c>
      <c r="AH133" s="95">
        <v>0</v>
      </c>
      <c r="AI133" s="95">
        <v>0</v>
      </c>
      <c r="AJ133" s="95">
        <v>0</v>
      </c>
      <c r="AK133" s="95">
        <v>0</v>
      </c>
      <c r="AL133" s="95">
        <v>0</v>
      </c>
      <c r="AM133" s="95">
        <v>0</v>
      </c>
      <c r="AN133" s="160">
        <v>0</v>
      </c>
    </row>
    <row r="134" spans="1:40">
      <c r="A134" s="100" t="s">
        <v>727</v>
      </c>
      <c r="B134" s="95">
        <v>33529.990570000002</v>
      </c>
      <c r="C134" s="95">
        <v>7000</v>
      </c>
      <c r="D134" s="95">
        <v>0</v>
      </c>
      <c r="E134" s="95">
        <v>0</v>
      </c>
      <c r="F134" s="95">
        <v>0</v>
      </c>
      <c r="G134" s="95">
        <v>0</v>
      </c>
      <c r="H134" s="95">
        <v>0</v>
      </c>
      <c r="I134" s="95">
        <v>0</v>
      </c>
      <c r="J134" s="95">
        <v>0</v>
      </c>
      <c r="K134" s="95">
        <v>0</v>
      </c>
      <c r="L134" s="95">
        <v>0</v>
      </c>
      <c r="M134" s="95">
        <v>0</v>
      </c>
      <c r="N134" s="95">
        <v>0</v>
      </c>
      <c r="O134" s="95">
        <v>0</v>
      </c>
      <c r="P134" s="95">
        <v>0</v>
      </c>
      <c r="Q134" s="95">
        <v>0</v>
      </c>
      <c r="R134" s="95">
        <v>0</v>
      </c>
      <c r="S134" s="95">
        <v>0</v>
      </c>
      <c r="T134" s="95">
        <v>0</v>
      </c>
      <c r="U134" s="95">
        <v>0</v>
      </c>
      <c r="V134" s="95">
        <v>0</v>
      </c>
      <c r="W134" s="95">
        <v>0</v>
      </c>
      <c r="X134" s="95">
        <v>0</v>
      </c>
      <c r="Y134" s="95">
        <v>0</v>
      </c>
      <c r="Z134" s="95">
        <v>7000</v>
      </c>
      <c r="AA134" s="95">
        <v>0</v>
      </c>
      <c r="AB134" s="95">
        <v>0</v>
      </c>
      <c r="AC134" s="95">
        <v>0</v>
      </c>
      <c r="AD134" s="95">
        <v>0</v>
      </c>
      <c r="AE134" s="95">
        <v>0</v>
      </c>
      <c r="AF134" s="95">
        <v>0</v>
      </c>
      <c r="AG134" s="95">
        <v>0</v>
      </c>
      <c r="AH134" s="95">
        <v>0</v>
      </c>
      <c r="AI134" s="95">
        <v>0</v>
      </c>
      <c r="AJ134" s="95">
        <v>0</v>
      </c>
      <c r="AK134" s="95">
        <v>0</v>
      </c>
      <c r="AL134" s="95">
        <v>0</v>
      </c>
      <c r="AM134" s="95">
        <v>47529.990570000002</v>
      </c>
      <c r="AN134" s="160">
        <v>1.0132652592415874E-2</v>
      </c>
    </row>
    <row r="135" spans="1:40">
      <c r="A135" s="100" t="s">
        <v>728</v>
      </c>
      <c r="B135" s="95">
        <v>75366.456019999998</v>
      </c>
      <c r="C135" s="95">
        <v>76031.096260000006</v>
      </c>
      <c r="D135" s="95">
        <v>3737.3122200000003</v>
      </c>
      <c r="E135" s="95">
        <v>0</v>
      </c>
      <c r="F135" s="95">
        <v>0</v>
      </c>
      <c r="G135" s="95">
        <v>11868</v>
      </c>
      <c r="H135" s="95">
        <v>5000</v>
      </c>
      <c r="I135" s="95">
        <v>0</v>
      </c>
      <c r="J135" s="95">
        <v>0</v>
      </c>
      <c r="K135" s="95">
        <v>0</v>
      </c>
      <c r="L135" s="95">
        <v>0</v>
      </c>
      <c r="M135" s="95">
        <v>0</v>
      </c>
      <c r="N135" s="95">
        <v>0</v>
      </c>
      <c r="O135" s="95">
        <v>0</v>
      </c>
      <c r="P135" s="95">
        <v>0</v>
      </c>
      <c r="Q135" s="95">
        <v>0</v>
      </c>
      <c r="R135" s="95">
        <v>0</v>
      </c>
      <c r="S135" s="95">
        <v>0</v>
      </c>
      <c r="T135" s="95">
        <v>0</v>
      </c>
      <c r="U135" s="95">
        <v>0</v>
      </c>
      <c r="V135" s="95">
        <v>0</v>
      </c>
      <c r="W135" s="95">
        <v>3721.7333599999997</v>
      </c>
      <c r="X135" s="95">
        <v>3475</v>
      </c>
      <c r="Y135" s="95">
        <v>0</v>
      </c>
      <c r="Z135" s="95">
        <v>28872.244859999999</v>
      </c>
      <c r="AA135" s="95">
        <v>14444.5</v>
      </c>
      <c r="AB135" s="95">
        <v>0</v>
      </c>
      <c r="AC135" s="95">
        <v>0</v>
      </c>
      <c r="AD135" s="95">
        <v>4000</v>
      </c>
      <c r="AE135" s="95">
        <v>0</v>
      </c>
      <c r="AF135" s="95">
        <v>0</v>
      </c>
      <c r="AG135" s="95">
        <v>0</v>
      </c>
      <c r="AH135" s="95">
        <v>0</v>
      </c>
      <c r="AI135" s="95">
        <v>0</v>
      </c>
      <c r="AJ135" s="95">
        <v>0</v>
      </c>
      <c r="AK135" s="95">
        <v>0</v>
      </c>
      <c r="AL135" s="95">
        <v>0</v>
      </c>
      <c r="AM135" s="95">
        <v>226516.34271999999</v>
      </c>
      <c r="AN135" s="160">
        <v>4.8289750950109865E-2</v>
      </c>
    </row>
    <row r="136" spans="1:40">
      <c r="A136" s="100" t="s">
        <v>729</v>
      </c>
      <c r="B136" s="95">
        <v>109859.90703</v>
      </c>
      <c r="C136" s="95">
        <v>76412.006529999999</v>
      </c>
      <c r="D136" s="95">
        <v>39498.891369999998</v>
      </c>
      <c r="E136" s="95">
        <v>8539.2786699999997</v>
      </c>
      <c r="F136" s="95">
        <v>26172.77363</v>
      </c>
      <c r="G136" s="95">
        <v>8579.3733300000004</v>
      </c>
      <c r="H136" s="95">
        <v>13650.4773</v>
      </c>
      <c r="I136" s="95">
        <v>8696.3592399999998</v>
      </c>
      <c r="J136" s="95">
        <v>15336.57444</v>
      </c>
      <c r="K136" s="95">
        <v>2058</v>
      </c>
      <c r="L136" s="95">
        <v>2000</v>
      </c>
      <c r="M136" s="95">
        <v>0</v>
      </c>
      <c r="N136" s="95">
        <v>3500</v>
      </c>
      <c r="O136" s="95">
        <v>6654.4</v>
      </c>
      <c r="P136" s="95">
        <v>1685.2205800000002</v>
      </c>
      <c r="Q136" s="95">
        <v>4500</v>
      </c>
      <c r="R136" s="95">
        <v>0</v>
      </c>
      <c r="S136" s="95">
        <v>3457.3382299999998</v>
      </c>
      <c r="T136" s="95">
        <v>0</v>
      </c>
      <c r="U136" s="95">
        <v>6377.0355799999998</v>
      </c>
      <c r="V136" s="95">
        <v>0</v>
      </c>
      <c r="W136" s="95">
        <v>5741.1688099999992</v>
      </c>
      <c r="X136" s="95">
        <v>20805.380880000001</v>
      </c>
      <c r="Y136" s="95">
        <v>1507.1</v>
      </c>
      <c r="Z136" s="95">
        <v>40037.556920000003</v>
      </c>
      <c r="AA136" s="95">
        <v>9062</v>
      </c>
      <c r="AB136" s="95">
        <v>11161.31523</v>
      </c>
      <c r="AC136" s="95">
        <v>0</v>
      </c>
      <c r="AD136" s="95">
        <v>0</v>
      </c>
      <c r="AE136" s="95">
        <v>3558</v>
      </c>
      <c r="AF136" s="95">
        <v>0</v>
      </c>
      <c r="AG136" s="95">
        <v>0</v>
      </c>
      <c r="AH136" s="95">
        <v>0</v>
      </c>
      <c r="AI136" s="95">
        <v>0</v>
      </c>
      <c r="AJ136" s="95">
        <v>6711</v>
      </c>
      <c r="AK136" s="95">
        <v>0</v>
      </c>
      <c r="AL136" s="95">
        <v>0</v>
      </c>
      <c r="AM136" s="95">
        <v>435561.15776999999</v>
      </c>
      <c r="AN136" s="160">
        <v>9.2854844730802341E-2</v>
      </c>
    </row>
    <row r="137" spans="1:40">
      <c r="A137" s="100" t="s">
        <v>730</v>
      </c>
      <c r="B137" s="95">
        <v>121236.28243000001</v>
      </c>
      <c r="C137" s="95">
        <v>86101.070139999996</v>
      </c>
      <c r="D137" s="95">
        <v>47324.944189999995</v>
      </c>
      <c r="E137" s="95">
        <v>6207.1584000000003</v>
      </c>
      <c r="F137" s="95">
        <v>37295.440750000002</v>
      </c>
      <c r="G137" s="95">
        <v>9878.9932499999995</v>
      </c>
      <c r="H137" s="95">
        <v>23580.481350000002</v>
      </c>
      <c r="I137" s="95">
        <v>8039.9322199999997</v>
      </c>
      <c r="J137" s="95">
        <v>17103.42268</v>
      </c>
      <c r="K137" s="95">
        <v>800</v>
      </c>
      <c r="L137" s="95">
        <v>0</v>
      </c>
      <c r="M137" s="95">
        <v>5622</v>
      </c>
      <c r="N137" s="95">
        <v>9504.8639999999996</v>
      </c>
      <c r="O137" s="95">
        <v>13576.088</v>
      </c>
      <c r="P137" s="95">
        <v>1244.7458100000001</v>
      </c>
      <c r="Q137" s="95">
        <v>6158.6750000000002</v>
      </c>
      <c r="R137" s="95">
        <v>4686.43714</v>
      </c>
      <c r="S137" s="95">
        <v>4184.6000000000004</v>
      </c>
      <c r="T137" s="95">
        <v>852.2966899999999</v>
      </c>
      <c r="U137" s="95">
        <v>7057.0645300000006</v>
      </c>
      <c r="V137" s="95">
        <v>2959.67319</v>
      </c>
      <c r="W137" s="95">
        <v>10467.068579999999</v>
      </c>
      <c r="X137" s="95">
        <v>27277.652389999999</v>
      </c>
      <c r="Y137" s="95">
        <v>1626.3119999999999</v>
      </c>
      <c r="Z137" s="95">
        <v>25488.533920000002</v>
      </c>
      <c r="AA137" s="95">
        <v>14007.784900000001</v>
      </c>
      <c r="AB137" s="95">
        <v>14596.067160000001</v>
      </c>
      <c r="AC137" s="95">
        <v>13634.661759999999</v>
      </c>
      <c r="AD137" s="95">
        <v>6526.6765700000005</v>
      </c>
      <c r="AE137" s="95">
        <v>765.6</v>
      </c>
      <c r="AF137" s="95">
        <v>770.53220999999996</v>
      </c>
      <c r="AG137" s="95">
        <v>1000</v>
      </c>
      <c r="AH137" s="95">
        <v>3150</v>
      </c>
      <c r="AI137" s="95">
        <v>1372</v>
      </c>
      <c r="AJ137" s="95">
        <v>5495.7334199999996</v>
      </c>
      <c r="AK137" s="95">
        <v>0</v>
      </c>
      <c r="AL137" s="95">
        <v>3799.625</v>
      </c>
      <c r="AM137" s="95">
        <v>543392.41767999995</v>
      </c>
      <c r="AN137" s="160">
        <v>0.11584278733645835</v>
      </c>
    </row>
    <row r="138" spans="1:40">
      <c r="A138" s="100" t="s">
        <v>731</v>
      </c>
      <c r="B138" s="95">
        <v>95464.939790000004</v>
      </c>
      <c r="C138" s="95">
        <v>108622.98651</v>
      </c>
      <c r="D138" s="95">
        <v>51111.263070000001</v>
      </c>
      <c r="E138" s="95">
        <v>15358.855659999999</v>
      </c>
      <c r="F138" s="95">
        <v>32382.442879999999</v>
      </c>
      <c r="G138" s="95">
        <v>16885.89805</v>
      </c>
      <c r="H138" s="95">
        <v>17155.565760000001</v>
      </c>
      <c r="I138" s="95">
        <v>19197.45622</v>
      </c>
      <c r="J138" s="95">
        <v>16718.14111</v>
      </c>
      <c r="K138" s="95">
        <v>2030</v>
      </c>
      <c r="L138" s="95">
        <v>3306.6589199999999</v>
      </c>
      <c r="M138" s="95">
        <v>4871.8999999999996</v>
      </c>
      <c r="N138" s="95">
        <v>18339.318579999999</v>
      </c>
      <c r="O138" s="95">
        <v>11167.460050000002</v>
      </c>
      <c r="P138" s="95">
        <v>2431</v>
      </c>
      <c r="Q138" s="95">
        <v>12118.586369999999</v>
      </c>
      <c r="R138" s="95">
        <v>5595.2136399999999</v>
      </c>
      <c r="S138" s="95">
        <v>13081.046910000001</v>
      </c>
      <c r="T138" s="95">
        <v>5984.55</v>
      </c>
      <c r="U138" s="95">
        <v>21520.84578</v>
      </c>
      <c r="V138" s="95">
        <v>11241.33957</v>
      </c>
      <c r="W138" s="95">
        <v>6172.0091400000001</v>
      </c>
      <c r="X138" s="95">
        <v>36156.915959999998</v>
      </c>
      <c r="Y138" s="95">
        <v>5074.8437800000002</v>
      </c>
      <c r="Z138" s="95">
        <v>25790.97525</v>
      </c>
      <c r="AA138" s="95">
        <v>8824.5404299999991</v>
      </c>
      <c r="AB138" s="95">
        <v>18974.751260000001</v>
      </c>
      <c r="AC138" s="95">
        <v>18497.029300000002</v>
      </c>
      <c r="AD138" s="95">
        <v>4462.9340599999996</v>
      </c>
      <c r="AE138" s="95">
        <v>6372.16464</v>
      </c>
      <c r="AF138" s="95">
        <v>1355.0745099999999</v>
      </c>
      <c r="AG138" s="95">
        <v>4269.7764900000002</v>
      </c>
      <c r="AH138" s="95">
        <v>6870.4737400000004</v>
      </c>
      <c r="AI138" s="95">
        <v>0</v>
      </c>
      <c r="AJ138" s="95">
        <v>4576.2374400000008</v>
      </c>
      <c r="AK138" s="95">
        <v>913.06110999999999</v>
      </c>
      <c r="AL138" s="95">
        <v>12405.43081</v>
      </c>
      <c r="AM138" s="95">
        <v>645301.68678999995</v>
      </c>
      <c r="AN138" s="160">
        <v>0.13756825387779639</v>
      </c>
    </row>
    <row r="139" spans="1:40">
      <c r="A139" s="100" t="s">
        <v>732</v>
      </c>
      <c r="B139" s="95">
        <v>95789.370439999999</v>
      </c>
      <c r="C139" s="95">
        <v>69928.449420000004</v>
      </c>
      <c r="D139" s="95">
        <v>42668.822100000005</v>
      </c>
      <c r="E139" s="95">
        <v>4920.7581200000004</v>
      </c>
      <c r="F139" s="95">
        <v>16041.638349999999</v>
      </c>
      <c r="G139" s="95">
        <v>17311.948680000001</v>
      </c>
      <c r="H139" s="95">
        <v>9261.5487799999992</v>
      </c>
      <c r="I139" s="95">
        <v>11433.622529999999</v>
      </c>
      <c r="J139" s="95">
        <v>10779.985259999999</v>
      </c>
      <c r="K139" s="95">
        <v>9699.1886699999995</v>
      </c>
      <c r="L139" s="95">
        <v>2923.3940499999999</v>
      </c>
      <c r="M139" s="95">
        <v>4617.77783</v>
      </c>
      <c r="N139" s="95">
        <v>17242.726159999998</v>
      </c>
      <c r="O139" s="95">
        <v>9786.1654099999996</v>
      </c>
      <c r="P139" s="95">
        <v>4762.2596599999997</v>
      </c>
      <c r="Q139" s="95">
        <v>5183.8249999999998</v>
      </c>
      <c r="R139" s="95">
        <v>6070.4086100000004</v>
      </c>
      <c r="S139" s="95">
        <v>20019.380129999998</v>
      </c>
      <c r="T139" s="95">
        <v>6717.6027000000004</v>
      </c>
      <c r="U139" s="95">
        <v>25639.605100000001</v>
      </c>
      <c r="V139" s="95">
        <v>9236.8237799999988</v>
      </c>
      <c r="W139" s="95">
        <v>10580.42914</v>
      </c>
      <c r="X139" s="95">
        <v>30155.257960000003</v>
      </c>
      <c r="Y139" s="95">
        <v>6557.3713299999999</v>
      </c>
      <c r="Z139" s="95">
        <v>18867.120640000001</v>
      </c>
      <c r="AA139" s="95">
        <v>7000.5390399999997</v>
      </c>
      <c r="AB139" s="95">
        <v>20653.2081</v>
      </c>
      <c r="AC139" s="95">
        <v>21929.929120000001</v>
      </c>
      <c r="AD139" s="95">
        <v>6273.1958800000002</v>
      </c>
      <c r="AE139" s="95">
        <v>5845.0566900000003</v>
      </c>
      <c r="AF139" s="95">
        <v>1096.55081</v>
      </c>
      <c r="AG139" s="95">
        <v>3677.6462799999999</v>
      </c>
      <c r="AH139" s="95">
        <v>6236.3052500000003</v>
      </c>
      <c r="AI139" s="95">
        <v>1334.1198899999999</v>
      </c>
      <c r="AJ139" s="95">
        <v>2599.4072799999999</v>
      </c>
      <c r="AK139" s="95">
        <v>1540.4851999999998</v>
      </c>
      <c r="AL139" s="95">
        <v>14101.077429999999</v>
      </c>
      <c r="AM139" s="95">
        <v>558483.00082000007</v>
      </c>
      <c r="AN139" s="160">
        <v>0.11905986427127056</v>
      </c>
    </row>
    <row r="140" spans="1:40">
      <c r="A140" s="100" t="s">
        <v>733</v>
      </c>
      <c r="B140" s="95">
        <v>44013.426939999998</v>
      </c>
      <c r="C140" s="95">
        <v>57426.191319999998</v>
      </c>
      <c r="D140" s="95">
        <v>31196.769260000001</v>
      </c>
      <c r="E140" s="95">
        <v>4883.36139</v>
      </c>
      <c r="F140" s="95">
        <v>11404.163990000001</v>
      </c>
      <c r="G140" s="95">
        <v>22255.024010000001</v>
      </c>
      <c r="H140" s="95">
        <v>12992.855170000001</v>
      </c>
      <c r="I140" s="95">
        <v>13866.481460000001</v>
      </c>
      <c r="J140" s="95">
        <v>13549.47284</v>
      </c>
      <c r="K140" s="95">
        <v>9970.9631300000001</v>
      </c>
      <c r="L140" s="95">
        <v>7116.7803700000004</v>
      </c>
      <c r="M140" s="95">
        <v>7944.2097000000003</v>
      </c>
      <c r="N140" s="95">
        <v>24747.690300000002</v>
      </c>
      <c r="O140" s="95">
        <v>10192.961949999999</v>
      </c>
      <c r="P140" s="95">
        <v>9813.16914</v>
      </c>
      <c r="Q140" s="95">
        <v>3408.39</v>
      </c>
      <c r="R140" s="95">
        <v>9538.9935800000003</v>
      </c>
      <c r="S140" s="95">
        <v>19806.625039999999</v>
      </c>
      <c r="T140" s="95">
        <v>5766.0526</v>
      </c>
      <c r="U140" s="95">
        <v>27208.513660000001</v>
      </c>
      <c r="V140" s="95">
        <v>16938.812670000003</v>
      </c>
      <c r="W140" s="95">
        <v>8166.0744800000002</v>
      </c>
      <c r="X140" s="95">
        <v>26144.885890000001</v>
      </c>
      <c r="Y140" s="95">
        <v>10895.444220000001</v>
      </c>
      <c r="Z140" s="95">
        <v>18607.47032</v>
      </c>
      <c r="AA140" s="95">
        <v>4900.5910000000003</v>
      </c>
      <c r="AB140" s="95">
        <v>28811.931350000003</v>
      </c>
      <c r="AC140" s="95">
        <v>22736.200860000001</v>
      </c>
      <c r="AD140" s="95">
        <v>4605.6873800000003</v>
      </c>
      <c r="AE140" s="95">
        <v>16531.389869999999</v>
      </c>
      <c r="AF140" s="95">
        <v>1184.1984299999999</v>
      </c>
      <c r="AG140" s="95">
        <v>3152.3495899999998</v>
      </c>
      <c r="AH140" s="95">
        <v>6312.1045400000003</v>
      </c>
      <c r="AI140" s="95">
        <v>3300.3543599999998</v>
      </c>
      <c r="AJ140" s="95">
        <v>4042.8912500000001</v>
      </c>
      <c r="AK140" s="95">
        <v>673.00148999999999</v>
      </c>
      <c r="AL140" s="95">
        <v>10873.570250000001</v>
      </c>
      <c r="AM140" s="95">
        <v>534979.05379999999</v>
      </c>
      <c r="AN140" s="160">
        <v>0.11404918939319623</v>
      </c>
    </row>
    <row r="141" spans="1:40">
      <c r="A141" s="100" t="s">
        <v>734</v>
      </c>
      <c r="B141" s="95">
        <v>24155.715050000003</v>
      </c>
      <c r="C141" s="95">
        <v>27325.679889999999</v>
      </c>
      <c r="D141" s="95">
        <v>16326.192070000001</v>
      </c>
      <c r="E141" s="95">
        <v>2309.7258700000002</v>
      </c>
      <c r="F141" s="95">
        <v>6527.0310599999993</v>
      </c>
      <c r="G141" s="95">
        <v>12416.811029999999</v>
      </c>
      <c r="H141" s="95">
        <v>6890.7682199999999</v>
      </c>
      <c r="I141" s="95">
        <v>9796.0616099999988</v>
      </c>
      <c r="J141" s="95">
        <v>6105.3164900000002</v>
      </c>
      <c r="K141" s="95">
        <v>7485.3953099999999</v>
      </c>
      <c r="L141" s="95">
        <v>2522.2700599999998</v>
      </c>
      <c r="M141" s="95">
        <v>2946.1963999999998</v>
      </c>
      <c r="N141" s="95">
        <v>9996.5775699999995</v>
      </c>
      <c r="O141" s="95">
        <v>3419.0929000000001</v>
      </c>
      <c r="P141" s="95">
        <v>2340.2608500000001</v>
      </c>
      <c r="Q141" s="95">
        <v>561.85406</v>
      </c>
      <c r="R141" s="95">
        <v>4698.7107000000005</v>
      </c>
      <c r="S141" s="95">
        <v>9897.236429999999</v>
      </c>
      <c r="T141" s="95">
        <v>3010.11238</v>
      </c>
      <c r="U141" s="95">
        <v>12703.74109</v>
      </c>
      <c r="V141" s="95">
        <v>8666.5083000000013</v>
      </c>
      <c r="W141" s="95">
        <v>4206.1884099999997</v>
      </c>
      <c r="X141" s="95">
        <v>13974.231599999999</v>
      </c>
      <c r="Y141" s="95">
        <v>4744.4929199999997</v>
      </c>
      <c r="Z141" s="95">
        <v>9856.0010199999997</v>
      </c>
      <c r="AA141" s="95">
        <v>2721.9877299999998</v>
      </c>
      <c r="AB141" s="95">
        <v>12732.958550000001</v>
      </c>
      <c r="AC141" s="95">
        <v>9404.4851099999996</v>
      </c>
      <c r="AD141" s="95">
        <v>2378.1214599999998</v>
      </c>
      <c r="AE141" s="95">
        <v>17194.27363</v>
      </c>
      <c r="AF141" s="95">
        <v>1274.9221100000002</v>
      </c>
      <c r="AG141" s="95">
        <v>2445.9333500000002</v>
      </c>
      <c r="AH141" s="95">
        <v>2494.5710800000002</v>
      </c>
      <c r="AI141" s="95">
        <v>329.2</v>
      </c>
      <c r="AJ141" s="95">
        <v>1694.2684199999999</v>
      </c>
      <c r="AK141" s="95">
        <v>130.59721000000002</v>
      </c>
      <c r="AL141" s="95">
        <v>6122.7834599999996</v>
      </c>
      <c r="AM141" s="95">
        <v>271806.27339999995</v>
      </c>
      <c r="AN141" s="160">
        <v>5.7944857715577849E-2</v>
      </c>
    </row>
    <row r="142" spans="1:40">
      <c r="A142" s="100" t="s">
        <v>735</v>
      </c>
      <c r="B142" s="95">
        <v>31772.427660000001</v>
      </c>
      <c r="C142" s="95">
        <v>36464.727599999998</v>
      </c>
      <c r="D142" s="95">
        <v>19320.953420000002</v>
      </c>
      <c r="E142" s="95">
        <v>2985.4129800000001</v>
      </c>
      <c r="F142" s="95">
        <v>11166.537970000001</v>
      </c>
      <c r="G142" s="95">
        <v>25685.823379999998</v>
      </c>
      <c r="H142" s="95">
        <v>17306.906559999999</v>
      </c>
      <c r="I142" s="95">
        <v>19198.542149999997</v>
      </c>
      <c r="J142" s="95">
        <v>15875.559009999999</v>
      </c>
      <c r="K142" s="95">
        <v>15905.79651</v>
      </c>
      <c r="L142" s="95">
        <v>7744.1348399999997</v>
      </c>
      <c r="M142" s="95">
        <v>7759.2331599999998</v>
      </c>
      <c r="N142" s="95">
        <v>23501.087359999998</v>
      </c>
      <c r="O142" s="95">
        <v>9969.87896</v>
      </c>
      <c r="P142" s="95">
        <v>11500.37624</v>
      </c>
      <c r="Q142" s="95">
        <v>837.43979999999999</v>
      </c>
      <c r="R142" s="95">
        <v>11608.61369</v>
      </c>
      <c r="S142" s="95">
        <v>21311.36637</v>
      </c>
      <c r="T142" s="95">
        <v>7510.8392199999998</v>
      </c>
      <c r="U142" s="95">
        <v>27645.850409999999</v>
      </c>
      <c r="V142" s="95">
        <v>28982.858909999999</v>
      </c>
      <c r="W142" s="95">
        <v>8346.9546200000004</v>
      </c>
      <c r="X142" s="95">
        <v>24315.74452</v>
      </c>
      <c r="Y142" s="95">
        <v>13009.960009999999</v>
      </c>
      <c r="Z142" s="95">
        <v>13669.452600000001</v>
      </c>
      <c r="AA142" s="95">
        <v>6872.9550599999993</v>
      </c>
      <c r="AB142" s="95">
        <v>39818.57215</v>
      </c>
      <c r="AC142" s="95">
        <v>19924.308559999998</v>
      </c>
      <c r="AD142" s="95">
        <v>6233.1930999999995</v>
      </c>
      <c r="AE142" s="95">
        <v>52071.360999999997</v>
      </c>
      <c r="AF142" s="95">
        <v>1377.56747</v>
      </c>
      <c r="AG142" s="95">
        <v>6481.7128300000004</v>
      </c>
      <c r="AH142" s="95">
        <v>5607.1827999999996</v>
      </c>
      <c r="AI142" s="95">
        <v>2322.5702099999999</v>
      </c>
      <c r="AJ142" s="95">
        <v>4170.0134900000003</v>
      </c>
      <c r="AK142" s="95">
        <v>200</v>
      </c>
      <c r="AL142" s="95">
        <v>14017.685170000001</v>
      </c>
      <c r="AM142" s="95">
        <v>572493.59979000001</v>
      </c>
      <c r="AN142" s="160">
        <v>0.12204670542718433</v>
      </c>
    </row>
    <row r="143" spans="1:40">
      <c r="A143" s="100" t="s">
        <v>736</v>
      </c>
      <c r="B143" s="95">
        <v>29776.757229999999</v>
      </c>
      <c r="C143" s="95">
        <v>31998.170399999999</v>
      </c>
      <c r="D143" s="95">
        <v>17367.120749999998</v>
      </c>
      <c r="E143" s="95">
        <v>3226.1202799999996</v>
      </c>
      <c r="F143" s="95">
        <v>10300.485720000001</v>
      </c>
      <c r="G143" s="95">
        <v>22150.360920000003</v>
      </c>
      <c r="H143" s="95">
        <v>16221.919699999999</v>
      </c>
      <c r="I143" s="95">
        <v>20838.001680000001</v>
      </c>
      <c r="J143" s="95">
        <v>15042.026380000001</v>
      </c>
      <c r="K143" s="95">
        <v>14545.323779999999</v>
      </c>
      <c r="L143" s="95">
        <v>9144.0473999999995</v>
      </c>
      <c r="M143" s="95">
        <v>5146.9682999999995</v>
      </c>
      <c r="N143" s="95">
        <v>19741.031159999999</v>
      </c>
      <c r="O143" s="95">
        <v>9968.1858200000006</v>
      </c>
      <c r="P143" s="95">
        <v>9862.5357100000001</v>
      </c>
      <c r="Q143" s="95">
        <v>616.5</v>
      </c>
      <c r="R143" s="95">
        <v>12032.865820000001</v>
      </c>
      <c r="S143" s="95">
        <v>16681.01887</v>
      </c>
      <c r="T143" s="95">
        <v>7578.3863300000003</v>
      </c>
      <c r="U143" s="95">
        <v>23884.905489999997</v>
      </c>
      <c r="V143" s="95">
        <v>27970.84434</v>
      </c>
      <c r="W143" s="95">
        <v>8243.1787899999999</v>
      </c>
      <c r="X143" s="95">
        <v>20460.662989999997</v>
      </c>
      <c r="Y143" s="95">
        <v>14162.51326</v>
      </c>
      <c r="Z143" s="95">
        <v>13754.08756</v>
      </c>
      <c r="AA143" s="95">
        <v>6143.9912800000002</v>
      </c>
      <c r="AB143" s="95">
        <v>23547.94051</v>
      </c>
      <c r="AC143" s="95">
        <v>16620.325499999999</v>
      </c>
      <c r="AD143" s="95">
        <v>7041.2600400000001</v>
      </c>
      <c r="AE143" s="95">
        <v>29731.550449999999</v>
      </c>
      <c r="AF143" s="95">
        <v>1742.1115199999999</v>
      </c>
      <c r="AG143" s="95">
        <v>5398.8751900000007</v>
      </c>
      <c r="AH143" s="95">
        <v>4404.9412400000001</v>
      </c>
      <c r="AI143" s="95">
        <v>1049.34746</v>
      </c>
      <c r="AJ143" s="95">
        <v>3457.6809399999997</v>
      </c>
      <c r="AK143" s="95">
        <v>328.03709999999995</v>
      </c>
      <c r="AL143" s="95">
        <v>14583.985060000001</v>
      </c>
      <c r="AM143" s="95">
        <v>494764.06497000001</v>
      </c>
      <c r="AN143" s="160">
        <v>0.10547598106860903</v>
      </c>
    </row>
    <row r="144" spans="1:40">
      <c r="A144" s="100" t="s">
        <v>737</v>
      </c>
      <c r="B144" s="95">
        <v>17836.808779999999</v>
      </c>
      <c r="C144" s="95">
        <v>16439.322980000001</v>
      </c>
      <c r="D144" s="95">
        <v>7956.2034699999995</v>
      </c>
      <c r="E144" s="95">
        <v>1853.9596399999998</v>
      </c>
      <c r="F144" s="95">
        <v>6262.1912899999998</v>
      </c>
      <c r="G144" s="95">
        <v>14061.576359999999</v>
      </c>
      <c r="H144" s="95">
        <v>10312.171869999998</v>
      </c>
      <c r="I144" s="95">
        <v>12184.48165</v>
      </c>
      <c r="J144" s="95">
        <v>10247.68871</v>
      </c>
      <c r="K144" s="95">
        <v>8988.8586099999993</v>
      </c>
      <c r="L144" s="95">
        <v>10550.82827</v>
      </c>
      <c r="M144" s="95">
        <v>3393.2671399999999</v>
      </c>
      <c r="N144" s="95">
        <v>15225.52269</v>
      </c>
      <c r="O144" s="95">
        <v>9158.0204600000015</v>
      </c>
      <c r="P144" s="95">
        <v>6074.4662800000006</v>
      </c>
      <c r="Q144" s="95">
        <v>1072.0932700000001</v>
      </c>
      <c r="R144" s="95">
        <v>5648.9412499999999</v>
      </c>
      <c r="S144" s="95">
        <v>11450.849990000001</v>
      </c>
      <c r="T144" s="95">
        <v>6377.4554400000006</v>
      </c>
      <c r="U144" s="95">
        <v>19126.652579999998</v>
      </c>
      <c r="V144" s="95">
        <v>28362.08108</v>
      </c>
      <c r="W144" s="95">
        <v>4673.5003299999998</v>
      </c>
      <c r="X144" s="95">
        <v>15656.728720000001</v>
      </c>
      <c r="Y144" s="95">
        <v>9078.0059099999999</v>
      </c>
      <c r="Z144" s="95">
        <v>5543.0024899999999</v>
      </c>
      <c r="AA144" s="95">
        <v>4486.8757999999998</v>
      </c>
      <c r="AB144" s="95">
        <v>25449.00707</v>
      </c>
      <c r="AC144" s="95">
        <v>11658.49215</v>
      </c>
      <c r="AD144" s="95">
        <v>4051.5979500000003</v>
      </c>
      <c r="AE144" s="95">
        <v>18628.267019999999</v>
      </c>
      <c r="AF144" s="95">
        <v>1803.74308</v>
      </c>
      <c r="AG144" s="95">
        <v>4920.1712800000005</v>
      </c>
      <c r="AH144" s="95">
        <v>3410.2323199999996</v>
      </c>
      <c r="AI144" s="95">
        <v>454.00677000000002</v>
      </c>
      <c r="AJ144" s="95">
        <v>1659.1128600000002</v>
      </c>
      <c r="AK144" s="95">
        <v>135.36481000000001</v>
      </c>
      <c r="AL144" s="95">
        <v>6867.2297900000003</v>
      </c>
      <c r="AM144" s="95">
        <v>341058.78016000002</v>
      </c>
      <c r="AN144" s="160">
        <v>7.2708411920781479E-2</v>
      </c>
    </row>
    <row r="145" spans="1:40">
      <c r="A145" s="100" t="s">
        <v>738</v>
      </c>
      <c r="B145" s="95">
        <v>811.53439000000003</v>
      </c>
      <c r="C145" s="95">
        <v>734.82384000000002</v>
      </c>
      <c r="D145" s="95">
        <v>355.95958000000002</v>
      </c>
      <c r="E145" s="95">
        <v>95.004039999999989</v>
      </c>
      <c r="F145" s="95">
        <v>230.02454</v>
      </c>
      <c r="G145" s="95">
        <v>610.47190999999998</v>
      </c>
      <c r="H145" s="95">
        <v>434.61171000000002</v>
      </c>
      <c r="I145" s="95">
        <v>387.54928000000001</v>
      </c>
      <c r="J145" s="95">
        <v>586.84435999999994</v>
      </c>
      <c r="K145" s="95">
        <v>181.28196</v>
      </c>
      <c r="L145" s="95">
        <v>841.49522000000002</v>
      </c>
      <c r="M145" s="95">
        <v>91.724910000000008</v>
      </c>
      <c r="N145" s="95">
        <v>731.48446999999999</v>
      </c>
      <c r="O145" s="95">
        <v>317.94927000000001</v>
      </c>
      <c r="P145" s="95">
        <v>388.46815999999995</v>
      </c>
      <c r="Q145" s="95">
        <v>27</v>
      </c>
      <c r="R145" s="95">
        <v>260.28762</v>
      </c>
      <c r="S145" s="95">
        <v>479.50862999999998</v>
      </c>
      <c r="T145" s="95">
        <v>391.76486</v>
      </c>
      <c r="U145" s="95">
        <v>428.55248</v>
      </c>
      <c r="V145" s="95">
        <v>587.68114000000003</v>
      </c>
      <c r="W145" s="95">
        <v>223.77403000000001</v>
      </c>
      <c r="X145" s="95">
        <v>702.68171999999993</v>
      </c>
      <c r="Y145" s="95">
        <v>306.76534999999996</v>
      </c>
      <c r="Z145" s="95">
        <v>124.53859</v>
      </c>
      <c r="AA145" s="95">
        <v>232.6807</v>
      </c>
      <c r="AB145" s="95">
        <v>1864.0257199999999</v>
      </c>
      <c r="AC145" s="95">
        <v>643.92755</v>
      </c>
      <c r="AD145" s="95">
        <v>283.42819000000003</v>
      </c>
      <c r="AE145" s="95">
        <v>340.9513</v>
      </c>
      <c r="AF145" s="95">
        <v>125.47563000000001</v>
      </c>
      <c r="AG145" s="95">
        <v>202.61417</v>
      </c>
      <c r="AH145" s="95">
        <v>130.97735</v>
      </c>
      <c r="AI145" s="95">
        <v>15.348100000000001</v>
      </c>
      <c r="AJ145" s="95">
        <v>43.182290000000002</v>
      </c>
      <c r="AK145" s="95">
        <v>5.4168799999999999</v>
      </c>
      <c r="AL145" s="95">
        <v>272.44452000000001</v>
      </c>
      <c r="AM145" s="95">
        <v>14492.25446</v>
      </c>
      <c r="AN145" s="160">
        <v>3.0895225932730391E-3</v>
      </c>
    </row>
    <row r="146" spans="1:40">
      <c r="A146" s="100" t="s">
        <v>739</v>
      </c>
      <c r="B146" s="95">
        <v>203.90518</v>
      </c>
      <c r="C146" s="95">
        <v>227.52629999999999</v>
      </c>
      <c r="D146" s="95">
        <v>61.148060000000001</v>
      </c>
      <c r="E146" s="95">
        <v>3.43</v>
      </c>
      <c r="F146" s="95">
        <v>56.233499999999999</v>
      </c>
      <c r="G146" s="95">
        <v>75.102550000000008</v>
      </c>
      <c r="H146" s="95">
        <v>115.57746</v>
      </c>
      <c r="I146" s="95">
        <v>177.18078</v>
      </c>
      <c r="J146" s="95">
        <v>222.80404000000001</v>
      </c>
      <c r="K146" s="95">
        <v>53.083440000000003</v>
      </c>
      <c r="L146" s="95">
        <v>615.74068999999997</v>
      </c>
      <c r="M146" s="95">
        <v>12.477780000000001</v>
      </c>
      <c r="N146" s="95">
        <v>181.87117999999998</v>
      </c>
      <c r="O146" s="95">
        <v>74.161479999999997</v>
      </c>
      <c r="P146" s="95">
        <v>220.92687000000001</v>
      </c>
      <c r="Q146" s="95">
        <v>2</v>
      </c>
      <c r="R146" s="95">
        <v>72.192549999999997</v>
      </c>
      <c r="S146" s="95">
        <v>96.349490000000003</v>
      </c>
      <c r="T146" s="95">
        <v>281.2894</v>
      </c>
      <c r="U146" s="95">
        <v>193.58440999999999</v>
      </c>
      <c r="V146" s="95">
        <v>0</v>
      </c>
      <c r="W146" s="95">
        <v>3.43</v>
      </c>
      <c r="X146" s="95">
        <v>120.52849000000001</v>
      </c>
      <c r="Y146" s="95">
        <v>16</v>
      </c>
      <c r="Z146" s="95">
        <v>81.279020000000003</v>
      </c>
      <c r="AA146" s="95">
        <v>33.934350000000002</v>
      </c>
      <c r="AB146" s="95">
        <v>634.64350999999999</v>
      </c>
      <c r="AC146" s="95">
        <v>207.60242000000002</v>
      </c>
      <c r="AD146" s="95">
        <v>77.098830000000007</v>
      </c>
      <c r="AE146" s="95">
        <v>69.591949999999997</v>
      </c>
      <c r="AF146" s="95">
        <v>61.7498</v>
      </c>
      <c r="AG146" s="95">
        <v>34.215139999999998</v>
      </c>
      <c r="AH146" s="95">
        <v>12.239330000000001</v>
      </c>
      <c r="AI146" s="95">
        <v>1.0578800000000002</v>
      </c>
      <c r="AJ146" s="95">
        <v>9.2312399999999997</v>
      </c>
      <c r="AK146" s="95">
        <v>0</v>
      </c>
      <c r="AL146" s="95">
        <v>86.904320000000013</v>
      </c>
      <c r="AM146" s="95">
        <v>4396.0914400000001</v>
      </c>
      <c r="AN146" s="160">
        <v>9.3717812252478274E-4</v>
      </c>
    </row>
    <row r="147" spans="1:40">
      <c r="A147" s="72" t="s">
        <v>160</v>
      </c>
      <c r="B147" s="57">
        <v>679817.52151000011</v>
      </c>
      <c r="C147" s="57">
        <v>594712.05119000003</v>
      </c>
      <c r="D147" s="57">
        <v>276925.57955999998</v>
      </c>
      <c r="E147" s="57">
        <v>50383.065050000005</v>
      </c>
      <c r="F147" s="57">
        <v>157838.96367999999</v>
      </c>
      <c r="G147" s="57">
        <v>161779.38347000003</v>
      </c>
      <c r="H147" s="57">
        <v>132922.88387999998</v>
      </c>
      <c r="I147" s="57">
        <v>123815.66882000001</v>
      </c>
      <c r="J147" s="57">
        <v>121567.83532</v>
      </c>
      <c r="K147" s="57">
        <v>71717.891409999997</v>
      </c>
      <c r="L147" s="57">
        <v>46765.349819999996</v>
      </c>
      <c r="M147" s="57">
        <v>42405.755219999999</v>
      </c>
      <c r="N147" s="57">
        <v>142712.17346999998</v>
      </c>
      <c r="O147" s="57">
        <v>84284.364300000001</v>
      </c>
      <c r="P147" s="57">
        <v>50323.429299999996</v>
      </c>
      <c r="Q147" s="57">
        <v>34486.363499999999</v>
      </c>
      <c r="R147" s="57">
        <v>60212.664599999996</v>
      </c>
      <c r="S147" s="57">
        <v>120465.32008999999</v>
      </c>
      <c r="T147" s="57">
        <v>44470.349620000001</v>
      </c>
      <c r="U147" s="57">
        <v>171786.35111000002</v>
      </c>
      <c r="V147" s="57">
        <v>134946.62297999999</v>
      </c>
      <c r="W147" s="57">
        <v>70545.509690000006</v>
      </c>
      <c r="X147" s="57">
        <v>219245.67112000001</v>
      </c>
      <c r="Y147" s="57">
        <v>66978.808779999992</v>
      </c>
      <c r="Z147" s="57">
        <v>207692.26319000003</v>
      </c>
      <c r="AA147" s="57">
        <v>78732.380289999986</v>
      </c>
      <c r="AB147" s="57">
        <v>198244.42060999997</v>
      </c>
      <c r="AC147" s="57">
        <v>135256.96233000001</v>
      </c>
      <c r="AD147" s="57">
        <v>45933.193460000002</v>
      </c>
      <c r="AE147" s="57">
        <v>151108.20655</v>
      </c>
      <c r="AF147" s="57">
        <v>10791.925569999999</v>
      </c>
      <c r="AG147" s="57">
        <v>31583.294320000008</v>
      </c>
      <c r="AH147" s="57">
        <v>38629.027650000004</v>
      </c>
      <c r="AI147" s="57">
        <v>10178.004669999998</v>
      </c>
      <c r="AJ147" s="57">
        <v>34458.758629999997</v>
      </c>
      <c r="AK147" s="57">
        <v>3925.9638</v>
      </c>
      <c r="AL147" s="57">
        <v>83130.735810000013</v>
      </c>
      <c r="AM147" s="57">
        <v>4690774.7143699992</v>
      </c>
      <c r="AN147" s="161">
        <v>1</v>
      </c>
    </row>
    <row r="148" spans="1:40">
      <c r="A148" s="54" t="s">
        <v>740</v>
      </c>
      <c r="B148" s="160">
        <v>0.14492649144445299</v>
      </c>
      <c r="C148" s="160">
        <v>0.12678333269089295</v>
      </c>
      <c r="D148" s="160">
        <v>5.9036213935333461E-2</v>
      </c>
      <c r="E148" s="160">
        <v>1.0740883567836569E-2</v>
      </c>
      <c r="F148" s="160">
        <v>3.3648805003673843E-2</v>
      </c>
      <c r="G148" s="160">
        <v>3.4488841038218143E-2</v>
      </c>
      <c r="H148" s="160">
        <v>2.833708544407304E-2</v>
      </c>
      <c r="I148" s="160">
        <v>2.6395569252280586E-2</v>
      </c>
      <c r="J148" s="160">
        <v>2.5916366212937456E-2</v>
      </c>
      <c r="K148" s="160">
        <v>1.5289135756252613E-2</v>
      </c>
      <c r="L148" s="160">
        <v>9.9696431117734623E-3</v>
      </c>
      <c r="M148" s="160">
        <v>9.0402455462403001E-3</v>
      </c>
      <c r="N148" s="160">
        <v>3.0424009286314047E-2</v>
      </c>
      <c r="O148" s="160">
        <v>1.7968111758127767E-2</v>
      </c>
      <c r="P148" s="160">
        <v>1.0728170156165505E-2</v>
      </c>
      <c r="Q148" s="160">
        <v>7.3519547622597214E-3</v>
      </c>
      <c r="R148" s="160">
        <v>1.2836400864774198E-2</v>
      </c>
      <c r="S148" s="160">
        <v>2.5681327163498035E-2</v>
      </c>
      <c r="T148" s="160">
        <v>9.480384867720652E-3</v>
      </c>
      <c r="U148" s="160">
        <v>3.662217044526557E-2</v>
      </c>
      <c r="V148" s="160">
        <v>2.8768515052875265E-2</v>
      </c>
      <c r="W148" s="160">
        <v>1.5039202260958447E-2</v>
      </c>
      <c r="X148" s="160">
        <v>4.673975717664499E-2</v>
      </c>
      <c r="Y148" s="160">
        <v>1.4278837262171877E-2</v>
      </c>
      <c r="Z148" s="160">
        <v>4.4276750821936335E-2</v>
      </c>
      <c r="AA148" s="160">
        <v>1.6784515369882614E-2</v>
      </c>
      <c r="AB148" s="160">
        <v>4.2262618156162175E-2</v>
      </c>
      <c r="AC148" s="160">
        <v>2.8834674561463325E-2</v>
      </c>
      <c r="AD148" s="160">
        <v>9.7922403562220785E-3</v>
      </c>
      <c r="AE148" s="160">
        <v>3.2213912573350857E-2</v>
      </c>
      <c r="AF148" s="160">
        <v>2.3006701935480659E-3</v>
      </c>
      <c r="AG148" s="160">
        <v>6.7330656966419341E-3</v>
      </c>
      <c r="AH148" s="160">
        <v>8.235106139645022E-3</v>
      </c>
      <c r="AI148" s="160">
        <v>2.1697918339203311E-3</v>
      </c>
      <c r="AJ148" s="160">
        <v>7.3460698345706047E-3</v>
      </c>
      <c r="AK148" s="160">
        <v>8.3695424296821759E-4</v>
      </c>
      <c r="AL148" s="160">
        <v>1.7722176158947126E-2</v>
      </c>
      <c r="AM148" s="160">
        <v>1</v>
      </c>
      <c r="AN148" s="160"/>
    </row>
    <row r="149" spans="1:40" ht="30" customHeight="1">
      <c r="A149" s="435" t="s">
        <v>1008</v>
      </c>
      <c r="B149" s="73" t="s">
        <v>68</v>
      </c>
      <c r="C149" s="73" t="s">
        <v>69</v>
      </c>
      <c r="D149" s="73" t="s">
        <v>70</v>
      </c>
      <c r="E149" s="73" t="s">
        <v>71</v>
      </c>
      <c r="F149" s="73" t="s">
        <v>72</v>
      </c>
      <c r="G149" s="73" t="s">
        <v>73</v>
      </c>
      <c r="H149" s="73" t="s">
        <v>74</v>
      </c>
      <c r="I149" s="73" t="s">
        <v>75</v>
      </c>
      <c r="J149" s="73" t="s">
        <v>76</v>
      </c>
      <c r="K149" s="73" t="s">
        <v>77</v>
      </c>
      <c r="L149" s="73" t="s">
        <v>78</v>
      </c>
      <c r="M149" s="73" t="s">
        <v>79</v>
      </c>
      <c r="N149" s="73" t="s">
        <v>80</v>
      </c>
      <c r="O149" s="73" t="s">
        <v>81</v>
      </c>
      <c r="P149" s="73" t="s">
        <v>82</v>
      </c>
      <c r="Q149" s="73" t="s">
        <v>83</v>
      </c>
      <c r="R149" s="73" t="s">
        <v>84</v>
      </c>
      <c r="S149" s="73" t="s">
        <v>85</v>
      </c>
      <c r="T149" s="73" t="s">
        <v>87</v>
      </c>
      <c r="U149" s="73" t="s">
        <v>88</v>
      </c>
      <c r="V149" s="73" t="s">
        <v>89</v>
      </c>
      <c r="W149" s="73" t="s">
        <v>90</v>
      </c>
      <c r="X149" s="73" t="s">
        <v>91</v>
      </c>
      <c r="Y149" s="73" t="s">
        <v>92</v>
      </c>
      <c r="Z149" s="73" t="s">
        <v>93</v>
      </c>
      <c r="AA149" s="73" t="s">
        <v>94</v>
      </c>
      <c r="AB149" s="73" t="s">
        <v>95</v>
      </c>
      <c r="AC149" s="73" t="s">
        <v>96</v>
      </c>
      <c r="AD149" s="73" t="s">
        <v>97</v>
      </c>
      <c r="AE149" s="73" t="s">
        <v>98</v>
      </c>
      <c r="AF149" s="73" t="s">
        <v>518</v>
      </c>
      <c r="AG149" s="73" t="s">
        <v>1317</v>
      </c>
      <c r="AH149" s="73" t="s">
        <v>1332</v>
      </c>
      <c r="AI149" s="73" t="s">
        <v>1333</v>
      </c>
      <c r="AJ149" s="73" t="s">
        <v>1349</v>
      </c>
      <c r="AK149" s="73" t="s">
        <v>1350</v>
      </c>
      <c r="AL149" s="73" t="s">
        <v>1481</v>
      </c>
      <c r="AM149" s="176" t="s">
        <v>519</v>
      </c>
      <c r="AN149" s="309" t="s">
        <v>682</v>
      </c>
    </row>
    <row r="150" spans="1:40">
      <c r="A150" s="100" t="s">
        <v>726</v>
      </c>
      <c r="B150" s="95">
        <v>0</v>
      </c>
      <c r="C150" s="95">
        <v>0</v>
      </c>
      <c r="D150" s="95">
        <v>0</v>
      </c>
      <c r="E150" s="95">
        <v>0</v>
      </c>
      <c r="F150" s="95">
        <v>0</v>
      </c>
      <c r="G150" s="95">
        <v>0</v>
      </c>
      <c r="H150" s="95">
        <v>0</v>
      </c>
      <c r="I150" s="95">
        <v>0</v>
      </c>
      <c r="J150" s="95">
        <v>0</v>
      </c>
      <c r="K150" s="95">
        <v>0</v>
      </c>
      <c r="L150" s="95">
        <v>0</v>
      </c>
      <c r="M150" s="95">
        <v>0</v>
      </c>
      <c r="N150" s="95">
        <v>0</v>
      </c>
      <c r="O150" s="95">
        <v>0</v>
      </c>
      <c r="P150" s="95">
        <v>0</v>
      </c>
      <c r="Q150" s="95">
        <v>0</v>
      </c>
      <c r="R150" s="95">
        <v>0</v>
      </c>
      <c r="S150" s="95">
        <v>0</v>
      </c>
      <c r="T150" s="95">
        <v>0</v>
      </c>
      <c r="U150" s="95">
        <v>0</v>
      </c>
      <c r="V150" s="95">
        <v>0</v>
      </c>
      <c r="W150" s="95">
        <v>0</v>
      </c>
      <c r="X150" s="95">
        <v>0</v>
      </c>
      <c r="Y150" s="95">
        <v>0</v>
      </c>
      <c r="Z150" s="95">
        <v>0</v>
      </c>
      <c r="AA150" s="95">
        <v>0</v>
      </c>
      <c r="AB150" s="95">
        <v>0</v>
      </c>
      <c r="AC150" s="95">
        <v>0</v>
      </c>
      <c r="AD150" s="95">
        <v>0</v>
      </c>
      <c r="AE150" s="95">
        <v>0</v>
      </c>
      <c r="AF150" s="95">
        <v>0</v>
      </c>
      <c r="AG150" s="95">
        <v>0</v>
      </c>
      <c r="AH150" s="95">
        <v>0</v>
      </c>
      <c r="AI150" s="95">
        <v>0</v>
      </c>
      <c r="AJ150" s="95">
        <v>0</v>
      </c>
      <c r="AK150" s="95">
        <v>0</v>
      </c>
      <c r="AL150" s="95">
        <v>0</v>
      </c>
      <c r="AM150" s="95">
        <v>0</v>
      </c>
      <c r="AN150" s="160">
        <v>0</v>
      </c>
    </row>
    <row r="151" spans="1:40">
      <c r="A151" s="100" t="s">
        <v>727</v>
      </c>
      <c r="B151" s="95">
        <v>4</v>
      </c>
      <c r="C151" s="95">
        <v>1</v>
      </c>
      <c r="D151" s="95">
        <v>0</v>
      </c>
      <c r="E151" s="95">
        <v>0</v>
      </c>
      <c r="F151" s="95">
        <v>0</v>
      </c>
      <c r="G151" s="95">
        <v>0</v>
      </c>
      <c r="H151" s="95">
        <v>0</v>
      </c>
      <c r="I151" s="95">
        <v>0</v>
      </c>
      <c r="J151" s="95">
        <v>0</v>
      </c>
      <c r="K151" s="95">
        <v>0</v>
      </c>
      <c r="L151" s="95">
        <v>0</v>
      </c>
      <c r="M151" s="95">
        <v>0</v>
      </c>
      <c r="N151" s="95">
        <v>0</v>
      </c>
      <c r="O151" s="95">
        <v>0</v>
      </c>
      <c r="P151" s="95">
        <v>0</v>
      </c>
      <c r="Q151" s="95">
        <v>0</v>
      </c>
      <c r="R151" s="95">
        <v>0</v>
      </c>
      <c r="S151" s="95">
        <v>0</v>
      </c>
      <c r="T151" s="95">
        <v>0</v>
      </c>
      <c r="U151" s="95">
        <v>0</v>
      </c>
      <c r="V151" s="95">
        <v>0</v>
      </c>
      <c r="W151" s="95">
        <v>0</v>
      </c>
      <c r="X151" s="95">
        <v>0</v>
      </c>
      <c r="Y151" s="95">
        <v>0</v>
      </c>
      <c r="Z151" s="95">
        <v>1</v>
      </c>
      <c r="AA151" s="95">
        <v>0</v>
      </c>
      <c r="AB151" s="95">
        <v>0</v>
      </c>
      <c r="AC151" s="95">
        <v>0</v>
      </c>
      <c r="AD151" s="95">
        <v>0</v>
      </c>
      <c r="AE151" s="95">
        <v>0</v>
      </c>
      <c r="AF151" s="95">
        <v>0</v>
      </c>
      <c r="AG151" s="95">
        <v>0</v>
      </c>
      <c r="AH151" s="95">
        <v>0</v>
      </c>
      <c r="AI151" s="95">
        <v>0</v>
      </c>
      <c r="AJ151" s="95">
        <v>0</v>
      </c>
      <c r="AK151" s="95">
        <v>0</v>
      </c>
      <c r="AL151" s="95">
        <v>0</v>
      </c>
      <c r="AM151" s="95">
        <v>6</v>
      </c>
      <c r="AN151" s="160">
        <v>1.1956716685598135E-4</v>
      </c>
    </row>
    <row r="152" spans="1:40">
      <c r="A152" s="100" t="s">
        <v>728</v>
      </c>
      <c r="B152" s="95">
        <v>16</v>
      </c>
      <c r="C152" s="95">
        <v>16</v>
      </c>
      <c r="D152" s="95">
        <v>1</v>
      </c>
      <c r="E152" s="95">
        <v>0</v>
      </c>
      <c r="F152" s="95">
        <v>0</v>
      </c>
      <c r="G152" s="95">
        <v>2</v>
      </c>
      <c r="H152" s="95">
        <v>1</v>
      </c>
      <c r="I152" s="95">
        <v>0</v>
      </c>
      <c r="J152" s="95">
        <v>0</v>
      </c>
      <c r="K152" s="95">
        <v>0</v>
      </c>
      <c r="L152" s="95">
        <v>0</v>
      </c>
      <c r="M152" s="95">
        <v>0</v>
      </c>
      <c r="N152" s="95">
        <v>0</v>
      </c>
      <c r="O152" s="95">
        <v>0</v>
      </c>
      <c r="P152" s="95">
        <v>0</v>
      </c>
      <c r="Q152" s="95">
        <v>0</v>
      </c>
      <c r="R152" s="95">
        <v>0</v>
      </c>
      <c r="S152" s="95">
        <v>0</v>
      </c>
      <c r="T152" s="95">
        <v>0</v>
      </c>
      <c r="U152" s="95">
        <v>0</v>
      </c>
      <c r="V152" s="95">
        <v>0</v>
      </c>
      <c r="W152" s="95">
        <v>1</v>
      </c>
      <c r="X152" s="95">
        <v>1</v>
      </c>
      <c r="Y152" s="95">
        <v>0</v>
      </c>
      <c r="Z152" s="95">
        <v>7</v>
      </c>
      <c r="AA152" s="95">
        <v>3</v>
      </c>
      <c r="AB152" s="95">
        <v>0</v>
      </c>
      <c r="AC152" s="95">
        <v>0</v>
      </c>
      <c r="AD152" s="95">
        <v>1</v>
      </c>
      <c r="AE152" s="95">
        <v>0</v>
      </c>
      <c r="AF152" s="95">
        <v>0</v>
      </c>
      <c r="AG152" s="95">
        <v>0</v>
      </c>
      <c r="AH152" s="95">
        <v>0</v>
      </c>
      <c r="AI152" s="95">
        <v>0</v>
      </c>
      <c r="AJ152" s="95">
        <v>0</v>
      </c>
      <c r="AK152" s="95">
        <v>0</v>
      </c>
      <c r="AL152" s="95">
        <v>0</v>
      </c>
      <c r="AM152" s="95">
        <v>49</v>
      </c>
      <c r="AN152" s="160">
        <v>9.7646519599051433E-4</v>
      </c>
    </row>
    <row r="153" spans="1:40">
      <c r="A153" s="100" t="s">
        <v>729</v>
      </c>
      <c r="B153" s="95">
        <v>48</v>
      </c>
      <c r="C153" s="95">
        <v>39</v>
      </c>
      <c r="D153" s="95">
        <v>18</v>
      </c>
      <c r="E153" s="95">
        <v>4</v>
      </c>
      <c r="F153" s="95">
        <v>13</v>
      </c>
      <c r="G153" s="95">
        <v>5</v>
      </c>
      <c r="H153" s="95">
        <v>7</v>
      </c>
      <c r="I153" s="95">
        <v>4</v>
      </c>
      <c r="J153" s="95">
        <v>9</v>
      </c>
      <c r="K153" s="95">
        <v>1</v>
      </c>
      <c r="L153" s="95">
        <v>1</v>
      </c>
      <c r="M153" s="95">
        <v>0</v>
      </c>
      <c r="N153" s="95">
        <v>2</v>
      </c>
      <c r="O153" s="95">
        <v>4</v>
      </c>
      <c r="P153" s="95">
        <v>1</v>
      </c>
      <c r="Q153" s="95">
        <v>2</v>
      </c>
      <c r="R153" s="95">
        <v>0</v>
      </c>
      <c r="S153" s="95">
        <v>2</v>
      </c>
      <c r="T153" s="95">
        <v>0</v>
      </c>
      <c r="U153" s="95">
        <v>4</v>
      </c>
      <c r="V153" s="95">
        <v>0</v>
      </c>
      <c r="W153" s="95">
        <v>3</v>
      </c>
      <c r="X153" s="95">
        <v>11</v>
      </c>
      <c r="Y153" s="95">
        <v>1</v>
      </c>
      <c r="Z153" s="95">
        <v>22</v>
      </c>
      <c r="AA153" s="95">
        <v>5</v>
      </c>
      <c r="AB153" s="95">
        <v>5</v>
      </c>
      <c r="AC153" s="95">
        <v>0</v>
      </c>
      <c r="AD153" s="95">
        <v>0</v>
      </c>
      <c r="AE153" s="95">
        <v>2</v>
      </c>
      <c r="AF153" s="95">
        <v>0</v>
      </c>
      <c r="AG153" s="95">
        <v>0</v>
      </c>
      <c r="AH153" s="95">
        <v>0</v>
      </c>
      <c r="AI153" s="95">
        <v>0</v>
      </c>
      <c r="AJ153" s="95">
        <v>4</v>
      </c>
      <c r="AK153" s="95">
        <v>0</v>
      </c>
      <c r="AL153" s="95">
        <v>0</v>
      </c>
      <c r="AM153" s="95">
        <v>217</v>
      </c>
      <c r="AN153" s="160">
        <v>4.3243458679579922E-3</v>
      </c>
    </row>
    <row r="154" spans="1:40">
      <c r="A154" s="100" t="s">
        <v>730</v>
      </c>
      <c r="B154" s="95">
        <v>118</v>
      </c>
      <c r="C154" s="95">
        <v>90</v>
      </c>
      <c r="D154" s="95">
        <v>49</v>
      </c>
      <c r="E154" s="95">
        <v>8</v>
      </c>
      <c r="F154" s="95">
        <v>39</v>
      </c>
      <c r="G154" s="95">
        <v>11</v>
      </c>
      <c r="H154" s="95">
        <v>24</v>
      </c>
      <c r="I154" s="95">
        <v>8</v>
      </c>
      <c r="J154" s="95">
        <v>19</v>
      </c>
      <c r="K154" s="95">
        <v>1</v>
      </c>
      <c r="L154" s="95">
        <v>0</v>
      </c>
      <c r="M154" s="95">
        <v>6</v>
      </c>
      <c r="N154" s="95">
        <v>10</v>
      </c>
      <c r="O154" s="95">
        <v>16</v>
      </c>
      <c r="P154" s="95">
        <v>1</v>
      </c>
      <c r="Q154" s="95">
        <v>7</v>
      </c>
      <c r="R154" s="95">
        <v>6</v>
      </c>
      <c r="S154" s="95">
        <v>4</v>
      </c>
      <c r="T154" s="95">
        <v>1</v>
      </c>
      <c r="U154" s="95">
        <v>8</v>
      </c>
      <c r="V154" s="95">
        <v>4</v>
      </c>
      <c r="W154" s="95">
        <v>10</v>
      </c>
      <c r="X154" s="95">
        <v>31</v>
      </c>
      <c r="Y154" s="95">
        <v>2</v>
      </c>
      <c r="Z154" s="95">
        <v>26</v>
      </c>
      <c r="AA154" s="95">
        <v>14</v>
      </c>
      <c r="AB154" s="95">
        <v>16</v>
      </c>
      <c r="AC154" s="95">
        <v>16</v>
      </c>
      <c r="AD154" s="95">
        <v>7</v>
      </c>
      <c r="AE154" s="95">
        <v>1</v>
      </c>
      <c r="AF154" s="95">
        <v>1</v>
      </c>
      <c r="AG154" s="95">
        <v>1</v>
      </c>
      <c r="AH154" s="95">
        <v>4</v>
      </c>
      <c r="AI154" s="95">
        <v>1</v>
      </c>
      <c r="AJ154" s="95">
        <v>7</v>
      </c>
      <c r="AK154" s="95">
        <v>0</v>
      </c>
      <c r="AL154" s="95">
        <v>4</v>
      </c>
      <c r="AM154" s="95">
        <v>571</v>
      </c>
      <c r="AN154" s="160">
        <v>1.1378808712460891E-2</v>
      </c>
    </row>
    <row r="155" spans="1:40">
      <c r="A155" s="100" t="s">
        <v>731</v>
      </c>
      <c r="B155" s="95">
        <v>187</v>
      </c>
      <c r="C155" s="95">
        <v>232</v>
      </c>
      <c r="D155" s="95">
        <v>103</v>
      </c>
      <c r="E155" s="95">
        <v>32</v>
      </c>
      <c r="F155" s="95">
        <v>71</v>
      </c>
      <c r="G155" s="95">
        <v>37</v>
      </c>
      <c r="H155" s="95">
        <v>37</v>
      </c>
      <c r="I155" s="95">
        <v>40</v>
      </c>
      <c r="J155" s="95">
        <v>36</v>
      </c>
      <c r="K155" s="95">
        <v>5</v>
      </c>
      <c r="L155" s="95">
        <v>8</v>
      </c>
      <c r="M155" s="95">
        <v>11</v>
      </c>
      <c r="N155" s="95">
        <v>38</v>
      </c>
      <c r="O155" s="95">
        <v>24</v>
      </c>
      <c r="P155" s="95">
        <v>6</v>
      </c>
      <c r="Q155" s="95">
        <v>24</v>
      </c>
      <c r="R155" s="95">
        <v>13</v>
      </c>
      <c r="S155" s="95">
        <v>30</v>
      </c>
      <c r="T155" s="95">
        <v>12</v>
      </c>
      <c r="U155" s="95">
        <v>48</v>
      </c>
      <c r="V155" s="95">
        <v>25</v>
      </c>
      <c r="W155" s="95">
        <v>13</v>
      </c>
      <c r="X155" s="95">
        <v>73</v>
      </c>
      <c r="Y155" s="95">
        <v>12</v>
      </c>
      <c r="Z155" s="95">
        <v>53</v>
      </c>
      <c r="AA155" s="95">
        <v>20</v>
      </c>
      <c r="AB155" s="95">
        <v>39</v>
      </c>
      <c r="AC155" s="95">
        <v>37</v>
      </c>
      <c r="AD155" s="95">
        <v>10</v>
      </c>
      <c r="AE155" s="95">
        <v>14</v>
      </c>
      <c r="AF155" s="95">
        <v>3</v>
      </c>
      <c r="AG155" s="95">
        <v>10</v>
      </c>
      <c r="AH155" s="95">
        <v>15</v>
      </c>
      <c r="AI155" s="95">
        <v>0</v>
      </c>
      <c r="AJ155" s="95">
        <v>10</v>
      </c>
      <c r="AK155" s="95">
        <v>2</v>
      </c>
      <c r="AL155" s="95">
        <v>24</v>
      </c>
      <c r="AM155" s="95">
        <v>1354</v>
      </c>
      <c r="AN155" s="160">
        <v>2.6982323987166459E-2</v>
      </c>
    </row>
    <row r="156" spans="1:40">
      <c r="A156" s="100" t="s">
        <v>732</v>
      </c>
      <c r="B156" s="95">
        <v>315</v>
      </c>
      <c r="C156" s="95">
        <v>255</v>
      </c>
      <c r="D156" s="95">
        <v>156</v>
      </c>
      <c r="E156" s="95">
        <v>17</v>
      </c>
      <c r="F156" s="95">
        <v>59</v>
      </c>
      <c r="G156" s="95">
        <v>67</v>
      </c>
      <c r="H156" s="95">
        <v>36</v>
      </c>
      <c r="I156" s="95">
        <v>45</v>
      </c>
      <c r="J156" s="95">
        <v>41</v>
      </c>
      <c r="K156" s="95">
        <v>37</v>
      </c>
      <c r="L156" s="95">
        <v>11</v>
      </c>
      <c r="M156" s="95">
        <v>18</v>
      </c>
      <c r="N156" s="95">
        <v>66</v>
      </c>
      <c r="O156" s="95">
        <v>38</v>
      </c>
      <c r="P156" s="95">
        <v>19</v>
      </c>
      <c r="Q156" s="95">
        <v>21</v>
      </c>
      <c r="R156" s="95">
        <v>23</v>
      </c>
      <c r="S156" s="95">
        <v>77</v>
      </c>
      <c r="T156" s="95">
        <v>25</v>
      </c>
      <c r="U156" s="95">
        <v>96</v>
      </c>
      <c r="V156" s="95">
        <v>35</v>
      </c>
      <c r="W156" s="95">
        <v>40</v>
      </c>
      <c r="X156" s="95">
        <v>113</v>
      </c>
      <c r="Y156" s="95">
        <v>27</v>
      </c>
      <c r="Z156" s="95">
        <v>76</v>
      </c>
      <c r="AA156" s="95">
        <v>27</v>
      </c>
      <c r="AB156" s="95">
        <v>80</v>
      </c>
      <c r="AC156" s="95">
        <v>82</v>
      </c>
      <c r="AD156" s="95">
        <v>24</v>
      </c>
      <c r="AE156" s="95">
        <v>23</v>
      </c>
      <c r="AF156" s="95">
        <v>4</v>
      </c>
      <c r="AG156" s="95">
        <v>13</v>
      </c>
      <c r="AH156" s="95">
        <v>23</v>
      </c>
      <c r="AI156" s="95">
        <v>5</v>
      </c>
      <c r="AJ156" s="95">
        <v>10</v>
      </c>
      <c r="AK156" s="95">
        <v>6</v>
      </c>
      <c r="AL156" s="95">
        <v>56</v>
      </c>
      <c r="AM156" s="95">
        <v>2066</v>
      </c>
      <c r="AN156" s="160">
        <v>4.1170961120742908E-2</v>
      </c>
    </row>
    <row r="157" spans="1:40">
      <c r="A157" s="100" t="s">
        <v>733</v>
      </c>
      <c r="B157" s="95">
        <v>255</v>
      </c>
      <c r="C157" s="95">
        <v>333</v>
      </c>
      <c r="D157" s="95">
        <v>180</v>
      </c>
      <c r="E157" s="95">
        <v>29</v>
      </c>
      <c r="F157" s="95">
        <v>68</v>
      </c>
      <c r="G157" s="95">
        <v>134</v>
      </c>
      <c r="H157" s="95">
        <v>76</v>
      </c>
      <c r="I157" s="95">
        <v>85</v>
      </c>
      <c r="J157" s="95">
        <v>80</v>
      </c>
      <c r="K157" s="95">
        <v>61</v>
      </c>
      <c r="L157" s="95">
        <v>41</v>
      </c>
      <c r="M157" s="95">
        <v>46</v>
      </c>
      <c r="N157" s="95">
        <v>144</v>
      </c>
      <c r="O157" s="95">
        <v>61</v>
      </c>
      <c r="P157" s="95">
        <v>57</v>
      </c>
      <c r="Q157" s="95">
        <v>23</v>
      </c>
      <c r="R157" s="95">
        <v>57</v>
      </c>
      <c r="S157" s="95">
        <v>117</v>
      </c>
      <c r="T157" s="95">
        <v>34</v>
      </c>
      <c r="U157" s="95">
        <v>154</v>
      </c>
      <c r="V157" s="95">
        <v>98</v>
      </c>
      <c r="W157" s="95">
        <v>48</v>
      </c>
      <c r="X157" s="95">
        <v>151</v>
      </c>
      <c r="Y157" s="95">
        <v>65</v>
      </c>
      <c r="Z157" s="95">
        <v>106</v>
      </c>
      <c r="AA157" s="95">
        <v>30</v>
      </c>
      <c r="AB157" s="95">
        <v>172</v>
      </c>
      <c r="AC157" s="95">
        <v>132</v>
      </c>
      <c r="AD157" s="95">
        <v>27</v>
      </c>
      <c r="AE157" s="95">
        <v>101</v>
      </c>
      <c r="AF157" s="95">
        <v>7</v>
      </c>
      <c r="AG157" s="95">
        <v>18</v>
      </c>
      <c r="AH157" s="95">
        <v>36</v>
      </c>
      <c r="AI157" s="95">
        <v>18</v>
      </c>
      <c r="AJ157" s="95">
        <v>24</v>
      </c>
      <c r="AK157" s="95">
        <v>4</v>
      </c>
      <c r="AL157" s="95">
        <v>66</v>
      </c>
      <c r="AM157" s="95">
        <v>3138</v>
      </c>
      <c r="AN157" s="160">
        <v>6.2533628265678251E-2</v>
      </c>
    </row>
    <row r="158" spans="1:40">
      <c r="A158" s="100" t="s">
        <v>734</v>
      </c>
      <c r="B158" s="95">
        <v>199</v>
      </c>
      <c r="C158" s="95">
        <v>225</v>
      </c>
      <c r="D158" s="95">
        <v>131</v>
      </c>
      <c r="E158" s="95">
        <v>18</v>
      </c>
      <c r="F158" s="95">
        <v>56</v>
      </c>
      <c r="G158" s="95">
        <v>106</v>
      </c>
      <c r="H158" s="95">
        <v>59</v>
      </c>
      <c r="I158" s="95">
        <v>84</v>
      </c>
      <c r="J158" s="95">
        <v>52</v>
      </c>
      <c r="K158" s="95">
        <v>63</v>
      </c>
      <c r="L158" s="95">
        <v>21</v>
      </c>
      <c r="M158" s="95">
        <v>25</v>
      </c>
      <c r="N158" s="95">
        <v>86</v>
      </c>
      <c r="O158" s="95">
        <v>29</v>
      </c>
      <c r="P158" s="95">
        <v>20</v>
      </c>
      <c r="Q158" s="95">
        <v>5</v>
      </c>
      <c r="R158" s="95">
        <v>40</v>
      </c>
      <c r="S158" s="95">
        <v>84</v>
      </c>
      <c r="T158" s="95">
        <v>26</v>
      </c>
      <c r="U158" s="95">
        <v>108</v>
      </c>
      <c r="V158" s="95">
        <v>74</v>
      </c>
      <c r="W158" s="95">
        <v>36</v>
      </c>
      <c r="X158" s="95">
        <v>116</v>
      </c>
      <c r="Y158" s="95">
        <v>40</v>
      </c>
      <c r="Z158" s="95">
        <v>83</v>
      </c>
      <c r="AA158" s="95">
        <v>24</v>
      </c>
      <c r="AB158" s="95">
        <v>108</v>
      </c>
      <c r="AC158" s="95">
        <v>79</v>
      </c>
      <c r="AD158" s="95">
        <v>20</v>
      </c>
      <c r="AE158" s="95">
        <v>149</v>
      </c>
      <c r="AF158" s="95">
        <v>11</v>
      </c>
      <c r="AG158" s="95">
        <v>21</v>
      </c>
      <c r="AH158" s="95">
        <v>21</v>
      </c>
      <c r="AI158" s="95">
        <v>3</v>
      </c>
      <c r="AJ158" s="95">
        <v>14</v>
      </c>
      <c r="AK158" s="95">
        <v>1</v>
      </c>
      <c r="AL158" s="95">
        <v>52</v>
      </c>
      <c r="AM158" s="95">
        <v>2289</v>
      </c>
      <c r="AN158" s="160">
        <v>4.5614874155556887E-2</v>
      </c>
    </row>
    <row r="159" spans="1:40">
      <c r="A159" s="100" t="s">
        <v>735</v>
      </c>
      <c r="B159" s="95">
        <v>363</v>
      </c>
      <c r="C159" s="95">
        <v>419</v>
      </c>
      <c r="D159" s="95">
        <v>221</v>
      </c>
      <c r="E159" s="95">
        <v>35</v>
      </c>
      <c r="F159" s="95">
        <v>135</v>
      </c>
      <c r="G159" s="95">
        <v>304</v>
      </c>
      <c r="H159" s="95">
        <v>201</v>
      </c>
      <c r="I159" s="95">
        <v>226</v>
      </c>
      <c r="J159" s="95">
        <v>187</v>
      </c>
      <c r="K159" s="95">
        <v>191</v>
      </c>
      <c r="L159" s="95">
        <v>88</v>
      </c>
      <c r="M159" s="95">
        <v>89</v>
      </c>
      <c r="N159" s="95">
        <v>267</v>
      </c>
      <c r="O159" s="95">
        <v>115</v>
      </c>
      <c r="P159" s="95">
        <v>134</v>
      </c>
      <c r="Q159" s="95">
        <v>10</v>
      </c>
      <c r="R159" s="95">
        <v>138</v>
      </c>
      <c r="S159" s="95">
        <v>244</v>
      </c>
      <c r="T159" s="95">
        <v>86</v>
      </c>
      <c r="U159" s="95">
        <v>319</v>
      </c>
      <c r="V159" s="95">
        <v>331</v>
      </c>
      <c r="W159" s="95">
        <v>98</v>
      </c>
      <c r="X159" s="95">
        <v>281</v>
      </c>
      <c r="Y159" s="95">
        <v>152</v>
      </c>
      <c r="Z159" s="95">
        <v>157</v>
      </c>
      <c r="AA159" s="95">
        <v>79</v>
      </c>
      <c r="AB159" s="95">
        <v>485</v>
      </c>
      <c r="AC159" s="95">
        <v>228</v>
      </c>
      <c r="AD159" s="95">
        <v>71</v>
      </c>
      <c r="AE159" s="95">
        <v>594</v>
      </c>
      <c r="AF159" s="95">
        <v>16</v>
      </c>
      <c r="AG159" s="95">
        <v>75</v>
      </c>
      <c r="AH159" s="95">
        <v>63</v>
      </c>
      <c r="AI159" s="95">
        <v>26</v>
      </c>
      <c r="AJ159" s="95">
        <v>49</v>
      </c>
      <c r="AK159" s="95">
        <v>2</v>
      </c>
      <c r="AL159" s="95">
        <v>166</v>
      </c>
      <c r="AM159" s="95">
        <v>6645</v>
      </c>
      <c r="AN159" s="160">
        <v>0.13242063729299935</v>
      </c>
    </row>
    <row r="160" spans="1:40">
      <c r="A160" s="100" t="s">
        <v>736</v>
      </c>
      <c r="B160" s="95">
        <v>578</v>
      </c>
      <c r="C160" s="95">
        <v>623</v>
      </c>
      <c r="D160" s="95">
        <v>331</v>
      </c>
      <c r="E160" s="95">
        <v>64</v>
      </c>
      <c r="F160" s="95">
        <v>208</v>
      </c>
      <c r="G160" s="95">
        <v>454</v>
      </c>
      <c r="H160" s="95">
        <v>329</v>
      </c>
      <c r="I160" s="95">
        <v>431</v>
      </c>
      <c r="J160" s="95">
        <v>309</v>
      </c>
      <c r="K160" s="95">
        <v>296</v>
      </c>
      <c r="L160" s="95">
        <v>193</v>
      </c>
      <c r="M160" s="95">
        <v>105</v>
      </c>
      <c r="N160" s="95">
        <v>405</v>
      </c>
      <c r="O160" s="95">
        <v>207</v>
      </c>
      <c r="P160" s="95">
        <v>203</v>
      </c>
      <c r="Q160" s="95">
        <v>14</v>
      </c>
      <c r="R160" s="95">
        <v>242</v>
      </c>
      <c r="S160" s="95">
        <v>343</v>
      </c>
      <c r="T160" s="95">
        <v>149</v>
      </c>
      <c r="U160" s="95">
        <v>479</v>
      </c>
      <c r="V160" s="95">
        <v>577</v>
      </c>
      <c r="W160" s="95">
        <v>168</v>
      </c>
      <c r="X160" s="95">
        <v>421</v>
      </c>
      <c r="Y160" s="95">
        <v>293</v>
      </c>
      <c r="Z160" s="95">
        <v>273</v>
      </c>
      <c r="AA160" s="95">
        <v>128</v>
      </c>
      <c r="AB160" s="95">
        <v>483</v>
      </c>
      <c r="AC160" s="95">
        <v>332</v>
      </c>
      <c r="AD160" s="95">
        <v>141</v>
      </c>
      <c r="AE160" s="95">
        <v>606</v>
      </c>
      <c r="AF160" s="95">
        <v>34</v>
      </c>
      <c r="AG160" s="95">
        <v>112</v>
      </c>
      <c r="AH160" s="95">
        <v>91</v>
      </c>
      <c r="AI160" s="95">
        <v>20</v>
      </c>
      <c r="AJ160" s="95">
        <v>69</v>
      </c>
      <c r="AK160" s="95">
        <v>6</v>
      </c>
      <c r="AL160" s="95">
        <v>295</v>
      </c>
      <c r="AM160" s="95">
        <v>10012</v>
      </c>
      <c r="AN160" s="160">
        <v>0.19951774576034753</v>
      </c>
    </row>
    <row r="161" spans="1:40">
      <c r="A161" s="100" t="s">
        <v>737</v>
      </c>
      <c r="B161" s="95">
        <v>908</v>
      </c>
      <c r="C161" s="95">
        <v>865</v>
      </c>
      <c r="D161" s="95">
        <v>412</v>
      </c>
      <c r="E161" s="95">
        <v>99</v>
      </c>
      <c r="F161" s="95">
        <v>338</v>
      </c>
      <c r="G161" s="95">
        <v>757</v>
      </c>
      <c r="H161" s="95">
        <v>563</v>
      </c>
      <c r="I161" s="95">
        <v>677</v>
      </c>
      <c r="J161" s="95">
        <v>566</v>
      </c>
      <c r="K161" s="95">
        <v>463</v>
      </c>
      <c r="L161" s="95">
        <v>608</v>
      </c>
      <c r="M161" s="95">
        <v>170</v>
      </c>
      <c r="N161" s="95">
        <v>855</v>
      </c>
      <c r="O161" s="95">
        <v>515</v>
      </c>
      <c r="P161" s="95">
        <v>342</v>
      </c>
      <c r="Q161" s="95">
        <v>49</v>
      </c>
      <c r="R161" s="95">
        <v>298</v>
      </c>
      <c r="S161" s="95">
        <v>603</v>
      </c>
      <c r="T161" s="95">
        <v>378</v>
      </c>
      <c r="U161" s="95">
        <v>1109</v>
      </c>
      <c r="V161" s="95">
        <v>1608</v>
      </c>
      <c r="W161" s="95">
        <v>248</v>
      </c>
      <c r="X161" s="95">
        <v>867</v>
      </c>
      <c r="Y161" s="95">
        <v>491</v>
      </c>
      <c r="Z161" s="95">
        <v>282</v>
      </c>
      <c r="AA161" s="95">
        <v>246</v>
      </c>
      <c r="AB161" s="95">
        <v>1479</v>
      </c>
      <c r="AC161" s="95">
        <v>648</v>
      </c>
      <c r="AD161" s="95">
        <v>217</v>
      </c>
      <c r="AE161" s="95">
        <v>942</v>
      </c>
      <c r="AF161" s="95">
        <v>113</v>
      </c>
      <c r="AG161" s="95">
        <v>277</v>
      </c>
      <c r="AH161" s="95">
        <v>184</v>
      </c>
      <c r="AI161" s="95">
        <v>25</v>
      </c>
      <c r="AJ161" s="95">
        <v>90</v>
      </c>
      <c r="AK161" s="95">
        <v>7</v>
      </c>
      <c r="AL161" s="95">
        <v>377</v>
      </c>
      <c r="AM161" s="95">
        <v>18676</v>
      </c>
      <c r="AN161" s="160">
        <v>0.37217273470038459</v>
      </c>
    </row>
    <row r="162" spans="1:40">
      <c r="A162" s="100" t="s">
        <v>738</v>
      </c>
      <c r="B162" s="95">
        <v>162</v>
      </c>
      <c r="C162" s="95">
        <v>149</v>
      </c>
      <c r="D162" s="95">
        <v>70</v>
      </c>
      <c r="E162" s="95">
        <v>18</v>
      </c>
      <c r="F162" s="95">
        <v>46</v>
      </c>
      <c r="G162" s="95">
        <v>119</v>
      </c>
      <c r="H162" s="95">
        <v>84</v>
      </c>
      <c r="I162" s="95">
        <v>78</v>
      </c>
      <c r="J162" s="95">
        <v>116</v>
      </c>
      <c r="K162" s="95">
        <v>35</v>
      </c>
      <c r="L162" s="95">
        <v>170</v>
      </c>
      <c r="M162" s="95">
        <v>17</v>
      </c>
      <c r="N162" s="95">
        <v>141</v>
      </c>
      <c r="O162" s="95">
        <v>62</v>
      </c>
      <c r="P162" s="95">
        <v>75</v>
      </c>
      <c r="Q162" s="95">
        <v>5</v>
      </c>
      <c r="R162" s="95">
        <v>49</v>
      </c>
      <c r="S162" s="95">
        <v>94</v>
      </c>
      <c r="T162" s="95">
        <v>76</v>
      </c>
      <c r="U162" s="95">
        <v>84</v>
      </c>
      <c r="V162" s="95">
        <v>124</v>
      </c>
      <c r="W162" s="95">
        <v>46</v>
      </c>
      <c r="X162" s="95">
        <v>136</v>
      </c>
      <c r="Y162" s="95">
        <v>57</v>
      </c>
      <c r="Z162" s="95">
        <v>24</v>
      </c>
      <c r="AA162" s="95">
        <v>46</v>
      </c>
      <c r="AB162" s="95">
        <v>371</v>
      </c>
      <c r="AC162" s="95">
        <v>127</v>
      </c>
      <c r="AD162" s="95">
        <v>56</v>
      </c>
      <c r="AE162" s="95">
        <v>66</v>
      </c>
      <c r="AF162" s="95">
        <v>25</v>
      </c>
      <c r="AG162" s="95">
        <v>40</v>
      </c>
      <c r="AH162" s="95">
        <v>26</v>
      </c>
      <c r="AI162" s="95">
        <v>3</v>
      </c>
      <c r="AJ162" s="95">
        <v>8</v>
      </c>
      <c r="AK162" s="95">
        <v>1</v>
      </c>
      <c r="AL162" s="95">
        <v>53</v>
      </c>
      <c r="AM162" s="95">
        <v>2859</v>
      </c>
      <c r="AN162" s="160">
        <v>5.6973755006875113E-2</v>
      </c>
    </row>
    <row r="163" spans="1:40">
      <c r="A163" s="100" t="s">
        <v>739</v>
      </c>
      <c r="B163" s="95">
        <v>85</v>
      </c>
      <c r="C163" s="95">
        <v>121</v>
      </c>
      <c r="D163" s="95">
        <v>25</v>
      </c>
      <c r="E163" s="95">
        <v>1</v>
      </c>
      <c r="F163" s="95">
        <v>33</v>
      </c>
      <c r="G163" s="95">
        <v>74</v>
      </c>
      <c r="H163" s="95">
        <v>44</v>
      </c>
      <c r="I163" s="95">
        <v>87</v>
      </c>
      <c r="J163" s="95">
        <v>139</v>
      </c>
      <c r="K163" s="95">
        <v>27</v>
      </c>
      <c r="L163" s="95">
        <v>347</v>
      </c>
      <c r="M163" s="95">
        <v>6</v>
      </c>
      <c r="N163" s="95">
        <v>95</v>
      </c>
      <c r="O163" s="95">
        <v>35</v>
      </c>
      <c r="P163" s="95">
        <v>161</v>
      </c>
      <c r="Q163" s="95">
        <v>1</v>
      </c>
      <c r="R163" s="95">
        <v>36</v>
      </c>
      <c r="S163" s="95">
        <v>45</v>
      </c>
      <c r="T163" s="95">
        <v>213</v>
      </c>
      <c r="U163" s="95">
        <v>106</v>
      </c>
      <c r="V163" s="95">
        <v>0</v>
      </c>
      <c r="W163" s="95">
        <v>1</v>
      </c>
      <c r="X163" s="95">
        <v>45</v>
      </c>
      <c r="Y163" s="95">
        <v>7</v>
      </c>
      <c r="Z163" s="95">
        <v>38</v>
      </c>
      <c r="AA163" s="95">
        <v>11</v>
      </c>
      <c r="AB163" s="95">
        <v>264</v>
      </c>
      <c r="AC163" s="95">
        <v>92</v>
      </c>
      <c r="AD163" s="95">
        <v>39</v>
      </c>
      <c r="AE163" s="95">
        <v>26</v>
      </c>
      <c r="AF163" s="95">
        <v>32</v>
      </c>
      <c r="AG163" s="95">
        <v>16</v>
      </c>
      <c r="AH163" s="95">
        <v>8</v>
      </c>
      <c r="AI163" s="95">
        <v>1</v>
      </c>
      <c r="AJ163" s="95">
        <v>4</v>
      </c>
      <c r="AK163" s="95">
        <v>0</v>
      </c>
      <c r="AL163" s="95">
        <v>34</v>
      </c>
      <c r="AM163" s="95">
        <v>2299</v>
      </c>
      <c r="AN163" s="160">
        <v>4.5814152766983522E-2</v>
      </c>
    </row>
    <row r="164" spans="1:40">
      <c r="A164" s="72" t="s">
        <v>160</v>
      </c>
      <c r="B164" s="57">
        <v>3238</v>
      </c>
      <c r="C164" s="57">
        <v>3368</v>
      </c>
      <c r="D164" s="57">
        <v>1697</v>
      </c>
      <c r="E164" s="57">
        <v>325</v>
      </c>
      <c r="F164" s="57">
        <v>1066</v>
      </c>
      <c r="G164" s="57">
        <v>2070</v>
      </c>
      <c r="H164" s="57">
        <v>1461</v>
      </c>
      <c r="I164" s="57">
        <v>1765</v>
      </c>
      <c r="J164" s="57">
        <v>1554</v>
      </c>
      <c r="K164" s="57">
        <v>1180</v>
      </c>
      <c r="L164" s="57">
        <v>1488</v>
      </c>
      <c r="M164" s="57">
        <v>493</v>
      </c>
      <c r="N164" s="57">
        <v>2109</v>
      </c>
      <c r="O164" s="57">
        <v>1106</v>
      </c>
      <c r="P164" s="57">
        <v>1019</v>
      </c>
      <c r="Q164" s="57">
        <v>161</v>
      </c>
      <c r="R164" s="57">
        <v>902</v>
      </c>
      <c r="S164" s="57">
        <v>1643</v>
      </c>
      <c r="T164" s="57">
        <v>1000</v>
      </c>
      <c r="U164" s="57">
        <v>2515</v>
      </c>
      <c r="V164" s="57">
        <v>2876</v>
      </c>
      <c r="W164" s="57">
        <v>712</v>
      </c>
      <c r="X164" s="57">
        <v>2246</v>
      </c>
      <c r="Y164" s="57">
        <v>1147</v>
      </c>
      <c r="Z164" s="57">
        <v>1148</v>
      </c>
      <c r="AA164" s="57">
        <v>633</v>
      </c>
      <c r="AB164" s="57">
        <v>3502</v>
      </c>
      <c r="AC164" s="57">
        <v>1773</v>
      </c>
      <c r="AD164" s="57">
        <v>613</v>
      </c>
      <c r="AE164" s="57">
        <v>2524</v>
      </c>
      <c r="AF164" s="57">
        <v>246</v>
      </c>
      <c r="AG164" s="57">
        <v>583</v>
      </c>
      <c r="AH164" s="57">
        <v>471</v>
      </c>
      <c r="AI164" s="57">
        <v>102</v>
      </c>
      <c r="AJ164" s="57">
        <v>289</v>
      </c>
      <c r="AK164" s="57">
        <v>29</v>
      </c>
      <c r="AL164" s="57">
        <v>1127</v>
      </c>
      <c r="AM164" s="57">
        <v>50181</v>
      </c>
      <c r="AN164" s="161">
        <v>1</v>
      </c>
    </row>
    <row r="165" spans="1:40">
      <c r="A165" s="54" t="s">
        <v>740</v>
      </c>
      <c r="B165" s="160">
        <v>6.4526414379944594E-2</v>
      </c>
      <c r="C165" s="160">
        <v>6.7117036328490864E-2</v>
      </c>
      <c r="D165" s="160">
        <v>3.3817580359100055E-2</v>
      </c>
      <c r="E165" s="160">
        <v>6.4765548713656565E-3</v>
      </c>
      <c r="F165" s="160">
        <v>2.1243099978079352E-2</v>
      </c>
      <c r="G165" s="160">
        <v>4.1250672565313562E-2</v>
      </c>
      <c r="H165" s="160">
        <v>2.9114605129431457E-2</v>
      </c>
      <c r="I165" s="160">
        <v>3.5172674916801178E-2</v>
      </c>
      <c r="J165" s="160">
        <v>3.0967896215699169E-2</v>
      </c>
      <c r="K165" s="160">
        <v>2.3514876148342998E-2</v>
      </c>
      <c r="L165" s="160">
        <v>2.9652657380283373E-2</v>
      </c>
      <c r="M165" s="160">
        <v>9.8244355433331348E-3</v>
      </c>
      <c r="N165" s="160">
        <v>4.2027859149877445E-2</v>
      </c>
      <c r="O165" s="160">
        <v>2.2040214423785894E-2</v>
      </c>
      <c r="P165" s="160">
        <v>2.0306490504374164E-2</v>
      </c>
      <c r="Q165" s="160">
        <v>3.2083856439688329E-3</v>
      </c>
      <c r="R165" s="160">
        <v>1.797493075068253E-2</v>
      </c>
      <c r="S165" s="160">
        <v>3.2741475857396223E-2</v>
      </c>
      <c r="T165" s="160">
        <v>1.992786114266356E-2</v>
      </c>
      <c r="U165" s="160">
        <v>5.0118570773798846E-2</v>
      </c>
      <c r="V165" s="160">
        <v>5.731252864630039E-2</v>
      </c>
      <c r="W165" s="160">
        <v>1.4188637133576452E-2</v>
      </c>
      <c r="X165" s="160">
        <v>4.475797612642235E-2</v>
      </c>
      <c r="Y165" s="160">
        <v>2.28572567306351E-2</v>
      </c>
      <c r="Z165" s="160">
        <v>2.2877184591777764E-2</v>
      </c>
      <c r="AA165" s="160">
        <v>1.2614336103306032E-2</v>
      </c>
      <c r="AB165" s="160">
        <v>6.9787369721607775E-2</v>
      </c>
      <c r="AC165" s="160">
        <v>3.5332097805942486E-2</v>
      </c>
      <c r="AD165" s="160">
        <v>1.2215778880452761E-2</v>
      </c>
      <c r="AE165" s="160">
        <v>5.0297921524082821E-2</v>
      </c>
      <c r="AF165" s="160">
        <v>4.9022538410952356E-3</v>
      </c>
      <c r="AG165" s="160">
        <v>1.1617943046172854E-2</v>
      </c>
      <c r="AH165" s="160">
        <v>9.3860225981945364E-3</v>
      </c>
      <c r="AI165" s="160">
        <v>2.0326418365516829E-3</v>
      </c>
      <c r="AJ165" s="160">
        <v>5.7591518702297681E-3</v>
      </c>
      <c r="AK165" s="160">
        <v>5.7790797313724321E-4</v>
      </c>
      <c r="AL165" s="160">
        <v>2.2458699507781829E-2</v>
      </c>
      <c r="AM165" s="160">
        <v>1</v>
      </c>
      <c r="AN165" s="160"/>
    </row>
    <row r="166" spans="1:40" ht="15.75" thickBot="1">
      <c r="A166" s="534"/>
      <c r="B166" s="535"/>
      <c r="C166" s="535"/>
      <c r="D166" s="536"/>
      <c r="E166" s="536"/>
      <c r="F166" s="536"/>
      <c r="G166" s="536"/>
      <c r="H166" s="536"/>
      <c r="I166" s="535"/>
      <c r="J166" s="535"/>
      <c r="K166" s="535"/>
      <c r="L166" s="535"/>
      <c r="M166" s="535"/>
      <c r="N166" s="535"/>
      <c r="O166" s="535"/>
      <c r="P166" s="535"/>
      <c r="Q166" s="535"/>
      <c r="R166" s="537"/>
      <c r="S166" s="537"/>
      <c r="T166" s="537"/>
      <c r="U166" s="537"/>
      <c r="V166" s="537"/>
      <c r="W166" s="537"/>
      <c r="X166" s="537"/>
      <c r="Y166" s="537"/>
      <c r="Z166" s="537"/>
      <c r="AA166" s="538"/>
      <c r="AB166" s="538"/>
      <c r="AC166" s="538"/>
      <c r="AD166" s="538"/>
      <c r="AE166" s="538"/>
      <c r="AF166" s="538"/>
      <c r="AG166" s="538"/>
      <c r="AH166" s="538"/>
      <c r="AI166" s="538"/>
      <c r="AJ166" s="538"/>
      <c r="AK166" s="538"/>
      <c r="AL166" s="538"/>
      <c r="AM166" s="538"/>
      <c r="AN166" s="538"/>
    </row>
    <row r="167" spans="1:40" ht="15" customHeight="1">
      <c r="A167" s="783" t="s">
        <v>1462</v>
      </c>
      <c r="B167" s="783"/>
      <c r="C167" s="783"/>
      <c r="D167" s="783"/>
      <c r="E167" s="783"/>
      <c r="F167" s="783"/>
      <c r="G167" s="783"/>
      <c r="H167" s="783"/>
      <c r="I167" s="783"/>
      <c r="J167" s="783"/>
      <c r="K167" s="783"/>
      <c r="L167" s="783"/>
      <c r="M167" s="783"/>
      <c r="N167" s="783"/>
      <c r="O167" s="783"/>
      <c r="P167" s="783"/>
      <c r="Q167" s="783"/>
      <c r="R167" s="783"/>
      <c r="S167" s="783"/>
      <c r="T167" s="783"/>
      <c r="U167" s="783"/>
      <c r="V167" s="783"/>
      <c r="W167" s="783"/>
      <c r="X167" s="783"/>
      <c r="Y167" s="783"/>
      <c r="Z167" s="783"/>
      <c r="AA167" s="783"/>
      <c r="AB167" s="783"/>
      <c r="AC167" s="783"/>
      <c r="AD167" s="783"/>
      <c r="AE167" s="783"/>
      <c r="AF167" s="783"/>
      <c r="AG167" s="783"/>
      <c r="AH167" s="783"/>
      <c r="AI167" s="783"/>
      <c r="AJ167" s="783"/>
      <c r="AK167" s="783"/>
      <c r="AL167" s="783"/>
      <c r="AM167" s="783"/>
      <c r="AN167" s="783"/>
    </row>
    <row r="168" spans="1:40">
      <c r="A168" s="209"/>
      <c r="B168" s="210"/>
      <c r="C168" s="210"/>
      <c r="D168" s="210"/>
      <c r="E168" s="210"/>
      <c r="F168" s="210"/>
      <c r="G168" s="210"/>
      <c r="H168" s="210"/>
      <c r="I168" s="210"/>
      <c r="J168" s="210"/>
      <c r="K168" s="210"/>
      <c r="L168" s="210"/>
      <c r="M168" s="210"/>
      <c r="N168" s="210"/>
      <c r="O168" s="210"/>
      <c r="P168" s="210"/>
      <c r="Q168" s="210"/>
      <c r="R168" s="11"/>
      <c r="S168" s="11"/>
      <c r="T168" s="11"/>
      <c r="U168" s="11"/>
      <c r="V168" s="11"/>
      <c r="W168" s="11"/>
      <c r="X168" s="11"/>
      <c r="Y168" s="11"/>
      <c r="Z168" s="11"/>
    </row>
    <row r="169" spans="1:40" ht="30" customHeight="1">
      <c r="A169" s="736" t="s">
        <v>962</v>
      </c>
      <c r="B169" s="736"/>
      <c r="C169" s="736"/>
      <c r="D169" s="736"/>
      <c r="E169" s="736"/>
      <c r="F169" s="736"/>
      <c r="G169" s="736"/>
      <c r="H169" s="736"/>
      <c r="I169" s="736"/>
      <c r="J169" s="736"/>
      <c r="K169" s="736"/>
      <c r="L169" s="736"/>
      <c r="M169" s="736"/>
      <c r="N169" s="736"/>
      <c r="O169" s="736"/>
      <c r="P169" s="736"/>
      <c r="Q169" s="736"/>
      <c r="R169" s="736"/>
      <c r="S169" s="736"/>
      <c r="T169" s="736"/>
      <c r="U169" s="736"/>
      <c r="V169" s="736"/>
      <c r="W169" s="736"/>
      <c r="X169" s="736"/>
      <c r="Y169" s="736"/>
      <c r="Z169" s="736"/>
      <c r="AA169" s="736"/>
      <c r="AB169" s="736"/>
      <c r="AC169" s="736"/>
      <c r="AD169" s="736"/>
      <c r="AE169" s="736"/>
      <c r="AF169" s="736"/>
      <c r="AG169" s="736"/>
      <c r="AH169" s="736"/>
      <c r="AI169" s="736"/>
      <c r="AJ169" s="736"/>
      <c r="AK169" s="736"/>
      <c r="AL169" s="736"/>
      <c r="AM169" s="736"/>
      <c r="AN169" s="736"/>
    </row>
    <row r="170" spans="1:40" ht="18">
      <c r="A170" s="737" t="s">
        <v>745</v>
      </c>
      <c r="B170" s="737"/>
      <c r="C170" s="737"/>
      <c r="D170" s="737"/>
      <c r="E170" s="737"/>
      <c r="F170" s="737"/>
      <c r="G170" s="737"/>
      <c r="H170" s="737"/>
      <c r="I170" s="737"/>
      <c r="J170" s="737"/>
      <c r="K170" s="737"/>
      <c r="L170" s="737"/>
      <c r="M170" s="737"/>
      <c r="N170" s="737"/>
      <c r="O170" s="737"/>
      <c r="P170" s="737"/>
      <c r="Q170" s="737"/>
      <c r="R170" s="737"/>
      <c r="S170" s="737"/>
      <c r="T170" s="737"/>
      <c r="U170" s="737"/>
      <c r="V170" s="737"/>
      <c r="W170" s="737"/>
      <c r="X170" s="737"/>
      <c r="Y170" s="737"/>
      <c r="Z170" s="737"/>
      <c r="AA170" s="737"/>
      <c r="AB170" s="737"/>
      <c r="AC170" s="737"/>
      <c r="AD170" s="737"/>
      <c r="AE170" s="737"/>
      <c r="AF170" s="737"/>
      <c r="AG170" s="737"/>
      <c r="AH170" s="737"/>
      <c r="AI170" s="737"/>
      <c r="AJ170" s="737"/>
      <c r="AK170" s="737"/>
      <c r="AL170" s="737"/>
      <c r="AM170" s="737"/>
      <c r="AN170" s="737"/>
    </row>
    <row r="171" spans="1:40" ht="18">
      <c r="A171" s="737" t="s">
        <v>1500</v>
      </c>
      <c r="B171" s="737"/>
      <c r="C171" s="737"/>
      <c r="D171" s="737"/>
      <c r="E171" s="737"/>
      <c r="F171" s="737"/>
      <c r="G171" s="737"/>
      <c r="H171" s="737"/>
      <c r="I171" s="737"/>
      <c r="J171" s="737"/>
      <c r="K171" s="737"/>
      <c r="L171" s="737"/>
      <c r="M171" s="737"/>
      <c r="N171" s="737"/>
      <c r="O171" s="737"/>
      <c r="P171" s="737"/>
      <c r="Q171" s="737"/>
      <c r="R171" s="737"/>
      <c r="S171" s="737"/>
      <c r="T171" s="737"/>
      <c r="U171" s="737"/>
      <c r="V171" s="737"/>
      <c r="W171" s="737"/>
      <c r="X171" s="737"/>
      <c r="Y171" s="737"/>
      <c r="Z171" s="737"/>
      <c r="AA171" s="737"/>
      <c r="AB171" s="737"/>
      <c r="AC171" s="737"/>
      <c r="AD171" s="737"/>
      <c r="AE171" s="737"/>
      <c r="AF171" s="737"/>
      <c r="AG171" s="737"/>
      <c r="AH171" s="737"/>
      <c r="AI171" s="737"/>
      <c r="AJ171" s="737"/>
      <c r="AK171" s="737"/>
      <c r="AL171" s="737"/>
      <c r="AM171" s="737"/>
      <c r="AN171" s="737"/>
    </row>
    <row r="172" spans="1:40" ht="30" customHeight="1">
      <c r="A172" s="741" t="s">
        <v>512</v>
      </c>
      <c r="B172" s="741"/>
      <c r="C172" s="741"/>
      <c r="D172" s="741"/>
      <c r="E172" s="741"/>
      <c r="F172" s="741"/>
      <c r="G172" s="741"/>
      <c r="H172" s="741"/>
      <c r="I172" s="741"/>
      <c r="J172" s="741"/>
      <c r="K172" s="741"/>
      <c r="L172" s="741"/>
      <c r="M172" s="741"/>
      <c r="N172" s="741"/>
      <c r="O172" s="741"/>
      <c r="P172" s="741"/>
      <c r="Q172" s="741"/>
      <c r="R172" s="741"/>
      <c r="S172" s="741"/>
      <c r="T172" s="741"/>
      <c r="U172" s="741"/>
      <c r="V172" s="741"/>
      <c r="W172" s="741"/>
      <c r="X172" s="741"/>
      <c r="Y172" s="741"/>
      <c r="Z172" s="741"/>
      <c r="AA172" s="741"/>
      <c r="AB172" s="741"/>
      <c r="AC172" s="741"/>
      <c r="AD172" s="741"/>
      <c r="AE172" s="741"/>
      <c r="AF172" s="741"/>
      <c r="AG172" s="741"/>
      <c r="AH172" s="741"/>
      <c r="AI172" s="741"/>
      <c r="AJ172" s="741"/>
      <c r="AK172" s="741"/>
      <c r="AL172" s="741"/>
      <c r="AM172" s="741"/>
      <c r="AN172" s="741"/>
    </row>
    <row r="173" spans="1:40">
      <c r="A173" s="213"/>
      <c r="B173" s="11"/>
      <c r="C173" s="11"/>
      <c r="D173" s="11"/>
      <c r="E173" s="11"/>
      <c r="F173" s="11"/>
      <c r="G173" s="11"/>
      <c r="H173" s="11"/>
      <c r="I173" s="11"/>
      <c r="J173" s="11"/>
      <c r="K173" s="11"/>
      <c r="L173" s="11"/>
      <c r="M173" s="11"/>
      <c r="N173" s="11"/>
      <c r="O173" s="11"/>
      <c r="P173" s="11"/>
      <c r="Q173" s="211"/>
      <c r="R173" s="98"/>
      <c r="S173" s="11"/>
      <c r="T173" s="11"/>
      <c r="U173" s="11"/>
      <c r="V173" s="11"/>
      <c r="W173" s="11"/>
      <c r="X173" s="11"/>
      <c r="Y173" s="11"/>
      <c r="Z173" s="11"/>
    </row>
    <row r="174" spans="1:40" ht="30" customHeight="1">
      <c r="A174" s="72" t="s">
        <v>724</v>
      </c>
      <c r="B174" s="73" t="s">
        <v>68</v>
      </c>
      <c r="C174" s="73" t="s">
        <v>69</v>
      </c>
      <c r="D174" s="73" t="s">
        <v>70</v>
      </c>
      <c r="E174" s="73" t="s">
        <v>71</v>
      </c>
      <c r="F174" s="73" t="s">
        <v>72</v>
      </c>
      <c r="G174" s="73" t="s">
        <v>73</v>
      </c>
      <c r="H174" s="73" t="s">
        <v>74</v>
      </c>
      <c r="I174" s="73" t="s">
        <v>75</v>
      </c>
      <c r="J174" s="73" t="s">
        <v>76</v>
      </c>
      <c r="K174" s="73" t="s">
        <v>77</v>
      </c>
      <c r="L174" s="73" t="s">
        <v>78</v>
      </c>
      <c r="M174" s="73" t="s">
        <v>79</v>
      </c>
      <c r="N174" s="73" t="s">
        <v>80</v>
      </c>
      <c r="O174" s="73" t="s">
        <v>81</v>
      </c>
      <c r="P174" s="73" t="s">
        <v>82</v>
      </c>
      <c r="Q174" s="73" t="s">
        <v>83</v>
      </c>
      <c r="R174" s="73" t="s">
        <v>84</v>
      </c>
      <c r="S174" s="73" t="s">
        <v>85</v>
      </c>
      <c r="T174" s="73" t="s">
        <v>87</v>
      </c>
      <c r="U174" s="73" t="s">
        <v>88</v>
      </c>
      <c r="V174" s="73" t="s">
        <v>89</v>
      </c>
      <c r="W174" s="73" t="s">
        <v>90</v>
      </c>
      <c r="X174" s="73" t="s">
        <v>91</v>
      </c>
      <c r="Y174" s="73" t="s">
        <v>92</v>
      </c>
      <c r="Z174" s="73" t="s">
        <v>93</v>
      </c>
      <c r="AA174" s="73" t="s">
        <v>94</v>
      </c>
      <c r="AB174" s="73" t="s">
        <v>95</v>
      </c>
      <c r="AC174" s="73" t="s">
        <v>96</v>
      </c>
      <c r="AD174" s="73" t="s">
        <v>97</v>
      </c>
      <c r="AE174" s="73" t="s">
        <v>98</v>
      </c>
      <c r="AF174" s="73" t="s">
        <v>518</v>
      </c>
      <c r="AG174" s="73" t="s">
        <v>1317</v>
      </c>
      <c r="AH174" s="73" t="s">
        <v>1332</v>
      </c>
      <c r="AI174" s="73" t="s">
        <v>1333</v>
      </c>
      <c r="AJ174" s="73" t="s">
        <v>1349</v>
      </c>
      <c r="AK174" s="73" t="s">
        <v>1350</v>
      </c>
      <c r="AL174" s="73" t="s">
        <v>1481</v>
      </c>
      <c r="AM174" s="176" t="s">
        <v>519</v>
      </c>
      <c r="AN174" s="309" t="s">
        <v>682</v>
      </c>
    </row>
    <row r="175" spans="1:40">
      <c r="A175" s="100" t="s">
        <v>726</v>
      </c>
      <c r="B175" s="95">
        <v>0</v>
      </c>
      <c r="C175" s="95">
        <v>0</v>
      </c>
      <c r="D175" s="95">
        <v>0</v>
      </c>
      <c r="E175" s="95">
        <v>0</v>
      </c>
      <c r="F175" s="95">
        <v>0</v>
      </c>
      <c r="G175" s="95">
        <v>0</v>
      </c>
      <c r="H175" s="95">
        <v>0</v>
      </c>
      <c r="I175" s="95">
        <v>0</v>
      </c>
      <c r="J175" s="95">
        <v>0</v>
      </c>
      <c r="K175" s="95">
        <v>0</v>
      </c>
      <c r="L175" s="95">
        <v>0</v>
      </c>
      <c r="M175" s="95">
        <v>0</v>
      </c>
      <c r="N175" s="95">
        <v>0</v>
      </c>
      <c r="O175" s="95">
        <v>0</v>
      </c>
      <c r="P175" s="95">
        <v>0</v>
      </c>
      <c r="Q175" s="95">
        <v>0</v>
      </c>
      <c r="R175" s="95">
        <v>0</v>
      </c>
      <c r="S175" s="95">
        <v>0</v>
      </c>
      <c r="T175" s="95">
        <v>0</v>
      </c>
      <c r="U175" s="95">
        <v>0</v>
      </c>
      <c r="V175" s="95">
        <v>0</v>
      </c>
      <c r="W175" s="95">
        <v>0</v>
      </c>
      <c r="X175" s="95">
        <v>0</v>
      </c>
      <c r="Y175" s="95">
        <v>0</v>
      </c>
      <c r="Z175" s="95">
        <v>0</v>
      </c>
      <c r="AA175" s="95">
        <v>0</v>
      </c>
      <c r="AB175" s="95">
        <v>0</v>
      </c>
      <c r="AC175" s="95">
        <v>0</v>
      </c>
      <c r="AD175" s="95">
        <v>0</v>
      </c>
      <c r="AE175" s="95">
        <v>0</v>
      </c>
      <c r="AF175" s="95">
        <v>0</v>
      </c>
      <c r="AG175" s="95">
        <v>0</v>
      </c>
      <c r="AH175" s="95">
        <v>0</v>
      </c>
      <c r="AI175" s="95">
        <v>0</v>
      </c>
      <c r="AJ175" s="95">
        <v>0</v>
      </c>
      <c r="AK175" s="95">
        <v>0</v>
      </c>
      <c r="AL175" s="95">
        <v>0</v>
      </c>
      <c r="AM175" s="95">
        <v>0</v>
      </c>
      <c r="AN175" s="160">
        <v>0</v>
      </c>
    </row>
    <row r="176" spans="1:40">
      <c r="A176" s="100" t="s">
        <v>727</v>
      </c>
      <c r="B176" s="95">
        <v>7734.2244700000001</v>
      </c>
      <c r="C176" s="95">
        <v>0</v>
      </c>
      <c r="D176" s="95">
        <v>0</v>
      </c>
      <c r="E176" s="95">
        <v>0</v>
      </c>
      <c r="F176" s="95">
        <v>0</v>
      </c>
      <c r="G176" s="95">
        <v>0</v>
      </c>
      <c r="H176" s="95">
        <v>0</v>
      </c>
      <c r="I176" s="95">
        <v>0</v>
      </c>
      <c r="J176" s="95">
        <v>0</v>
      </c>
      <c r="K176" s="95">
        <v>0</v>
      </c>
      <c r="L176" s="95">
        <v>0</v>
      </c>
      <c r="M176" s="95">
        <v>0</v>
      </c>
      <c r="N176" s="95">
        <v>0</v>
      </c>
      <c r="O176" s="95">
        <v>0</v>
      </c>
      <c r="P176" s="95">
        <v>0</v>
      </c>
      <c r="Q176" s="95">
        <v>0</v>
      </c>
      <c r="R176" s="95">
        <v>0</v>
      </c>
      <c r="S176" s="95">
        <v>0</v>
      </c>
      <c r="T176" s="95">
        <v>0</v>
      </c>
      <c r="U176" s="95">
        <v>0</v>
      </c>
      <c r="V176" s="95">
        <v>0</v>
      </c>
      <c r="W176" s="95">
        <v>0</v>
      </c>
      <c r="X176" s="95">
        <v>0</v>
      </c>
      <c r="Y176" s="95">
        <v>0</v>
      </c>
      <c r="Z176" s="95">
        <v>0</v>
      </c>
      <c r="AA176" s="95">
        <v>0</v>
      </c>
      <c r="AB176" s="95">
        <v>0</v>
      </c>
      <c r="AC176" s="95">
        <v>0</v>
      </c>
      <c r="AD176" s="95">
        <v>0</v>
      </c>
      <c r="AE176" s="95">
        <v>0</v>
      </c>
      <c r="AF176" s="95">
        <v>0</v>
      </c>
      <c r="AG176" s="95">
        <v>0</v>
      </c>
      <c r="AH176" s="95">
        <v>0</v>
      </c>
      <c r="AI176" s="95">
        <v>0</v>
      </c>
      <c r="AJ176" s="95">
        <v>0</v>
      </c>
      <c r="AK176" s="95">
        <v>0</v>
      </c>
      <c r="AL176" s="95">
        <v>0</v>
      </c>
      <c r="AM176" s="95">
        <v>7734.2244700000001</v>
      </c>
      <c r="AN176" s="160">
        <v>3.6214689393323764E-2</v>
      </c>
    </row>
    <row r="177" spans="1:40">
      <c r="A177" s="100" t="s">
        <v>728</v>
      </c>
      <c r="B177" s="95">
        <v>0</v>
      </c>
      <c r="C177" s="95">
        <v>0</v>
      </c>
      <c r="D177" s="95">
        <v>0</v>
      </c>
      <c r="E177" s="95">
        <v>0</v>
      </c>
      <c r="F177" s="95">
        <v>0</v>
      </c>
      <c r="G177" s="95">
        <v>0</v>
      </c>
      <c r="H177" s="95">
        <v>0</v>
      </c>
      <c r="I177" s="95">
        <v>0</v>
      </c>
      <c r="J177" s="95">
        <v>0</v>
      </c>
      <c r="K177" s="95">
        <v>0</v>
      </c>
      <c r="L177" s="95">
        <v>0</v>
      </c>
      <c r="M177" s="95">
        <v>0</v>
      </c>
      <c r="N177" s="95">
        <v>0</v>
      </c>
      <c r="O177" s="95">
        <v>0</v>
      </c>
      <c r="P177" s="95">
        <v>0</v>
      </c>
      <c r="Q177" s="95">
        <v>0</v>
      </c>
      <c r="R177" s="95">
        <v>0</v>
      </c>
      <c r="S177" s="95">
        <v>0</v>
      </c>
      <c r="T177" s="95">
        <v>0</v>
      </c>
      <c r="U177" s="95">
        <v>0</v>
      </c>
      <c r="V177" s="95">
        <v>0</v>
      </c>
      <c r="W177" s="95">
        <v>0</v>
      </c>
      <c r="X177" s="95">
        <v>0</v>
      </c>
      <c r="Y177" s="95">
        <v>0</v>
      </c>
      <c r="Z177" s="95">
        <v>0</v>
      </c>
      <c r="AA177" s="95">
        <v>0</v>
      </c>
      <c r="AB177" s="95">
        <v>0</v>
      </c>
      <c r="AC177" s="95">
        <v>0</v>
      </c>
      <c r="AD177" s="95">
        <v>0</v>
      </c>
      <c r="AE177" s="95">
        <v>0</v>
      </c>
      <c r="AF177" s="95">
        <v>0</v>
      </c>
      <c r="AG177" s="95">
        <v>0</v>
      </c>
      <c r="AH177" s="95">
        <v>0</v>
      </c>
      <c r="AI177" s="95">
        <v>0</v>
      </c>
      <c r="AJ177" s="95">
        <v>0</v>
      </c>
      <c r="AK177" s="95">
        <v>0</v>
      </c>
      <c r="AL177" s="95">
        <v>0</v>
      </c>
      <c r="AM177" s="95">
        <v>0</v>
      </c>
      <c r="AN177" s="160">
        <v>0</v>
      </c>
    </row>
    <row r="178" spans="1:40">
      <c r="A178" s="100" t="s">
        <v>729</v>
      </c>
      <c r="B178" s="95">
        <v>0</v>
      </c>
      <c r="C178" s="95">
        <v>1650</v>
      </c>
      <c r="D178" s="95">
        <v>0</v>
      </c>
      <c r="E178" s="95">
        <v>3430</v>
      </c>
      <c r="F178" s="95">
        <v>0</v>
      </c>
      <c r="G178" s="95">
        <v>0</v>
      </c>
      <c r="H178" s="95">
        <v>0</v>
      </c>
      <c r="I178" s="95">
        <v>0</v>
      </c>
      <c r="J178" s="95">
        <v>0</v>
      </c>
      <c r="K178" s="95">
        <v>0</v>
      </c>
      <c r="L178" s="95">
        <v>0</v>
      </c>
      <c r="M178" s="95">
        <v>0</v>
      </c>
      <c r="N178" s="95">
        <v>1600</v>
      </c>
      <c r="O178" s="95">
        <v>0</v>
      </c>
      <c r="P178" s="95">
        <v>0</v>
      </c>
      <c r="Q178" s="95">
        <v>0</v>
      </c>
      <c r="R178" s="95">
        <v>0</v>
      </c>
      <c r="S178" s="95">
        <v>0</v>
      </c>
      <c r="T178" s="95">
        <v>0</v>
      </c>
      <c r="U178" s="95">
        <v>0</v>
      </c>
      <c r="V178" s="95">
        <v>0</v>
      </c>
      <c r="W178" s="95">
        <v>0</v>
      </c>
      <c r="X178" s="95">
        <v>0</v>
      </c>
      <c r="Y178" s="95">
        <v>0</v>
      </c>
      <c r="Z178" s="95">
        <v>0</v>
      </c>
      <c r="AA178" s="95">
        <v>0</v>
      </c>
      <c r="AB178" s="95">
        <v>0</v>
      </c>
      <c r="AC178" s="95">
        <v>0</v>
      </c>
      <c r="AD178" s="95">
        <v>0</v>
      </c>
      <c r="AE178" s="95">
        <v>0</v>
      </c>
      <c r="AF178" s="95">
        <v>0</v>
      </c>
      <c r="AG178" s="95">
        <v>0</v>
      </c>
      <c r="AH178" s="95">
        <v>0</v>
      </c>
      <c r="AI178" s="95">
        <v>0</v>
      </c>
      <c r="AJ178" s="95">
        <v>0</v>
      </c>
      <c r="AK178" s="95">
        <v>0</v>
      </c>
      <c r="AL178" s="95">
        <v>0</v>
      </c>
      <c r="AM178" s="95">
        <v>6680</v>
      </c>
      <c r="AN178" s="160">
        <v>3.1278394632293718E-2</v>
      </c>
    </row>
    <row r="179" spans="1:40">
      <c r="A179" s="100" t="s">
        <v>730</v>
      </c>
      <c r="B179" s="95">
        <v>2122.5140999999999</v>
      </c>
      <c r="C179" s="95">
        <v>4149.58</v>
      </c>
      <c r="D179" s="95">
        <v>706.58</v>
      </c>
      <c r="E179" s="95">
        <v>0</v>
      </c>
      <c r="F179" s="95">
        <v>693</v>
      </c>
      <c r="G179" s="95">
        <v>0</v>
      </c>
      <c r="H179" s="95">
        <v>0</v>
      </c>
      <c r="I179" s="95">
        <v>1015.6</v>
      </c>
      <c r="J179" s="95">
        <v>695</v>
      </c>
      <c r="K179" s="95">
        <v>0</v>
      </c>
      <c r="L179" s="95">
        <v>0</v>
      </c>
      <c r="M179" s="95">
        <v>0</v>
      </c>
      <c r="N179" s="95">
        <v>0</v>
      </c>
      <c r="O179" s="95">
        <v>1100</v>
      </c>
      <c r="P179" s="95">
        <v>0</v>
      </c>
      <c r="Q179" s="95">
        <v>0</v>
      </c>
      <c r="R179" s="95">
        <v>0</v>
      </c>
      <c r="S179" s="95">
        <v>0</v>
      </c>
      <c r="T179" s="95">
        <v>0</v>
      </c>
      <c r="U179" s="95">
        <v>0</v>
      </c>
      <c r="V179" s="95">
        <v>0</v>
      </c>
      <c r="W179" s="95">
        <v>0</v>
      </c>
      <c r="X179" s="95">
        <v>952</v>
      </c>
      <c r="Y179" s="95">
        <v>0</v>
      </c>
      <c r="Z179" s="95">
        <v>694</v>
      </c>
      <c r="AA179" s="95">
        <v>694</v>
      </c>
      <c r="AB179" s="95">
        <v>0</v>
      </c>
      <c r="AC179" s="95">
        <v>2147</v>
      </c>
      <c r="AD179" s="95">
        <v>0</v>
      </c>
      <c r="AE179" s="95">
        <v>0</v>
      </c>
      <c r="AF179" s="95">
        <v>0</v>
      </c>
      <c r="AG179" s="95">
        <v>0</v>
      </c>
      <c r="AH179" s="95">
        <v>0</v>
      </c>
      <c r="AI179" s="95">
        <v>0</v>
      </c>
      <c r="AJ179" s="95">
        <v>700</v>
      </c>
      <c r="AK179" s="95">
        <v>0</v>
      </c>
      <c r="AL179" s="95">
        <v>0</v>
      </c>
      <c r="AM179" s="95">
        <v>15669.274099999999</v>
      </c>
      <c r="AN179" s="160">
        <v>7.3369721392421997E-2</v>
      </c>
    </row>
    <row r="180" spans="1:40">
      <c r="A180" s="100" t="s">
        <v>731</v>
      </c>
      <c r="B180" s="95">
        <v>8652.2684399999998</v>
      </c>
      <c r="C180" s="95">
        <v>5858.8517000000002</v>
      </c>
      <c r="D180" s="95">
        <v>2068.96</v>
      </c>
      <c r="E180" s="95">
        <v>994.7</v>
      </c>
      <c r="F180" s="95">
        <v>0</v>
      </c>
      <c r="G180" s="95">
        <v>961</v>
      </c>
      <c r="H180" s="95">
        <v>350</v>
      </c>
      <c r="I180" s="95">
        <v>0</v>
      </c>
      <c r="J180" s="95">
        <v>0</v>
      </c>
      <c r="K180" s="95">
        <v>367</v>
      </c>
      <c r="L180" s="95">
        <v>0</v>
      </c>
      <c r="M180" s="95">
        <v>398.5</v>
      </c>
      <c r="N180" s="95">
        <v>1886.2</v>
      </c>
      <c r="O180" s="95">
        <v>1337.4110000000001</v>
      </c>
      <c r="P180" s="95">
        <v>0</v>
      </c>
      <c r="Q180" s="95">
        <v>0</v>
      </c>
      <c r="R180" s="95">
        <v>0</v>
      </c>
      <c r="S180" s="95">
        <v>0</v>
      </c>
      <c r="T180" s="95">
        <v>0</v>
      </c>
      <c r="U180" s="95">
        <v>0</v>
      </c>
      <c r="V180" s="95">
        <v>0</v>
      </c>
      <c r="W180" s="95">
        <v>400</v>
      </c>
      <c r="X180" s="95">
        <v>500</v>
      </c>
      <c r="Y180" s="95">
        <v>851</v>
      </c>
      <c r="Z180" s="95">
        <v>1532.2125900000001</v>
      </c>
      <c r="AA180" s="95">
        <v>0</v>
      </c>
      <c r="AB180" s="95">
        <v>892.35406999999998</v>
      </c>
      <c r="AC180" s="95">
        <v>3097.9816099999998</v>
      </c>
      <c r="AD180" s="95">
        <v>0</v>
      </c>
      <c r="AE180" s="95">
        <v>0</v>
      </c>
      <c r="AF180" s="95">
        <v>0</v>
      </c>
      <c r="AG180" s="95">
        <v>0</v>
      </c>
      <c r="AH180" s="95">
        <v>1267</v>
      </c>
      <c r="AI180" s="95">
        <v>617.4</v>
      </c>
      <c r="AJ180" s="95">
        <v>0</v>
      </c>
      <c r="AK180" s="95">
        <v>0</v>
      </c>
      <c r="AL180" s="95">
        <v>0</v>
      </c>
      <c r="AM180" s="95">
        <v>32032.83941</v>
      </c>
      <c r="AN180" s="160">
        <v>0.1499903880627052</v>
      </c>
    </row>
    <row r="181" spans="1:40">
      <c r="A181" s="100" t="s">
        <v>732</v>
      </c>
      <c r="B181" s="95">
        <v>6417.31005</v>
      </c>
      <c r="C181" s="95">
        <v>5624.74496</v>
      </c>
      <c r="D181" s="95">
        <v>3993.5246000000002</v>
      </c>
      <c r="E181" s="95">
        <v>0</v>
      </c>
      <c r="F181" s="95">
        <v>277.60000000000002</v>
      </c>
      <c r="G181" s="95">
        <v>1058.8833300000001</v>
      </c>
      <c r="H181" s="95">
        <v>876.84549000000004</v>
      </c>
      <c r="I181" s="95">
        <v>214.70185999999998</v>
      </c>
      <c r="J181" s="95">
        <v>327.60000000000002</v>
      </c>
      <c r="K181" s="95">
        <v>0</v>
      </c>
      <c r="L181" s="95">
        <v>0</v>
      </c>
      <c r="M181" s="95">
        <v>280</v>
      </c>
      <c r="N181" s="95">
        <v>2512</v>
      </c>
      <c r="O181" s="95">
        <v>528.4</v>
      </c>
      <c r="P181" s="95">
        <v>300</v>
      </c>
      <c r="Q181" s="95">
        <v>0</v>
      </c>
      <c r="R181" s="95">
        <v>706</v>
      </c>
      <c r="S181" s="95">
        <v>0</v>
      </c>
      <c r="T181" s="95">
        <v>230</v>
      </c>
      <c r="U181" s="95">
        <v>330</v>
      </c>
      <c r="V181" s="95">
        <v>210</v>
      </c>
      <c r="W181" s="95">
        <v>215</v>
      </c>
      <c r="X181" s="95">
        <v>1378</v>
      </c>
      <c r="Y181" s="95">
        <v>0</v>
      </c>
      <c r="Z181" s="95">
        <v>1588.7988400000002</v>
      </c>
      <c r="AA181" s="95">
        <v>250</v>
      </c>
      <c r="AB181" s="95">
        <v>1090.0999999999999</v>
      </c>
      <c r="AC181" s="95">
        <v>1136.4000000000001</v>
      </c>
      <c r="AD181" s="95">
        <v>0</v>
      </c>
      <c r="AE181" s="95">
        <v>0</v>
      </c>
      <c r="AF181" s="95">
        <v>0</v>
      </c>
      <c r="AG181" s="95">
        <v>242.94535999999999</v>
      </c>
      <c r="AH181" s="95">
        <v>899.78876000000002</v>
      </c>
      <c r="AI181" s="95">
        <v>250</v>
      </c>
      <c r="AJ181" s="95">
        <v>0</v>
      </c>
      <c r="AK181" s="95">
        <v>0</v>
      </c>
      <c r="AL181" s="95">
        <v>0</v>
      </c>
      <c r="AM181" s="95">
        <v>30938.643250000001</v>
      </c>
      <c r="AN181" s="160">
        <v>0.14486693008401952</v>
      </c>
    </row>
    <row r="182" spans="1:40">
      <c r="A182" s="100" t="s">
        <v>733</v>
      </c>
      <c r="B182" s="95">
        <v>7087.5912699999999</v>
      </c>
      <c r="C182" s="95">
        <v>4493.8619800000006</v>
      </c>
      <c r="D182" s="95">
        <v>2463.40933</v>
      </c>
      <c r="E182" s="95">
        <v>0</v>
      </c>
      <c r="F182" s="95">
        <v>807.29243000000008</v>
      </c>
      <c r="G182" s="95">
        <v>609.30006000000003</v>
      </c>
      <c r="H182" s="95">
        <v>773.08</v>
      </c>
      <c r="I182" s="95">
        <v>0</v>
      </c>
      <c r="J182" s="95">
        <v>200</v>
      </c>
      <c r="K182" s="95">
        <v>320</v>
      </c>
      <c r="L182" s="95">
        <v>0</v>
      </c>
      <c r="M182" s="95">
        <v>810</v>
      </c>
      <c r="N182" s="95">
        <v>1161.57312</v>
      </c>
      <c r="O182" s="95">
        <v>525</v>
      </c>
      <c r="P182" s="95">
        <v>200</v>
      </c>
      <c r="Q182" s="95">
        <v>170</v>
      </c>
      <c r="R182" s="95">
        <v>544.62227000000007</v>
      </c>
      <c r="S182" s="95">
        <v>300</v>
      </c>
      <c r="T182" s="95">
        <v>190</v>
      </c>
      <c r="U182" s="95">
        <v>780</v>
      </c>
      <c r="V182" s="95">
        <v>200</v>
      </c>
      <c r="W182" s="95">
        <v>314.20787000000001</v>
      </c>
      <c r="X182" s="95">
        <v>679.80452000000002</v>
      </c>
      <c r="Y182" s="95">
        <v>0</v>
      </c>
      <c r="Z182" s="95">
        <v>792.00625000000002</v>
      </c>
      <c r="AA182" s="95">
        <v>0</v>
      </c>
      <c r="AB182" s="95">
        <v>2007.73549</v>
      </c>
      <c r="AC182" s="95">
        <v>927.64666</v>
      </c>
      <c r="AD182" s="95">
        <v>0</v>
      </c>
      <c r="AE182" s="95">
        <v>0</v>
      </c>
      <c r="AF182" s="95">
        <v>0</v>
      </c>
      <c r="AG182" s="95">
        <v>140</v>
      </c>
      <c r="AH182" s="95">
        <v>890</v>
      </c>
      <c r="AI182" s="95">
        <v>0</v>
      </c>
      <c r="AJ182" s="95">
        <v>784</v>
      </c>
      <c r="AK182" s="95">
        <v>0</v>
      </c>
      <c r="AL182" s="95">
        <v>0</v>
      </c>
      <c r="AM182" s="95">
        <v>28171.131249999999</v>
      </c>
      <c r="AN182" s="160">
        <v>0.1319083473765931</v>
      </c>
    </row>
    <row r="183" spans="1:40">
      <c r="A183" s="100" t="s">
        <v>734</v>
      </c>
      <c r="B183" s="95">
        <v>3620.4413999999997</v>
      </c>
      <c r="C183" s="95">
        <v>2945.6014100000002</v>
      </c>
      <c r="D183" s="95">
        <v>746.01793999999995</v>
      </c>
      <c r="E183" s="95">
        <v>0</v>
      </c>
      <c r="F183" s="95">
        <v>352.56265000000002</v>
      </c>
      <c r="G183" s="95">
        <v>318.19378</v>
      </c>
      <c r="H183" s="95">
        <v>367.2</v>
      </c>
      <c r="I183" s="95">
        <v>616.03922999999998</v>
      </c>
      <c r="J183" s="95">
        <v>122.46023</v>
      </c>
      <c r="K183" s="95">
        <v>0</v>
      </c>
      <c r="L183" s="95">
        <v>0</v>
      </c>
      <c r="M183" s="95">
        <v>456</v>
      </c>
      <c r="N183" s="95">
        <v>1447.82258</v>
      </c>
      <c r="O183" s="95">
        <v>458.9</v>
      </c>
      <c r="P183" s="95">
        <v>0</v>
      </c>
      <c r="Q183" s="95">
        <v>103.8</v>
      </c>
      <c r="R183" s="95">
        <v>378.11690000000004</v>
      </c>
      <c r="S183" s="95">
        <v>130</v>
      </c>
      <c r="T183" s="95">
        <v>337.19304</v>
      </c>
      <c r="U183" s="95">
        <v>0</v>
      </c>
      <c r="V183" s="95">
        <v>0</v>
      </c>
      <c r="W183" s="95">
        <v>0</v>
      </c>
      <c r="X183" s="95">
        <v>662.8</v>
      </c>
      <c r="Y183" s="95">
        <v>335</v>
      </c>
      <c r="Z183" s="95">
        <v>519.30200000000002</v>
      </c>
      <c r="AA183" s="95">
        <v>117.56</v>
      </c>
      <c r="AB183" s="95">
        <v>1019.87027</v>
      </c>
      <c r="AC183" s="95">
        <v>349.50934000000001</v>
      </c>
      <c r="AD183" s="95">
        <v>0</v>
      </c>
      <c r="AE183" s="95">
        <v>0</v>
      </c>
      <c r="AF183" s="95">
        <v>0</v>
      </c>
      <c r="AG183" s="95">
        <v>121.0638</v>
      </c>
      <c r="AH183" s="95">
        <v>237.55548000000002</v>
      </c>
      <c r="AI183" s="95">
        <v>103.58758</v>
      </c>
      <c r="AJ183" s="95">
        <v>110</v>
      </c>
      <c r="AK183" s="95">
        <v>0</v>
      </c>
      <c r="AL183" s="95">
        <v>0</v>
      </c>
      <c r="AM183" s="95">
        <v>15976.59763</v>
      </c>
      <c r="AN183" s="160">
        <v>7.4808731370136008E-2</v>
      </c>
    </row>
    <row r="184" spans="1:40">
      <c r="A184" s="100" t="s">
        <v>735</v>
      </c>
      <c r="B184" s="95">
        <v>8754.0672599999998</v>
      </c>
      <c r="C184" s="95">
        <v>6163.3949499999999</v>
      </c>
      <c r="D184" s="95">
        <v>818.91922999999997</v>
      </c>
      <c r="E184" s="95">
        <v>0</v>
      </c>
      <c r="F184" s="95">
        <v>325.42490000000004</v>
      </c>
      <c r="G184" s="95">
        <v>1227.4830300000001</v>
      </c>
      <c r="H184" s="95">
        <v>557.94441000000006</v>
      </c>
      <c r="I184" s="95">
        <v>872.52656000000002</v>
      </c>
      <c r="J184" s="95">
        <v>418.87842999999998</v>
      </c>
      <c r="K184" s="95">
        <v>82</v>
      </c>
      <c r="L184" s="95">
        <v>141.73039</v>
      </c>
      <c r="M184" s="95">
        <v>840.57225000000005</v>
      </c>
      <c r="N184" s="95">
        <v>2425.38</v>
      </c>
      <c r="O184" s="95">
        <v>591.15151000000003</v>
      </c>
      <c r="P184" s="95">
        <v>760</v>
      </c>
      <c r="Q184" s="95">
        <v>100</v>
      </c>
      <c r="R184" s="95">
        <v>560</v>
      </c>
      <c r="S184" s="95">
        <v>190</v>
      </c>
      <c r="T184" s="95">
        <v>524.20000000000005</v>
      </c>
      <c r="U184" s="95">
        <v>300.86146000000002</v>
      </c>
      <c r="V184" s="95">
        <v>100</v>
      </c>
      <c r="W184" s="95">
        <v>687.04592000000002</v>
      </c>
      <c r="X184" s="95">
        <v>334.63515999999998</v>
      </c>
      <c r="Y184" s="95">
        <v>855.13927999999999</v>
      </c>
      <c r="Z184" s="95">
        <v>684.67141000000004</v>
      </c>
      <c r="AA184" s="95">
        <v>180</v>
      </c>
      <c r="AB184" s="95">
        <v>1403.08321</v>
      </c>
      <c r="AC184" s="95">
        <v>520.98333000000002</v>
      </c>
      <c r="AD184" s="95">
        <v>100</v>
      </c>
      <c r="AE184" s="95">
        <v>1335</v>
      </c>
      <c r="AF184" s="95">
        <v>0</v>
      </c>
      <c r="AG184" s="95">
        <v>0</v>
      </c>
      <c r="AH184" s="95">
        <v>910.63328999999999</v>
      </c>
      <c r="AI184" s="95">
        <v>100</v>
      </c>
      <c r="AJ184" s="95">
        <v>0</v>
      </c>
      <c r="AK184" s="95">
        <v>0</v>
      </c>
      <c r="AL184" s="95">
        <v>98.530249999999995</v>
      </c>
      <c r="AM184" s="95">
        <v>32964.256229999999</v>
      </c>
      <c r="AN184" s="160">
        <v>0.1543516489703573</v>
      </c>
    </row>
    <row r="185" spans="1:40">
      <c r="A185" s="100" t="s">
        <v>736</v>
      </c>
      <c r="B185" s="95">
        <v>6391.4137899999996</v>
      </c>
      <c r="C185" s="95">
        <v>3638.9003399999997</v>
      </c>
      <c r="D185" s="95">
        <v>596.42517000000009</v>
      </c>
      <c r="E185" s="95">
        <v>41.16</v>
      </c>
      <c r="F185" s="95">
        <v>565.25054</v>
      </c>
      <c r="G185" s="95">
        <v>595.39525000000003</v>
      </c>
      <c r="H185" s="95">
        <v>1307.37185</v>
      </c>
      <c r="I185" s="95">
        <v>944.82600000000002</v>
      </c>
      <c r="J185" s="95">
        <v>126.73</v>
      </c>
      <c r="K185" s="95">
        <v>334.95979</v>
      </c>
      <c r="L185" s="95">
        <v>297.83863000000002</v>
      </c>
      <c r="M185" s="95">
        <v>486.47892999999999</v>
      </c>
      <c r="N185" s="95">
        <v>2671.7822799999999</v>
      </c>
      <c r="O185" s="95">
        <v>836.06651999999997</v>
      </c>
      <c r="P185" s="95">
        <v>712.9</v>
      </c>
      <c r="Q185" s="95">
        <v>206.30357000000001</v>
      </c>
      <c r="R185" s="95">
        <v>411.79258000000004</v>
      </c>
      <c r="S185" s="95">
        <v>0</v>
      </c>
      <c r="T185" s="95">
        <v>963.95634999999993</v>
      </c>
      <c r="U185" s="95">
        <v>571.06520999999998</v>
      </c>
      <c r="V185" s="95">
        <v>50</v>
      </c>
      <c r="W185" s="95">
        <v>366.92230999999998</v>
      </c>
      <c r="X185" s="95">
        <v>232.15</v>
      </c>
      <c r="Y185" s="95">
        <v>994.6576</v>
      </c>
      <c r="Z185" s="95">
        <v>418.22248999999999</v>
      </c>
      <c r="AA185" s="95">
        <v>83</v>
      </c>
      <c r="AB185" s="95">
        <v>1301.2843600000001</v>
      </c>
      <c r="AC185" s="95">
        <v>850.74649999999997</v>
      </c>
      <c r="AD185" s="95">
        <v>40</v>
      </c>
      <c r="AE185" s="95">
        <v>602.38000999999997</v>
      </c>
      <c r="AF185" s="95">
        <v>0</v>
      </c>
      <c r="AG185" s="95">
        <v>131.15499</v>
      </c>
      <c r="AH185" s="95">
        <v>824.20172000000002</v>
      </c>
      <c r="AI185" s="95">
        <v>228.8</v>
      </c>
      <c r="AJ185" s="95">
        <v>40</v>
      </c>
      <c r="AK185" s="95">
        <v>0</v>
      </c>
      <c r="AL185" s="95">
        <v>0</v>
      </c>
      <c r="AM185" s="95">
        <v>27864.136780000001</v>
      </c>
      <c r="AN185" s="160">
        <v>0.13047087818758235</v>
      </c>
    </row>
    <row r="186" spans="1:40">
      <c r="A186" s="100" t="s">
        <v>737</v>
      </c>
      <c r="B186" s="95">
        <v>3304.2068899999999</v>
      </c>
      <c r="C186" s="95">
        <v>2223.6749100000002</v>
      </c>
      <c r="D186" s="95">
        <v>457.25503000000003</v>
      </c>
      <c r="E186" s="95">
        <v>13.8</v>
      </c>
      <c r="F186" s="95">
        <v>359.87651</v>
      </c>
      <c r="G186" s="95">
        <v>300.82122999999996</v>
      </c>
      <c r="H186" s="95">
        <v>449.33717999999999</v>
      </c>
      <c r="I186" s="95">
        <v>450.18432999999999</v>
      </c>
      <c r="J186" s="95">
        <v>176.20574999999999</v>
      </c>
      <c r="K186" s="95">
        <v>168.3</v>
      </c>
      <c r="L186" s="95">
        <v>156.10656</v>
      </c>
      <c r="M186" s="95">
        <v>367.14499999999998</v>
      </c>
      <c r="N186" s="95">
        <v>1412.3214599999999</v>
      </c>
      <c r="O186" s="95">
        <v>211.01304999999999</v>
      </c>
      <c r="P186" s="95">
        <v>202.95793</v>
      </c>
      <c r="Q186" s="95">
        <v>68.089579999999998</v>
      </c>
      <c r="R186" s="95">
        <v>410.16821999999996</v>
      </c>
      <c r="S186" s="95">
        <v>66.5</v>
      </c>
      <c r="T186" s="95">
        <v>609.40480000000002</v>
      </c>
      <c r="U186" s="95">
        <v>333.37089000000003</v>
      </c>
      <c r="V186" s="95">
        <v>0</v>
      </c>
      <c r="W186" s="95">
        <v>653.54491000000007</v>
      </c>
      <c r="X186" s="95">
        <v>218.5</v>
      </c>
      <c r="Y186" s="95">
        <v>191.8</v>
      </c>
      <c r="Z186" s="95">
        <v>67.033160000000009</v>
      </c>
      <c r="AA186" s="95">
        <v>105.04733999999999</v>
      </c>
      <c r="AB186" s="95">
        <v>558.34192000000007</v>
      </c>
      <c r="AC186" s="95">
        <v>534.77943999999991</v>
      </c>
      <c r="AD186" s="95">
        <v>95.664410000000004</v>
      </c>
      <c r="AE186" s="95">
        <v>363.45967999999999</v>
      </c>
      <c r="AF186" s="95">
        <v>13.984399999999999</v>
      </c>
      <c r="AG186" s="95">
        <v>30.908860000000001</v>
      </c>
      <c r="AH186" s="95">
        <v>315.98953</v>
      </c>
      <c r="AI186" s="95">
        <v>15.751479999999999</v>
      </c>
      <c r="AJ186" s="95">
        <v>92</v>
      </c>
      <c r="AK186" s="95">
        <v>0</v>
      </c>
      <c r="AL186" s="95">
        <v>0</v>
      </c>
      <c r="AM186" s="95">
        <v>14997.544449999999</v>
      </c>
      <c r="AN186" s="160">
        <v>7.022441823689618E-2</v>
      </c>
    </row>
    <row r="187" spans="1:40">
      <c r="A187" s="100" t="s">
        <v>738</v>
      </c>
      <c r="B187" s="95">
        <v>100.20092</v>
      </c>
      <c r="C187" s="95">
        <v>150.84302</v>
      </c>
      <c r="D187" s="95">
        <v>0</v>
      </c>
      <c r="E187" s="95">
        <v>0</v>
      </c>
      <c r="F187" s="95">
        <v>15.22911</v>
      </c>
      <c r="G187" s="95">
        <v>0</v>
      </c>
      <c r="H187" s="95">
        <v>10</v>
      </c>
      <c r="I187" s="95">
        <v>10.86293</v>
      </c>
      <c r="J187" s="95">
        <v>21.78</v>
      </c>
      <c r="K187" s="95">
        <v>0</v>
      </c>
      <c r="L187" s="95">
        <v>0</v>
      </c>
      <c r="M187" s="95">
        <v>0</v>
      </c>
      <c r="N187" s="95">
        <v>10</v>
      </c>
      <c r="O187" s="95">
        <v>0</v>
      </c>
      <c r="P187" s="95">
        <v>10.3</v>
      </c>
      <c r="Q187" s="95">
        <v>13.72</v>
      </c>
      <c r="R187" s="95">
        <v>6</v>
      </c>
      <c r="S187" s="95">
        <v>0</v>
      </c>
      <c r="T187" s="95">
        <v>0</v>
      </c>
      <c r="U187" s="95">
        <v>0</v>
      </c>
      <c r="V187" s="95">
        <v>0</v>
      </c>
      <c r="W187" s="95">
        <v>10.239559999999999</v>
      </c>
      <c r="X187" s="95">
        <v>5</v>
      </c>
      <c r="Y187" s="95">
        <v>16</v>
      </c>
      <c r="Z187" s="95">
        <v>0</v>
      </c>
      <c r="AA187" s="95">
        <v>5</v>
      </c>
      <c r="AB187" s="95">
        <v>6.86</v>
      </c>
      <c r="AC187" s="95">
        <v>0</v>
      </c>
      <c r="AD187" s="95">
        <v>0</v>
      </c>
      <c r="AE187" s="95">
        <v>4</v>
      </c>
      <c r="AF187" s="95">
        <v>11.3</v>
      </c>
      <c r="AG187" s="95">
        <v>0</v>
      </c>
      <c r="AH187" s="95">
        <v>5.8445900000000002</v>
      </c>
      <c r="AI187" s="95">
        <v>0</v>
      </c>
      <c r="AJ187" s="95">
        <v>0</v>
      </c>
      <c r="AK187" s="95">
        <v>0</v>
      </c>
      <c r="AL187" s="95">
        <v>0</v>
      </c>
      <c r="AM187" s="95">
        <v>413.18013000000002</v>
      </c>
      <c r="AN187" s="160">
        <v>1.9346723293955721E-3</v>
      </c>
    </row>
    <row r="188" spans="1:40">
      <c r="A188" s="100" t="s">
        <v>739</v>
      </c>
      <c r="B188" s="95">
        <v>21.262990000000002</v>
      </c>
      <c r="C188" s="95">
        <v>12.4</v>
      </c>
      <c r="D188" s="95">
        <v>0</v>
      </c>
      <c r="E188" s="95">
        <v>0</v>
      </c>
      <c r="F188" s="95">
        <v>0</v>
      </c>
      <c r="G188" s="95">
        <v>0</v>
      </c>
      <c r="H188" s="95">
        <v>3</v>
      </c>
      <c r="I188" s="95">
        <v>0</v>
      </c>
      <c r="J188" s="95">
        <v>3</v>
      </c>
      <c r="K188" s="95">
        <v>0</v>
      </c>
      <c r="L188" s="95">
        <v>0</v>
      </c>
      <c r="M188" s="95">
        <v>0</v>
      </c>
      <c r="N188" s="95">
        <v>0</v>
      </c>
      <c r="O188" s="95">
        <v>0</v>
      </c>
      <c r="P188" s="95">
        <v>2.964</v>
      </c>
      <c r="Q188" s="95">
        <v>0</v>
      </c>
      <c r="R188" s="95">
        <v>0</v>
      </c>
      <c r="S188" s="95">
        <v>0</v>
      </c>
      <c r="T188" s="95">
        <v>78.493259999999992</v>
      </c>
      <c r="U188" s="95">
        <v>3</v>
      </c>
      <c r="V188" s="95">
        <v>0</v>
      </c>
      <c r="W188" s="95">
        <v>0</v>
      </c>
      <c r="X188" s="95">
        <v>0</v>
      </c>
      <c r="Y188" s="95">
        <v>0</v>
      </c>
      <c r="Z188" s="95">
        <v>0</v>
      </c>
      <c r="AA188" s="95">
        <v>0</v>
      </c>
      <c r="AB188" s="95">
        <v>0</v>
      </c>
      <c r="AC188" s="95">
        <v>0</v>
      </c>
      <c r="AD188" s="95">
        <v>0</v>
      </c>
      <c r="AE188" s="95">
        <v>0</v>
      </c>
      <c r="AF188" s="95">
        <v>0</v>
      </c>
      <c r="AG188" s="95">
        <v>0</v>
      </c>
      <c r="AH188" s="95">
        <v>0</v>
      </c>
      <c r="AI188" s="95">
        <v>0</v>
      </c>
      <c r="AJ188" s="95">
        <v>0</v>
      </c>
      <c r="AK188" s="95">
        <v>0</v>
      </c>
      <c r="AL188" s="95">
        <v>0</v>
      </c>
      <c r="AM188" s="95">
        <v>124.12025</v>
      </c>
      <c r="AN188" s="160">
        <v>5.8117996427529256E-4</v>
      </c>
    </row>
    <row r="189" spans="1:40">
      <c r="A189" s="72" t="s">
        <v>160</v>
      </c>
      <c r="B189" s="57">
        <v>54205.501580000004</v>
      </c>
      <c r="C189" s="57">
        <v>36911.853270000007</v>
      </c>
      <c r="D189" s="57">
        <v>11851.0913</v>
      </c>
      <c r="E189" s="57">
        <v>4479.66</v>
      </c>
      <c r="F189" s="57">
        <v>3396.2361400000004</v>
      </c>
      <c r="G189" s="57">
        <v>5071.0766800000001</v>
      </c>
      <c r="H189" s="57">
        <v>4694.7789300000004</v>
      </c>
      <c r="I189" s="57">
        <v>4124.7409100000004</v>
      </c>
      <c r="J189" s="57">
        <v>2091.6544100000001</v>
      </c>
      <c r="K189" s="57">
        <v>1272.2597899999998</v>
      </c>
      <c r="L189" s="57">
        <v>595.67558000000008</v>
      </c>
      <c r="M189" s="57">
        <v>3638.6961800000004</v>
      </c>
      <c r="N189" s="57">
        <v>15127.079439999998</v>
      </c>
      <c r="O189" s="57">
        <v>5587.9420799999998</v>
      </c>
      <c r="P189" s="57">
        <v>2189.1219300000002</v>
      </c>
      <c r="Q189" s="57">
        <v>661.91314999999997</v>
      </c>
      <c r="R189" s="57">
        <v>3016.6999700000001</v>
      </c>
      <c r="S189" s="57">
        <v>686.5</v>
      </c>
      <c r="T189" s="57">
        <v>2933.2474499999998</v>
      </c>
      <c r="U189" s="57">
        <v>2318.29756</v>
      </c>
      <c r="V189" s="57">
        <v>560</v>
      </c>
      <c r="W189" s="57">
        <v>2646.9605700000002</v>
      </c>
      <c r="X189" s="57">
        <v>4962.8896799999993</v>
      </c>
      <c r="Y189" s="57">
        <v>3243.5968800000001</v>
      </c>
      <c r="Z189" s="57">
        <v>6296.2467400000005</v>
      </c>
      <c r="AA189" s="57">
        <v>1434.60734</v>
      </c>
      <c r="AB189" s="57">
        <v>8279.6293200000018</v>
      </c>
      <c r="AC189" s="57">
        <v>9565.0468799999999</v>
      </c>
      <c r="AD189" s="57">
        <v>235.66441</v>
      </c>
      <c r="AE189" s="57">
        <v>2304.8396899999998</v>
      </c>
      <c r="AF189" s="57">
        <v>25.284399999999998</v>
      </c>
      <c r="AG189" s="57">
        <v>666.07301000000007</v>
      </c>
      <c r="AH189" s="57">
        <v>5351.0133699999997</v>
      </c>
      <c r="AI189" s="57">
        <v>1315.5390599999998</v>
      </c>
      <c r="AJ189" s="57">
        <v>1726</v>
      </c>
      <c r="AK189" s="57">
        <v>0</v>
      </c>
      <c r="AL189" s="57">
        <v>98.530249999999995</v>
      </c>
      <c r="AM189" s="57">
        <v>213565.94795</v>
      </c>
      <c r="AN189" s="161">
        <v>1</v>
      </c>
    </row>
    <row r="190" spans="1:40">
      <c r="A190" s="54" t="s">
        <v>740</v>
      </c>
      <c r="B190" s="160">
        <v>0.25381153737435042</v>
      </c>
      <c r="C190" s="160">
        <v>0.1728358552677218</v>
      </c>
      <c r="D190" s="160">
        <v>5.549148360849443E-2</v>
      </c>
      <c r="E190" s="160">
        <v>2.0975534924925283E-2</v>
      </c>
      <c r="F190" s="160">
        <v>1.5902517103499693E-2</v>
      </c>
      <c r="G190" s="160">
        <v>2.3744781078991296E-2</v>
      </c>
      <c r="H190" s="160">
        <v>2.1982806599388872E-2</v>
      </c>
      <c r="I190" s="160">
        <v>1.9313663763315319E-2</v>
      </c>
      <c r="J190" s="160">
        <v>9.7939509087361515E-3</v>
      </c>
      <c r="K190" s="160">
        <v>5.9572221237154388E-3</v>
      </c>
      <c r="L190" s="160">
        <v>2.7891880036018638E-3</v>
      </c>
      <c r="M190" s="160">
        <v>1.7037810638481986E-2</v>
      </c>
      <c r="N190" s="160">
        <v>7.0830952149457574E-2</v>
      </c>
      <c r="O190" s="160">
        <v>2.6164948736622784E-2</v>
      </c>
      <c r="P190" s="160">
        <v>1.0250332279153963E-2</v>
      </c>
      <c r="Q190" s="160">
        <v>3.099338430839016E-3</v>
      </c>
      <c r="R190" s="160">
        <v>1.4125379064204885E-2</v>
      </c>
      <c r="S190" s="160">
        <v>3.214463759740964E-3</v>
      </c>
      <c r="T190" s="160">
        <v>1.373462145138761E-2</v>
      </c>
      <c r="U190" s="160">
        <v>1.085518352646162E-2</v>
      </c>
      <c r="V190" s="160">
        <v>2.6221408673779167E-3</v>
      </c>
      <c r="W190" s="160">
        <v>1.2394113365955259E-2</v>
      </c>
      <c r="X190" s="160">
        <v>2.323820687538591E-2</v>
      </c>
      <c r="Y190" s="160">
        <v>1.5187799886334829E-2</v>
      </c>
      <c r="Z190" s="160">
        <v>2.9481510514373182E-2</v>
      </c>
      <c r="AA190" s="160">
        <v>6.717397383668439E-3</v>
      </c>
      <c r="AB190" s="160">
        <v>3.8768490011986491E-2</v>
      </c>
      <c r="AC190" s="160">
        <v>4.4787322004345778E-2</v>
      </c>
      <c r="AD190" s="160">
        <v>1.1034737150848303E-3</v>
      </c>
      <c r="AE190" s="160">
        <v>1.0792168471256514E-2</v>
      </c>
      <c r="AF190" s="160">
        <v>1.1839153311987534E-4</v>
      </c>
      <c r="AG190" s="160">
        <v>3.1188165360328925E-3</v>
      </c>
      <c r="AH190" s="160">
        <v>2.5055555070290406E-2</v>
      </c>
      <c r="AI190" s="160">
        <v>6.1598727354605868E-3</v>
      </c>
      <c r="AJ190" s="160">
        <v>8.0818127448112221E-3</v>
      </c>
      <c r="AK190" s="160">
        <v>0</v>
      </c>
      <c r="AL190" s="160">
        <v>4.6135749142493386E-4</v>
      </c>
      <c r="AM190" s="160">
        <v>1</v>
      </c>
      <c r="AN190" s="160"/>
    </row>
    <row r="191" spans="1:40" ht="30" customHeight="1">
      <c r="A191" s="435" t="s">
        <v>1008</v>
      </c>
      <c r="B191" s="73" t="s">
        <v>68</v>
      </c>
      <c r="C191" s="73" t="s">
        <v>69</v>
      </c>
      <c r="D191" s="73" t="s">
        <v>70</v>
      </c>
      <c r="E191" s="73" t="s">
        <v>71</v>
      </c>
      <c r="F191" s="73" t="s">
        <v>72</v>
      </c>
      <c r="G191" s="73" t="s">
        <v>73</v>
      </c>
      <c r="H191" s="73" t="s">
        <v>74</v>
      </c>
      <c r="I191" s="73" t="s">
        <v>75</v>
      </c>
      <c r="J191" s="73" t="s">
        <v>76</v>
      </c>
      <c r="K191" s="73" t="s">
        <v>77</v>
      </c>
      <c r="L191" s="73" t="s">
        <v>78</v>
      </c>
      <c r="M191" s="73" t="s">
        <v>79</v>
      </c>
      <c r="N191" s="73" t="s">
        <v>80</v>
      </c>
      <c r="O191" s="73" t="s">
        <v>81</v>
      </c>
      <c r="P191" s="73" t="s">
        <v>82</v>
      </c>
      <c r="Q191" s="73" t="s">
        <v>83</v>
      </c>
      <c r="R191" s="73" t="s">
        <v>84</v>
      </c>
      <c r="S191" s="73" t="s">
        <v>85</v>
      </c>
      <c r="T191" s="73" t="s">
        <v>87</v>
      </c>
      <c r="U191" s="73" t="s">
        <v>88</v>
      </c>
      <c r="V191" s="73" t="s">
        <v>89</v>
      </c>
      <c r="W191" s="73" t="s">
        <v>90</v>
      </c>
      <c r="X191" s="73" t="s">
        <v>91</v>
      </c>
      <c r="Y191" s="73" t="s">
        <v>92</v>
      </c>
      <c r="Z191" s="73" t="s">
        <v>93</v>
      </c>
      <c r="AA191" s="73" t="s">
        <v>94</v>
      </c>
      <c r="AB191" s="73" t="s">
        <v>95</v>
      </c>
      <c r="AC191" s="73" t="s">
        <v>96</v>
      </c>
      <c r="AD191" s="73" t="s">
        <v>97</v>
      </c>
      <c r="AE191" s="73" t="s">
        <v>98</v>
      </c>
      <c r="AF191" s="73" t="s">
        <v>518</v>
      </c>
      <c r="AG191" s="73" t="s">
        <v>1317</v>
      </c>
      <c r="AH191" s="73" t="s">
        <v>1332</v>
      </c>
      <c r="AI191" s="73" t="s">
        <v>1333</v>
      </c>
      <c r="AJ191" s="73" t="s">
        <v>1349</v>
      </c>
      <c r="AK191" s="73" t="s">
        <v>1350</v>
      </c>
      <c r="AL191" s="73" t="s">
        <v>1481</v>
      </c>
      <c r="AM191" s="176" t="s">
        <v>519</v>
      </c>
      <c r="AN191" s="309" t="s">
        <v>682</v>
      </c>
    </row>
    <row r="192" spans="1:40">
      <c r="A192" s="100" t="s">
        <v>726</v>
      </c>
      <c r="B192" s="95">
        <v>0</v>
      </c>
      <c r="C192" s="95">
        <v>0</v>
      </c>
      <c r="D192" s="95">
        <v>0</v>
      </c>
      <c r="E192" s="95">
        <v>0</v>
      </c>
      <c r="F192" s="95">
        <v>0</v>
      </c>
      <c r="G192" s="95">
        <v>0</v>
      </c>
      <c r="H192" s="95">
        <v>0</v>
      </c>
      <c r="I192" s="95">
        <v>0</v>
      </c>
      <c r="J192" s="95">
        <v>0</v>
      </c>
      <c r="K192" s="95">
        <v>0</v>
      </c>
      <c r="L192" s="95">
        <v>0</v>
      </c>
      <c r="M192" s="95">
        <v>0</v>
      </c>
      <c r="N192" s="95">
        <v>0</v>
      </c>
      <c r="O192" s="95">
        <v>0</v>
      </c>
      <c r="P192" s="95">
        <v>0</v>
      </c>
      <c r="Q192" s="95">
        <v>0</v>
      </c>
      <c r="R192" s="95">
        <v>0</v>
      </c>
      <c r="S192" s="95">
        <v>0</v>
      </c>
      <c r="T192" s="95">
        <v>0</v>
      </c>
      <c r="U192" s="95">
        <v>0</v>
      </c>
      <c r="V192" s="95">
        <v>0</v>
      </c>
      <c r="W192" s="95">
        <v>0</v>
      </c>
      <c r="X192" s="95">
        <v>0</v>
      </c>
      <c r="Y192" s="95">
        <v>0</v>
      </c>
      <c r="Z192" s="95">
        <v>0</v>
      </c>
      <c r="AA192" s="95">
        <v>0</v>
      </c>
      <c r="AB192" s="95">
        <v>0</v>
      </c>
      <c r="AC192" s="95">
        <v>0</v>
      </c>
      <c r="AD192" s="95">
        <v>0</v>
      </c>
      <c r="AE192" s="95">
        <v>0</v>
      </c>
      <c r="AF192" s="95">
        <v>0</v>
      </c>
      <c r="AG192" s="95">
        <v>0</v>
      </c>
      <c r="AH192" s="95">
        <v>0</v>
      </c>
      <c r="AI192" s="95">
        <v>0</v>
      </c>
      <c r="AJ192" s="95">
        <v>0</v>
      </c>
      <c r="AK192" s="95">
        <v>0</v>
      </c>
      <c r="AL192" s="95">
        <v>0</v>
      </c>
      <c r="AM192" s="95">
        <v>0</v>
      </c>
      <c r="AN192" s="160">
        <v>0</v>
      </c>
    </row>
    <row r="193" spans="1:40">
      <c r="A193" s="100" t="s">
        <v>727</v>
      </c>
      <c r="B193" s="95">
        <v>1</v>
      </c>
      <c r="C193" s="95">
        <v>0</v>
      </c>
      <c r="D193" s="95">
        <v>0</v>
      </c>
      <c r="E193" s="95">
        <v>0</v>
      </c>
      <c r="F193" s="95">
        <v>0</v>
      </c>
      <c r="G193" s="95">
        <v>0</v>
      </c>
      <c r="H193" s="95">
        <v>0</v>
      </c>
      <c r="I193" s="95">
        <v>0</v>
      </c>
      <c r="J193" s="95">
        <v>0</v>
      </c>
      <c r="K193" s="95">
        <v>0</v>
      </c>
      <c r="L193" s="95">
        <v>0</v>
      </c>
      <c r="M193" s="95">
        <v>0</v>
      </c>
      <c r="N193" s="95">
        <v>0</v>
      </c>
      <c r="O193" s="95">
        <v>0</v>
      </c>
      <c r="P193" s="95">
        <v>0</v>
      </c>
      <c r="Q193" s="95">
        <v>0</v>
      </c>
      <c r="R193" s="95">
        <v>0</v>
      </c>
      <c r="S193" s="95">
        <v>0</v>
      </c>
      <c r="T193" s="95">
        <v>0</v>
      </c>
      <c r="U193" s="95">
        <v>0</v>
      </c>
      <c r="V193" s="95">
        <v>0</v>
      </c>
      <c r="W193" s="95">
        <v>0</v>
      </c>
      <c r="X193" s="95">
        <v>0</v>
      </c>
      <c r="Y193" s="95">
        <v>0</v>
      </c>
      <c r="Z193" s="95">
        <v>0</v>
      </c>
      <c r="AA193" s="95">
        <v>0</v>
      </c>
      <c r="AB193" s="95">
        <v>0</v>
      </c>
      <c r="AC193" s="95">
        <v>0</v>
      </c>
      <c r="AD193" s="95">
        <v>0</v>
      </c>
      <c r="AE193" s="95">
        <v>0</v>
      </c>
      <c r="AF193" s="95">
        <v>0</v>
      </c>
      <c r="AG193" s="95">
        <v>0</v>
      </c>
      <c r="AH193" s="95">
        <v>0</v>
      </c>
      <c r="AI193" s="95">
        <v>0</v>
      </c>
      <c r="AJ193" s="95">
        <v>0</v>
      </c>
      <c r="AK193" s="95">
        <v>0</v>
      </c>
      <c r="AL193" s="95">
        <v>0</v>
      </c>
      <c r="AM193" s="95">
        <v>1</v>
      </c>
      <c r="AN193" s="160">
        <v>3.734129947722181E-4</v>
      </c>
    </row>
    <row r="194" spans="1:40">
      <c r="A194" s="100" t="s">
        <v>728</v>
      </c>
      <c r="B194" s="95">
        <v>0</v>
      </c>
      <c r="C194" s="95">
        <v>0</v>
      </c>
      <c r="D194" s="95">
        <v>0</v>
      </c>
      <c r="E194" s="95">
        <v>0</v>
      </c>
      <c r="F194" s="95">
        <v>0</v>
      </c>
      <c r="G194" s="95">
        <v>0</v>
      </c>
      <c r="H194" s="95">
        <v>0</v>
      </c>
      <c r="I194" s="95">
        <v>0</v>
      </c>
      <c r="J194" s="95">
        <v>0</v>
      </c>
      <c r="K194" s="95">
        <v>0</v>
      </c>
      <c r="L194" s="95">
        <v>0</v>
      </c>
      <c r="M194" s="95">
        <v>0</v>
      </c>
      <c r="N194" s="95">
        <v>0</v>
      </c>
      <c r="O194" s="95">
        <v>0</v>
      </c>
      <c r="P194" s="95">
        <v>0</v>
      </c>
      <c r="Q194" s="95">
        <v>0</v>
      </c>
      <c r="R194" s="95">
        <v>0</v>
      </c>
      <c r="S194" s="95">
        <v>0</v>
      </c>
      <c r="T194" s="95">
        <v>0</v>
      </c>
      <c r="U194" s="95">
        <v>0</v>
      </c>
      <c r="V194" s="95">
        <v>0</v>
      </c>
      <c r="W194" s="95">
        <v>0</v>
      </c>
      <c r="X194" s="95">
        <v>0</v>
      </c>
      <c r="Y194" s="95">
        <v>0</v>
      </c>
      <c r="Z194" s="95">
        <v>0</v>
      </c>
      <c r="AA194" s="95">
        <v>0</v>
      </c>
      <c r="AB194" s="95">
        <v>0</v>
      </c>
      <c r="AC194" s="95">
        <v>0</v>
      </c>
      <c r="AD194" s="95">
        <v>0</v>
      </c>
      <c r="AE194" s="95">
        <v>0</v>
      </c>
      <c r="AF194" s="95">
        <v>0</v>
      </c>
      <c r="AG194" s="95">
        <v>0</v>
      </c>
      <c r="AH194" s="95">
        <v>0</v>
      </c>
      <c r="AI194" s="95">
        <v>0</v>
      </c>
      <c r="AJ194" s="95">
        <v>0</v>
      </c>
      <c r="AK194" s="95">
        <v>0</v>
      </c>
      <c r="AL194" s="95">
        <v>0</v>
      </c>
      <c r="AM194" s="95">
        <v>0</v>
      </c>
      <c r="AN194" s="160">
        <v>0</v>
      </c>
    </row>
    <row r="195" spans="1:40">
      <c r="A195" s="100" t="s">
        <v>729</v>
      </c>
      <c r="B195" s="95">
        <v>0</v>
      </c>
      <c r="C195" s="95">
        <v>1</v>
      </c>
      <c r="D195" s="95">
        <v>0</v>
      </c>
      <c r="E195" s="95">
        <v>1</v>
      </c>
      <c r="F195" s="95">
        <v>0</v>
      </c>
      <c r="G195" s="95">
        <v>0</v>
      </c>
      <c r="H195" s="95">
        <v>0</v>
      </c>
      <c r="I195" s="95">
        <v>0</v>
      </c>
      <c r="J195" s="95">
        <v>0</v>
      </c>
      <c r="K195" s="95">
        <v>0</v>
      </c>
      <c r="L195" s="95">
        <v>0</v>
      </c>
      <c r="M195" s="95">
        <v>0</v>
      </c>
      <c r="N195" s="95">
        <v>1</v>
      </c>
      <c r="O195" s="95">
        <v>0</v>
      </c>
      <c r="P195" s="95">
        <v>0</v>
      </c>
      <c r="Q195" s="95">
        <v>0</v>
      </c>
      <c r="R195" s="95">
        <v>0</v>
      </c>
      <c r="S195" s="95">
        <v>0</v>
      </c>
      <c r="T195" s="95">
        <v>0</v>
      </c>
      <c r="U195" s="95">
        <v>0</v>
      </c>
      <c r="V195" s="95">
        <v>0</v>
      </c>
      <c r="W195" s="95">
        <v>0</v>
      </c>
      <c r="X195" s="95">
        <v>0</v>
      </c>
      <c r="Y195" s="95">
        <v>0</v>
      </c>
      <c r="Z195" s="95">
        <v>0</v>
      </c>
      <c r="AA195" s="95">
        <v>0</v>
      </c>
      <c r="AB195" s="95">
        <v>0</v>
      </c>
      <c r="AC195" s="95">
        <v>0</v>
      </c>
      <c r="AD195" s="95">
        <v>0</v>
      </c>
      <c r="AE195" s="95">
        <v>0</v>
      </c>
      <c r="AF195" s="95">
        <v>0</v>
      </c>
      <c r="AG195" s="95">
        <v>0</v>
      </c>
      <c r="AH195" s="95">
        <v>0</v>
      </c>
      <c r="AI195" s="95">
        <v>0</v>
      </c>
      <c r="AJ195" s="95">
        <v>0</v>
      </c>
      <c r="AK195" s="95">
        <v>0</v>
      </c>
      <c r="AL195" s="95">
        <v>0</v>
      </c>
      <c r="AM195" s="95">
        <v>3</v>
      </c>
      <c r="AN195" s="160">
        <v>1.1202389843166542E-3</v>
      </c>
    </row>
    <row r="196" spans="1:40">
      <c r="A196" s="100" t="s">
        <v>730</v>
      </c>
      <c r="B196" s="95">
        <v>2</v>
      </c>
      <c r="C196" s="95">
        <v>4</v>
      </c>
      <c r="D196" s="95">
        <v>1</v>
      </c>
      <c r="E196" s="95">
        <v>0</v>
      </c>
      <c r="F196" s="95">
        <v>1</v>
      </c>
      <c r="G196" s="95">
        <v>0</v>
      </c>
      <c r="H196" s="95">
        <v>0</v>
      </c>
      <c r="I196" s="95">
        <v>1</v>
      </c>
      <c r="J196" s="95">
        <v>1</v>
      </c>
      <c r="K196" s="95">
        <v>0</v>
      </c>
      <c r="L196" s="95">
        <v>0</v>
      </c>
      <c r="M196" s="95">
        <v>0</v>
      </c>
      <c r="N196" s="95">
        <v>0</v>
      </c>
      <c r="O196" s="95">
        <v>1</v>
      </c>
      <c r="P196" s="95">
        <v>0</v>
      </c>
      <c r="Q196" s="95">
        <v>0</v>
      </c>
      <c r="R196" s="95">
        <v>0</v>
      </c>
      <c r="S196" s="95">
        <v>0</v>
      </c>
      <c r="T196" s="95">
        <v>0</v>
      </c>
      <c r="U196" s="95">
        <v>0</v>
      </c>
      <c r="V196" s="95">
        <v>0</v>
      </c>
      <c r="W196" s="95">
        <v>0</v>
      </c>
      <c r="X196" s="95">
        <v>1</v>
      </c>
      <c r="Y196" s="95">
        <v>0</v>
      </c>
      <c r="Z196" s="95">
        <v>1</v>
      </c>
      <c r="AA196" s="95">
        <v>1</v>
      </c>
      <c r="AB196" s="95">
        <v>0</v>
      </c>
      <c r="AC196" s="95">
        <v>2</v>
      </c>
      <c r="AD196" s="95">
        <v>0</v>
      </c>
      <c r="AE196" s="95">
        <v>0</v>
      </c>
      <c r="AF196" s="95">
        <v>0</v>
      </c>
      <c r="AG196" s="95">
        <v>0</v>
      </c>
      <c r="AH196" s="95">
        <v>0</v>
      </c>
      <c r="AI196" s="95">
        <v>0</v>
      </c>
      <c r="AJ196" s="95">
        <v>1</v>
      </c>
      <c r="AK196" s="95">
        <v>0</v>
      </c>
      <c r="AL196" s="95">
        <v>0</v>
      </c>
      <c r="AM196" s="95">
        <v>17</v>
      </c>
      <c r="AN196" s="160">
        <v>6.3480209111277074E-3</v>
      </c>
    </row>
    <row r="197" spans="1:40">
      <c r="A197" s="100" t="s">
        <v>731</v>
      </c>
      <c r="B197" s="95">
        <v>17</v>
      </c>
      <c r="C197" s="95">
        <v>13</v>
      </c>
      <c r="D197" s="95">
        <v>4</v>
      </c>
      <c r="E197" s="95">
        <v>2</v>
      </c>
      <c r="F197" s="95">
        <v>0</v>
      </c>
      <c r="G197" s="95">
        <v>2</v>
      </c>
      <c r="H197" s="95">
        <v>1</v>
      </c>
      <c r="I197" s="95">
        <v>0</v>
      </c>
      <c r="J197" s="95">
        <v>0</v>
      </c>
      <c r="K197" s="95">
        <v>1</v>
      </c>
      <c r="L197" s="95">
        <v>0</v>
      </c>
      <c r="M197" s="95">
        <v>1</v>
      </c>
      <c r="N197" s="95">
        <v>4</v>
      </c>
      <c r="O197" s="95">
        <v>3</v>
      </c>
      <c r="P197" s="95">
        <v>0</v>
      </c>
      <c r="Q197" s="95">
        <v>0</v>
      </c>
      <c r="R197" s="95">
        <v>0</v>
      </c>
      <c r="S197" s="95">
        <v>0</v>
      </c>
      <c r="T197" s="95">
        <v>0</v>
      </c>
      <c r="U197" s="95">
        <v>0</v>
      </c>
      <c r="V197" s="95">
        <v>0</v>
      </c>
      <c r="W197" s="95">
        <v>1</v>
      </c>
      <c r="X197" s="95">
        <v>1</v>
      </c>
      <c r="Y197" s="95">
        <v>2</v>
      </c>
      <c r="Z197" s="95">
        <v>4</v>
      </c>
      <c r="AA197" s="95">
        <v>0</v>
      </c>
      <c r="AB197" s="95">
        <v>2</v>
      </c>
      <c r="AC197" s="95">
        <v>6</v>
      </c>
      <c r="AD197" s="95">
        <v>0</v>
      </c>
      <c r="AE197" s="95">
        <v>0</v>
      </c>
      <c r="AF197" s="95">
        <v>0</v>
      </c>
      <c r="AG197" s="95">
        <v>0</v>
      </c>
      <c r="AH197" s="95">
        <v>3</v>
      </c>
      <c r="AI197" s="95">
        <v>1</v>
      </c>
      <c r="AJ197" s="95">
        <v>0</v>
      </c>
      <c r="AK197" s="95">
        <v>0</v>
      </c>
      <c r="AL197" s="95">
        <v>0</v>
      </c>
      <c r="AM197" s="95">
        <v>68</v>
      </c>
      <c r="AN197" s="160">
        <v>2.5392083644510829E-2</v>
      </c>
    </row>
    <row r="198" spans="1:40">
      <c r="A198" s="100" t="s">
        <v>732</v>
      </c>
      <c r="B198" s="95">
        <v>24</v>
      </c>
      <c r="C198" s="95">
        <v>22</v>
      </c>
      <c r="D198" s="95">
        <v>14</v>
      </c>
      <c r="E198" s="95">
        <v>0</v>
      </c>
      <c r="F198" s="95">
        <v>1</v>
      </c>
      <c r="G198" s="95">
        <v>4</v>
      </c>
      <c r="H198" s="95">
        <v>4</v>
      </c>
      <c r="I198" s="95">
        <v>1</v>
      </c>
      <c r="J198" s="95">
        <v>1</v>
      </c>
      <c r="K198" s="95">
        <v>0</v>
      </c>
      <c r="L198" s="95">
        <v>0</v>
      </c>
      <c r="M198" s="95">
        <v>1</v>
      </c>
      <c r="N198" s="95">
        <v>9</v>
      </c>
      <c r="O198" s="95">
        <v>2</v>
      </c>
      <c r="P198" s="95">
        <v>1</v>
      </c>
      <c r="Q198" s="95">
        <v>0</v>
      </c>
      <c r="R198" s="95">
        <v>3</v>
      </c>
      <c r="S198" s="95">
        <v>0</v>
      </c>
      <c r="T198" s="95">
        <v>1</v>
      </c>
      <c r="U198" s="95">
        <v>1</v>
      </c>
      <c r="V198" s="95">
        <v>1</v>
      </c>
      <c r="W198" s="95">
        <v>1</v>
      </c>
      <c r="X198" s="95">
        <v>5</v>
      </c>
      <c r="Y198" s="95">
        <v>0</v>
      </c>
      <c r="Z198" s="95">
        <v>6</v>
      </c>
      <c r="AA198" s="95">
        <v>1</v>
      </c>
      <c r="AB198" s="95">
        <v>4</v>
      </c>
      <c r="AC198" s="95">
        <v>4</v>
      </c>
      <c r="AD198" s="95">
        <v>0</v>
      </c>
      <c r="AE198" s="95">
        <v>0</v>
      </c>
      <c r="AF198" s="95">
        <v>0</v>
      </c>
      <c r="AG198" s="95">
        <v>1</v>
      </c>
      <c r="AH198" s="95">
        <v>3</v>
      </c>
      <c r="AI198" s="95">
        <v>1</v>
      </c>
      <c r="AJ198" s="95">
        <v>0</v>
      </c>
      <c r="AK198" s="95">
        <v>0</v>
      </c>
      <c r="AL198" s="95">
        <v>0</v>
      </c>
      <c r="AM198" s="95">
        <v>116</v>
      </c>
      <c r="AN198" s="160">
        <v>4.3315907393577296E-2</v>
      </c>
    </row>
    <row r="199" spans="1:40">
      <c r="A199" s="100" t="s">
        <v>733</v>
      </c>
      <c r="B199" s="95">
        <v>42</v>
      </c>
      <c r="C199" s="95">
        <v>27</v>
      </c>
      <c r="D199" s="95">
        <v>13</v>
      </c>
      <c r="E199" s="95">
        <v>0</v>
      </c>
      <c r="F199" s="95">
        <v>5</v>
      </c>
      <c r="G199" s="95">
        <v>4</v>
      </c>
      <c r="H199" s="95">
        <v>5</v>
      </c>
      <c r="I199" s="95">
        <v>0</v>
      </c>
      <c r="J199" s="95">
        <v>1</v>
      </c>
      <c r="K199" s="95">
        <v>2</v>
      </c>
      <c r="L199" s="95">
        <v>0</v>
      </c>
      <c r="M199" s="95">
        <v>5</v>
      </c>
      <c r="N199" s="95">
        <v>7</v>
      </c>
      <c r="O199" s="95">
        <v>3</v>
      </c>
      <c r="P199" s="95">
        <v>1</v>
      </c>
      <c r="Q199" s="95">
        <v>1</v>
      </c>
      <c r="R199" s="95">
        <v>3</v>
      </c>
      <c r="S199" s="95">
        <v>2</v>
      </c>
      <c r="T199" s="95">
        <v>1</v>
      </c>
      <c r="U199" s="95">
        <v>5</v>
      </c>
      <c r="V199" s="95">
        <v>1</v>
      </c>
      <c r="W199" s="95">
        <v>2</v>
      </c>
      <c r="X199" s="95">
        <v>4</v>
      </c>
      <c r="Y199" s="95">
        <v>0</v>
      </c>
      <c r="Z199" s="95">
        <v>5</v>
      </c>
      <c r="AA199" s="95">
        <v>0</v>
      </c>
      <c r="AB199" s="95">
        <v>12</v>
      </c>
      <c r="AC199" s="95">
        <v>6</v>
      </c>
      <c r="AD199" s="95">
        <v>0</v>
      </c>
      <c r="AE199" s="95">
        <v>0</v>
      </c>
      <c r="AF199" s="95">
        <v>0</v>
      </c>
      <c r="AG199" s="95">
        <v>1</v>
      </c>
      <c r="AH199" s="95">
        <v>5</v>
      </c>
      <c r="AI199" s="95">
        <v>0</v>
      </c>
      <c r="AJ199" s="95">
        <v>5</v>
      </c>
      <c r="AK199" s="95">
        <v>0</v>
      </c>
      <c r="AL199" s="95">
        <v>0</v>
      </c>
      <c r="AM199" s="95">
        <v>168</v>
      </c>
      <c r="AN199" s="160">
        <v>6.2733383121732642E-2</v>
      </c>
    </row>
    <row r="200" spans="1:40">
      <c r="A200" s="100" t="s">
        <v>734</v>
      </c>
      <c r="B200" s="95">
        <v>30</v>
      </c>
      <c r="C200" s="95">
        <v>24</v>
      </c>
      <c r="D200" s="95">
        <v>6</v>
      </c>
      <c r="E200" s="95">
        <v>0</v>
      </c>
      <c r="F200" s="95">
        <v>3</v>
      </c>
      <c r="G200" s="95">
        <v>3</v>
      </c>
      <c r="H200" s="95">
        <v>3</v>
      </c>
      <c r="I200" s="95">
        <v>5</v>
      </c>
      <c r="J200" s="95">
        <v>1</v>
      </c>
      <c r="K200" s="95">
        <v>0</v>
      </c>
      <c r="L200" s="95">
        <v>0</v>
      </c>
      <c r="M200" s="95">
        <v>4</v>
      </c>
      <c r="N200" s="95">
        <v>12</v>
      </c>
      <c r="O200" s="95">
        <v>4</v>
      </c>
      <c r="P200" s="95">
        <v>0</v>
      </c>
      <c r="Q200" s="95">
        <v>1</v>
      </c>
      <c r="R200" s="95">
        <v>3</v>
      </c>
      <c r="S200" s="95">
        <v>1</v>
      </c>
      <c r="T200" s="95">
        <v>3</v>
      </c>
      <c r="U200" s="95">
        <v>0</v>
      </c>
      <c r="V200" s="95">
        <v>0</v>
      </c>
      <c r="W200" s="95">
        <v>0</v>
      </c>
      <c r="X200" s="95">
        <v>5</v>
      </c>
      <c r="Y200" s="95">
        <v>3</v>
      </c>
      <c r="Z200" s="95">
        <v>4</v>
      </c>
      <c r="AA200" s="95">
        <v>1</v>
      </c>
      <c r="AB200" s="95">
        <v>9</v>
      </c>
      <c r="AC200" s="95">
        <v>3</v>
      </c>
      <c r="AD200" s="95">
        <v>0</v>
      </c>
      <c r="AE200" s="95">
        <v>0</v>
      </c>
      <c r="AF200" s="95">
        <v>0</v>
      </c>
      <c r="AG200" s="95">
        <v>1</v>
      </c>
      <c r="AH200" s="95">
        <v>2</v>
      </c>
      <c r="AI200" s="95">
        <v>1</v>
      </c>
      <c r="AJ200" s="95">
        <v>1</v>
      </c>
      <c r="AK200" s="95">
        <v>0</v>
      </c>
      <c r="AL200" s="95">
        <v>0</v>
      </c>
      <c r="AM200" s="95">
        <v>133</v>
      </c>
      <c r="AN200" s="160">
        <v>4.9663928304705E-2</v>
      </c>
    </row>
    <row r="201" spans="1:40">
      <c r="A201" s="100" t="s">
        <v>735</v>
      </c>
      <c r="B201" s="95">
        <v>102</v>
      </c>
      <c r="C201" s="95">
        <v>74</v>
      </c>
      <c r="D201" s="95">
        <v>10</v>
      </c>
      <c r="E201" s="95">
        <v>0</v>
      </c>
      <c r="F201" s="95">
        <v>4</v>
      </c>
      <c r="G201" s="95">
        <v>14</v>
      </c>
      <c r="H201" s="95">
        <v>7</v>
      </c>
      <c r="I201" s="95">
        <v>10</v>
      </c>
      <c r="J201" s="95">
        <v>5</v>
      </c>
      <c r="K201" s="95">
        <v>1</v>
      </c>
      <c r="L201" s="95">
        <v>2</v>
      </c>
      <c r="M201" s="95">
        <v>9</v>
      </c>
      <c r="N201" s="95">
        <v>28</v>
      </c>
      <c r="O201" s="95">
        <v>7</v>
      </c>
      <c r="P201" s="95">
        <v>8</v>
      </c>
      <c r="Q201" s="95">
        <v>1</v>
      </c>
      <c r="R201" s="95">
        <v>6</v>
      </c>
      <c r="S201" s="95">
        <v>2</v>
      </c>
      <c r="T201" s="95">
        <v>6</v>
      </c>
      <c r="U201" s="95">
        <v>4</v>
      </c>
      <c r="V201" s="95">
        <v>1</v>
      </c>
      <c r="W201" s="95">
        <v>8</v>
      </c>
      <c r="X201" s="95">
        <v>4</v>
      </c>
      <c r="Y201" s="95">
        <v>10</v>
      </c>
      <c r="Z201" s="95">
        <v>9</v>
      </c>
      <c r="AA201" s="95">
        <v>2</v>
      </c>
      <c r="AB201" s="95">
        <v>17</v>
      </c>
      <c r="AC201" s="95">
        <v>6</v>
      </c>
      <c r="AD201" s="95">
        <v>1</v>
      </c>
      <c r="AE201" s="95">
        <v>17</v>
      </c>
      <c r="AF201" s="95">
        <v>0</v>
      </c>
      <c r="AG201" s="95">
        <v>0</v>
      </c>
      <c r="AH201" s="95">
        <v>10</v>
      </c>
      <c r="AI201" s="95">
        <v>1</v>
      </c>
      <c r="AJ201" s="95">
        <v>0</v>
      </c>
      <c r="AK201" s="95">
        <v>0</v>
      </c>
      <c r="AL201" s="95">
        <v>1</v>
      </c>
      <c r="AM201" s="95">
        <v>387</v>
      </c>
      <c r="AN201" s="160">
        <v>0.14451082897684839</v>
      </c>
    </row>
    <row r="202" spans="1:40">
      <c r="A202" s="100" t="s">
        <v>736</v>
      </c>
      <c r="B202" s="95">
        <v>133</v>
      </c>
      <c r="C202" s="95">
        <v>79</v>
      </c>
      <c r="D202" s="95">
        <v>11</v>
      </c>
      <c r="E202" s="95">
        <v>1</v>
      </c>
      <c r="F202" s="95">
        <v>11</v>
      </c>
      <c r="G202" s="95">
        <v>11</v>
      </c>
      <c r="H202" s="95">
        <v>27</v>
      </c>
      <c r="I202" s="95">
        <v>19</v>
      </c>
      <c r="J202" s="95">
        <v>2</v>
      </c>
      <c r="K202" s="95">
        <v>6</v>
      </c>
      <c r="L202" s="95">
        <v>6</v>
      </c>
      <c r="M202" s="95">
        <v>11</v>
      </c>
      <c r="N202" s="95">
        <v>55</v>
      </c>
      <c r="O202" s="95">
        <v>17</v>
      </c>
      <c r="P202" s="95">
        <v>16</v>
      </c>
      <c r="Q202" s="95">
        <v>4</v>
      </c>
      <c r="R202" s="95">
        <v>9</v>
      </c>
      <c r="S202" s="95">
        <v>0</v>
      </c>
      <c r="T202" s="95">
        <v>22</v>
      </c>
      <c r="U202" s="95">
        <v>12</v>
      </c>
      <c r="V202" s="95">
        <v>1</v>
      </c>
      <c r="W202" s="95">
        <v>8</v>
      </c>
      <c r="X202" s="95">
        <v>5</v>
      </c>
      <c r="Y202" s="95">
        <v>19</v>
      </c>
      <c r="Z202" s="95">
        <v>8</v>
      </c>
      <c r="AA202" s="95">
        <v>2</v>
      </c>
      <c r="AB202" s="95">
        <v>26</v>
      </c>
      <c r="AC202" s="95">
        <v>17</v>
      </c>
      <c r="AD202" s="95">
        <v>1</v>
      </c>
      <c r="AE202" s="95">
        <v>11</v>
      </c>
      <c r="AF202" s="95">
        <v>0</v>
      </c>
      <c r="AG202" s="95">
        <v>3</v>
      </c>
      <c r="AH202" s="95">
        <v>16</v>
      </c>
      <c r="AI202" s="95">
        <v>5</v>
      </c>
      <c r="AJ202" s="95">
        <v>1</v>
      </c>
      <c r="AK202" s="95">
        <v>0</v>
      </c>
      <c r="AL202" s="95">
        <v>0</v>
      </c>
      <c r="AM202" s="95">
        <v>575</v>
      </c>
      <c r="AN202" s="160">
        <v>0.21471247199402541</v>
      </c>
    </row>
    <row r="203" spans="1:40">
      <c r="A203" s="100" t="s">
        <v>737</v>
      </c>
      <c r="B203" s="95">
        <v>173</v>
      </c>
      <c r="C203" s="95">
        <v>117</v>
      </c>
      <c r="D203" s="95">
        <v>19</v>
      </c>
      <c r="E203" s="95">
        <v>1</v>
      </c>
      <c r="F203" s="95">
        <v>20</v>
      </c>
      <c r="G203" s="95">
        <v>14</v>
      </c>
      <c r="H203" s="95">
        <v>25</v>
      </c>
      <c r="I203" s="95">
        <v>29</v>
      </c>
      <c r="J203" s="95">
        <v>10</v>
      </c>
      <c r="K203" s="95">
        <v>6</v>
      </c>
      <c r="L203" s="95">
        <v>9</v>
      </c>
      <c r="M203" s="95">
        <v>18</v>
      </c>
      <c r="N203" s="95">
        <v>68</v>
      </c>
      <c r="O203" s="95">
        <v>10</v>
      </c>
      <c r="P203" s="95">
        <v>13</v>
      </c>
      <c r="Q203" s="95">
        <v>4</v>
      </c>
      <c r="R203" s="95">
        <v>24</v>
      </c>
      <c r="S203" s="95">
        <v>3</v>
      </c>
      <c r="T203" s="95">
        <v>33</v>
      </c>
      <c r="U203" s="95">
        <v>16</v>
      </c>
      <c r="V203" s="95">
        <v>0</v>
      </c>
      <c r="W203" s="95">
        <v>42</v>
      </c>
      <c r="X203" s="95">
        <v>10</v>
      </c>
      <c r="Y203" s="95">
        <v>11</v>
      </c>
      <c r="Z203" s="95">
        <v>4</v>
      </c>
      <c r="AA203" s="95">
        <v>5</v>
      </c>
      <c r="AB203" s="95">
        <v>28</v>
      </c>
      <c r="AC203" s="95">
        <v>34</v>
      </c>
      <c r="AD203" s="95">
        <v>4</v>
      </c>
      <c r="AE203" s="95">
        <v>17</v>
      </c>
      <c r="AF203" s="95">
        <v>1</v>
      </c>
      <c r="AG203" s="95">
        <v>1</v>
      </c>
      <c r="AH203" s="95">
        <v>14</v>
      </c>
      <c r="AI203" s="95">
        <v>1</v>
      </c>
      <c r="AJ203" s="95">
        <v>4</v>
      </c>
      <c r="AK203" s="95">
        <v>0</v>
      </c>
      <c r="AL203" s="95">
        <v>0</v>
      </c>
      <c r="AM203" s="95">
        <v>788</v>
      </c>
      <c r="AN203" s="160">
        <v>0.29424943988050783</v>
      </c>
    </row>
    <row r="204" spans="1:40">
      <c r="A204" s="100" t="s">
        <v>738</v>
      </c>
      <c r="B204" s="95">
        <v>20</v>
      </c>
      <c r="C204" s="95">
        <v>30</v>
      </c>
      <c r="D204" s="95">
        <v>0</v>
      </c>
      <c r="E204" s="95">
        <v>0</v>
      </c>
      <c r="F204" s="95">
        <v>3</v>
      </c>
      <c r="G204" s="95">
        <v>0</v>
      </c>
      <c r="H204" s="95">
        <v>2</v>
      </c>
      <c r="I204" s="95">
        <v>2</v>
      </c>
      <c r="J204" s="95">
        <v>5</v>
      </c>
      <c r="K204" s="95">
        <v>0</v>
      </c>
      <c r="L204" s="95">
        <v>0</v>
      </c>
      <c r="M204" s="95">
        <v>0</v>
      </c>
      <c r="N204" s="95">
        <v>2</v>
      </c>
      <c r="O204" s="95">
        <v>0</v>
      </c>
      <c r="P204" s="95">
        <v>2</v>
      </c>
      <c r="Q204" s="95">
        <v>2</v>
      </c>
      <c r="R204" s="95">
        <v>1</v>
      </c>
      <c r="S204" s="95">
        <v>0</v>
      </c>
      <c r="T204" s="95">
        <v>0</v>
      </c>
      <c r="U204" s="95">
        <v>0</v>
      </c>
      <c r="V204" s="95">
        <v>0</v>
      </c>
      <c r="W204" s="95">
        <v>2</v>
      </c>
      <c r="X204" s="95">
        <v>1</v>
      </c>
      <c r="Y204" s="95">
        <v>3</v>
      </c>
      <c r="Z204" s="95">
        <v>0</v>
      </c>
      <c r="AA204" s="95">
        <v>1</v>
      </c>
      <c r="AB204" s="95">
        <v>1</v>
      </c>
      <c r="AC204" s="95">
        <v>0</v>
      </c>
      <c r="AD204" s="95">
        <v>0</v>
      </c>
      <c r="AE204" s="95">
        <v>1</v>
      </c>
      <c r="AF204" s="95">
        <v>2</v>
      </c>
      <c r="AG204" s="95">
        <v>0</v>
      </c>
      <c r="AH204" s="95">
        <v>1</v>
      </c>
      <c r="AI204" s="95">
        <v>0</v>
      </c>
      <c r="AJ204" s="95">
        <v>0</v>
      </c>
      <c r="AK204" s="95">
        <v>0</v>
      </c>
      <c r="AL204" s="95">
        <v>0</v>
      </c>
      <c r="AM204" s="95">
        <v>81</v>
      </c>
      <c r="AN204" s="160">
        <v>3.0246452576549662E-2</v>
      </c>
    </row>
    <row r="205" spans="1:40">
      <c r="A205" s="100" t="s">
        <v>739</v>
      </c>
      <c r="B205" s="95">
        <v>8</v>
      </c>
      <c r="C205" s="95">
        <v>4</v>
      </c>
      <c r="D205" s="95">
        <v>0</v>
      </c>
      <c r="E205" s="95">
        <v>0</v>
      </c>
      <c r="F205" s="95">
        <v>0</v>
      </c>
      <c r="G205" s="95">
        <v>0</v>
      </c>
      <c r="H205" s="95">
        <v>1</v>
      </c>
      <c r="I205" s="95">
        <v>0</v>
      </c>
      <c r="J205" s="95">
        <v>1</v>
      </c>
      <c r="K205" s="95">
        <v>0</v>
      </c>
      <c r="L205" s="95">
        <v>0</v>
      </c>
      <c r="M205" s="95">
        <v>0</v>
      </c>
      <c r="N205" s="95">
        <v>0</v>
      </c>
      <c r="O205" s="95">
        <v>0</v>
      </c>
      <c r="P205" s="95">
        <v>1</v>
      </c>
      <c r="Q205" s="95">
        <v>0</v>
      </c>
      <c r="R205" s="95">
        <v>0</v>
      </c>
      <c r="S205" s="95">
        <v>0</v>
      </c>
      <c r="T205" s="95">
        <v>325</v>
      </c>
      <c r="U205" s="95">
        <v>1</v>
      </c>
      <c r="V205" s="95">
        <v>0</v>
      </c>
      <c r="W205" s="95">
        <v>0</v>
      </c>
      <c r="X205" s="95">
        <v>0</v>
      </c>
      <c r="Y205" s="95">
        <v>0</v>
      </c>
      <c r="Z205" s="95">
        <v>0</v>
      </c>
      <c r="AA205" s="95">
        <v>0</v>
      </c>
      <c r="AB205" s="95">
        <v>0</v>
      </c>
      <c r="AC205" s="95">
        <v>0</v>
      </c>
      <c r="AD205" s="95">
        <v>0</v>
      </c>
      <c r="AE205" s="95">
        <v>0</v>
      </c>
      <c r="AF205" s="95">
        <v>0</v>
      </c>
      <c r="AG205" s="95">
        <v>0</v>
      </c>
      <c r="AH205" s="95">
        <v>0</v>
      </c>
      <c r="AI205" s="95">
        <v>0</v>
      </c>
      <c r="AJ205" s="95">
        <v>0</v>
      </c>
      <c r="AK205" s="95">
        <v>0</v>
      </c>
      <c r="AL205" s="95">
        <v>0</v>
      </c>
      <c r="AM205" s="95">
        <v>341</v>
      </c>
      <c r="AN205" s="160">
        <v>0.12733383121732636</v>
      </c>
    </row>
    <row r="206" spans="1:40">
      <c r="A206" s="72" t="s">
        <v>160</v>
      </c>
      <c r="B206" s="57">
        <v>552</v>
      </c>
      <c r="C206" s="57">
        <v>395</v>
      </c>
      <c r="D206" s="57">
        <v>78</v>
      </c>
      <c r="E206" s="57">
        <v>5</v>
      </c>
      <c r="F206" s="57">
        <v>48</v>
      </c>
      <c r="G206" s="57">
        <v>52</v>
      </c>
      <c r="H206" s="57">
        <v>75</v>
      </c>
      <c r="I206" s="57">
        <v>67</v>
      </c>
      <c r="J206" s="57">
        <v>27</v>
      </c>
      <c r="K206" s="57">
        <v>16</v>
      </c>
      <c r="L206" s="57">
        <v>17</v>
      </c>
      <c r="M206" s="57">
        <v>49</v>
      </c>
      <c r="N206" s="57">
        <v>186</v>
      </c>
      <c r="O206" s="57">
        <v>47</v>
      </c>
      <c r="P206" s="57">
        <v>42</v>
      </c>
      <c r="Q206" s="57">
        <v>13</v>
      </c>
      <c r="R206" s="57">
        <v>49</v>
      </c>
      <c r="S206" s="57">
        <v>8</v>
      </c>
      <c r="T206" s="57">
        <v>391</v>
      </c>
      <c r="U206" s="57">
        <v>39</v>
      </c>
      <c r="V206" s="57">
        <v>4</v>
      </c>
      <c r="W206" s="57">
        <v>64</v>
      </c>
      <c r="X206" s="57">
        <v>36</v>
      </c>
      <c r="Y206" s="57">
        <v>48</v>
      </c>
      <c r="Z206" s="57">
        <v>41</v>
      </c>
      <c r="AA206" s="57">
        <v>13</v>
      </c>
      <c r="AB206" s="57">
        <v>99</v>
      </c>
      <c r="AC206" s="57">
        <v>78</v>
      </c>
      <c r="AD206" s="57">
        <v>6</v>
      </c>
      <c r="AE206" s="57">
        <v>46</v>
      </c>
      <c r="AF206" s="57">
        <v>3</v>
      </c>
      <c r="AG206" s="57">
        <v>7</v>
      </c>
      <c r="AH206" s="57">
        <v>54</v>
      </c>
      <c r="AI206" s="57">
        <v>10</v>
      </c>
      <c r="AJ206" s="57">
        <v>12</v>
      </c>
      <c r="AK206" s="57">
        <v>0</v>
      </c>
      <c r="AL206" s="57">
        <v>1</v>
      </c>
      <c r="AM206" s="57">
        <v>2678</v>
      </c>
      <c r="AN206" s="161">
        <v>1</v>
      </c>
    </row>
    <row r="207" spans="1:40">
      <c r="A207" s="54" t="s">
        <v>740</v>
      </c>
      <c r="B207" s="160">
        <v>0.20612397311426436</v>
      </c>
      <c r="C207" s="160">
        <v>0.14749813293502614</v>
      </c>
      <c r="D207" s="160">
        <v>2.9126213592233011E-2</v>
      </c>
      <c r="E207" s="160">
        <v>1.8670649738610904E-3</v>
      </c>
      <c r="F207" s="160">
        <v>1.7923823749066467E-2</v>
      </c>
      <c r="G207" s="160">
        <v>1.9417475728155338E-2</v>
      </c>
      <c r="H207" s="160">
        <v>2.8005974607916356E-2</v>
      </c>
      <c r="I207" s="160">
        <v>2.501867064973861E-2</v>
      </c>
      <c r="J207" s="160">
        <v>1.0082150858849889E-2</v>
      </c>
      <c r="K207" s="160">
        <v>5.9746079163554896E-3</v>
      </c>
      <c r="L207" s="160">
        <v>6.3480209111277074E-3</v>
      </c>
      <c r="M207" s="160">
        <v>1.8297236743838687E-2</v>
      </c>
      <c r="N207" s="160">
        <v>6.9454817027632565E-2</v>
      </c>
      <c r="O207" s="160">
        <v>1.7550410754294251E-2</v>
      </c>
      <c r="P207" s="160">
        <v>1.568334578043316E-2</v>
      </c>
      <c r="Q207" s="160">
        <v>4.8543689320388345E-3</v>
      </c>
      <c r="R207" s="160">
        <v>1.8297236743838687E-2</v>
      </c>
      <c r="S207" s="160">
        <v>2.9873039581777448E-3</v>
      </c>
      <c r="T207" s="160">
        <v>0.14600448095593727</v>
      </c>
      <c r="U207" s="160">
        <v>1.4563106796116505E-2</v>
      </c>
      <c r="V207" s="160">
        <v>1.4936519790888724E-3</v>
      </c>
      <c r="W207" s="160">
        <v>2.3898431665421958E-2</v>
      </c>
      <c r="X207" s="160">
        <v>1.344286781179985E-2</v>
      </c>
      <c r="Y207" s="160">
        <v>1.7923823749066467E-2</v>
      </c>
      <c r="Z207" s="160">
        <v>1.5309932785660941E-2</v>
      </c>
      <c r="AA207" s="160">
        <v>4.8543689320388345E-3</v>
      </c>
      <c r="AB207" s="160">
        <v>3.6967886482449593E-2</v>
      </c>
      <c r="AC207" s="160">
        <v>2.9126213592233011E-2</v>
      </c>
      <c r="AD207" s="160">
        <v>2.2404779686333084E-3</v>
      </c>
      <c r="AE207" s="160">
        <v>1.7176997759522031E-2</v>
      </c>
      <c r="AF207" s="160">
        <v>1.1202389843166542E-3</v>
      </c>
      <c r="AG207" s="160">
        <v>2.6138909634055266E-3</v>
      </c>
      <c r="AH207" s="160">
        <v>2.0164301717699777E-2</v>
      </c>
      <c r="AI207" s="160">
        <v>3.7341299477221808E-3</v>
      </c>
      <c r="AJ207" s="160">
        <v>4.4809559372666168E-3</v>
      </c>
      <c r="AK207" s="160">
        <v>0</v>
      </c>
      <c r="AL207" s="160">
        <v>3.734129947722181E-4</v>
      </c>
      <c r="AM207" s="160">
        <v>1</v>
      </c>
      <c r="AN207" s="160"/>
    </row>
    <row r="208" spans="1:40" ht="15.75" thickBot="1">
      <c r="A208" s="534"/>
      <c r="B208" s="535"/>
      <c r="C208" s="535"/>
      <c r="D208" s="536"/>
      <c r="E208" s="536"/>
      <c r="F208" s="536"/>
      <c r="G208" s="536"/>
      <c r="H208" s="536"/>
      <c r="I208" s="535"/>
      <c r="J208" s="535"/>
      <c r="K208" s="535"/>
      <c r="L208" s="535"/>
      <c r="M208" s="535"/>
      <c r="N208" s="535"/>
      <c r="O208" s="535"/>
      <c r="P208" s="535"/>
      <c r="Q208" s="535"/>
      <c r="R208" s="537"/>
      <c r="S208" s="537"/>
      <c r="T208" s="537"/>
      <c r="U208" s="537"/>
      <c r="V208" s="537"/>
      <c r="W208" s="537"/>
      <c r="X208" s="537"/>
      <c r="Y208" s="537"/>
      <c r="Z208" s="537"/>
      <c r="AA208" s="538"/>
      <c r="AB208" s="538"/>
      <c r="AC208" s="538"/>
      <c r="AD208" s="538"/>
      <c r="AE208" s="538"/>
      <c r="AF208" s="538"/>
      <c r="AG208" s="538"/>
      <c r="AH208" s="538"/>
      <c r="AI208" s="538"/>
      <c r="AJ208" s="538"/>
      <c r="AK208" s="538"/>
      <c r="AL208" s="538"/>
      <c r="AM208" s="538"/>
      <c r="AN208" s="538"/>
    </row>
    <row r="209" spans="1:40" ht="15" customHeight="1">
      <c r="A209" s="783" t="s">
        <v>1463</v>
      </c>
      <c r="B209" s="783"/>
      <c r="C209" s="783"/>
      <c r="D209" s="783"/>
      <c r="E209" s="783"/>
      <c r="F209" s="783"/>
      <c r="G209" s="783"/>
      <c r="H209" s="783"/>
      <c r="I209" s="783"/>
      <c r="J209" s="783"/>
      <c r="K209" s="783"/>
      <c r="L209" s="783"/>
      <c r="M209" s="783"/>
      <c r="N209" s="783"/>
      <c r="O209" s="783"/>
      <c r="P209" s="783"/>
      <c r="Q209" s="783"/>
      <c r="R209" s="783"/>
      <c r="S209" s="783"/>
      <c r="T209" s="783"/>
      <c r="U209" s="783"/>
      <c r="V209" s="783"/>
      <c r="W209" s="783"/>
      <c r="X209" s="783"/>
      <c r="Y209" s="783"/>
      <c r="Z209" s="783"/>
      <c r="AA209" s="783"/>
      <c r="AB209" s="783"/>
      <c r="AC209" s="783"/>
      <c r="AD209" s="783"/>
      <c r="AE209" s="783"/>
      <c r="AF209" s="783"/>
      <c r="AG209" s="783"/>
      <c r="AH209" s="783"/>
      <c r="AI209" s="783"/>
      <c r="AJ209" s="783"/>
      <c r="AK209" s="783"/>
      <c r="AL209" s="783"/>
      <c r="AM209" s="783"/>
      <c r="AN209" s="783"/>
    </row>
  </sheetData>
  <mergeCells count="25">
    <mergeCell ref="A209:AN209"/>
    <mergeCell ref="A130:AN130"/>
    <mergeCell ref="A167:AN167"/>
    <mergeCell ref="A169:AN169"/>
    <mergeCell ref="A170:AN170"/>
    <mergeCell ref="A171:AN171"/>
    <mergeCell ref="A172:AN172"/>
    <mergeCell ref="A129:AN129"/>
    <mergeCell ref="A44:AN44"/>
    <mergeCell ref="A45:AN45"/>
    <mergeCell ref="A46:AN46"/>
    <mergeCell ref="A83:R83"/>
    <mergeCell ref="A85:AN85"/>
    <mergeCell ref="A86:AN86"/>
    <mergeCell ref="A87:AN87"/>
    <mergeCell ref="A88:AN88"/>
    <mergeCell ref="A125:AN125"/>
    <mergeCell ref="A127:AN127"/>
    <mergeCell ref="A128:AN128"/>
    <mergeCell ref="A43:AN43"/>
    <mergeCell ref="A1:AN1"/>
    <mergeCell ref="A2:AN2"/>
    <mergeCell ref="A3:AN3"/>
    <mergeCell ref="A4:AN4"/>
    <mergeCell ref="A41:AN41"/>
  </mergeCells>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8"/>
  <sheetViews>
    <sheetView zoomScaleNormal="100" workbookViewId="0">
      <selection sqref="A1:S1"/>
    </sheetView>
  </sheetViews>
  <sheetFormatPr defaultColWidth="17.7109375" defaultRowHeight="12.75"/>
  <cols>
    <col min="1" max="1" width="45.7109375" style="328" customWidth="1"/>
    <col min="2" max="2" width="16.42578125" style="633" customWidth="1"/>
    <col min="3" max="7" width="11.140625" style="633" customWidth="1"/>
    <col min="8" max="13" width="11.85546875" style="633" customWidth="1"/>
    <col min="14" max="17" width="11.28515625" style="633" customWidth="1"/>
    <col min="18" max="19" width="15.140625" style="633" customWidth="1"/>
    <col min="20" max="16384" width="17.7109375" style="633"/>
  </cols>
  <sheetData>
    <row r="1" spans="1:20" s="328" customFormat="1" ht="30" customHeight="1">
      <c r="A1" s="751" t="s">
        <v>1253</v>
      </c>
      <c r="B1" s="751"/>
      <c r="C1" s="751"/>
      <c r="D1" s="751"/>
      <c r="E1" s="751"/>
      <c r="F1" s="751"/>
      <c r="G1" s="751"/>
      <c r="H1" s="751"/>
      <c r="I1" s="751"/>
      <c r="J1" s="751"/>
      <c r="K1" s="751"/>
      <c r="L1" s="751"/>
      <c r="M1" s="751"/>
      <c r="N1" s="751"/>
      <c r="O1" s="751"/>
      <c r="P1" s="751"/>
      <c r="Q1" s="751"/>
      <c r="R1" s="751"/>
      <c r="S1" s="751"/>
      <c r="T1" s="49"/>
    </row>
    <row r="2" spans="1:20" s="328" customFormat="1" ht="15" customHeight="1">
      <c r="A2" s="752" t="s">
        <v>1011</v>
      </c>
      <c r="B2" s="752"/>
      <c r="C2" s="752"/>
      <c r="D2" s="752"/>
      <c r="E2" s="752"/>
      <c r="F2" s="752"/>
      <c r="G2" s="752"/>
      <c r="H2" s="752"/>
      <c r="I2" s="752"/>
      <c r="J2" s="752"/>
      <c r="K2" s="752"/>
      <c r="L2" s="752"/>
      <c r="M2" s="752"/>
      <c r="N2" s="752"/>
      <c r="O2" s="752"/>
      <c r="P2" s="752"/>
      <c r="Q2" s="752"/>
      <c r="R2" s="752"/>
      <c r="S2" s="752"/>
      <c r="T2" s="49"/>
    </row>
    <row r="3" spans="1:20" s="328" customFormat="1" ht="15" customHeight="1">
      <c r="A3" s="764" t="s">
        <v>1500</v>
      </c>
      <c r="B3" s="764"/>
      <c r="C3" s="764"/>
      <c r="D3" s="764"/>
      <c r="E3" s="764"/>
      <c r="F3" s="764"/>
      <c r="G3" s="764"/>
      <c r="H3" s="764"/>
      <c r="I3" s="795"/>
      <c r="J3" s="764"/>
      <c r="K3" s="764"/>
      <c r="L3" s="764"/>
      <c r="M3" s="764"/>
      <c r="N3" s="764"/>
      <c r="O3" s="764"/>
      <c r="P3" s="764"/>
      <c r="Q3" s="764"/>
      <c r="R3" s="764"/>
      <c r="S3" s="764"/>
      <c r="T3" s="49"/>
    </row>
    <row r="4" spans="1:20" s="328" customFormat="1" ht="30" customHeight="1">
      <c r="A4" s="753" t="s">
        <v>512</v>
      </c>
      <c r="B4" s="753"/>
      <c r="C4" s="753"/>
      <c r="D4" s="753"/>
      <c r="E4" s="753"/>
      <c r="F4" s="753"/>
      <c r="G4" s="753"/>
      <c r="H4" s="753"/>
      <c r="I4" s="753"/>
      <c r="J4" s="753"/>
      <c r="K4" s="753"/>
      <c r="L4" s="753"/>
      <c r="M4" s="753"/>
      <c r="N4" s="753"/>
      <c r="O4" s="753"/>
      <c r="P4" s="753"/>
      <c r="Q4" s="753"/>
      <c r="R4" s="753"/>
      <c r="S4" s="753"/>
      <c r="T4" s="49"/>
    </row>
    <row r="5" spans="1:20" s="328" customFormat="1" ht="3.75" customHeight="1">
      <c r="A5" s="49"/>
      <c r="B5" s="49"/>
      <c r="C5" s="49"/>
      <c r="D5" s="49"/>
      <c r="E5" s="49"/>
      <c r="F5" s="49"/>
      <c r="G5" s="49"/>
      <c r="H5" s="49"/>
      <c r="I5" s="49"/>
      <c r="J5" s="49"/>
      <c r="K5" s="49"/>
      <c r="L5" s="49"/>
      <c r="M5" s="49"/>
      <c r="N5" s="49"/>
      <c r="O5" s="49"/>
      <c r="P5" s="49"/>
      <c r="Q5" s="49"/>
      <c r="R5" s="49"/>
      <c r="S5" s="49"/>
      <c r="T5" s="49"/>
    </row>
    <row r="6" spans="1:20" s="328" customFormat="1" ht="15" customHeight="1">
      <c r="A6" s="436"/>
      <c r="B6" s="637" t="s">
        <v>994</v>
      </c>
      <c r="C6" s="796" t="s">
        <v>1012</v>
      </c>
      <c r="D6" s="796"/>
      <c r="E6" s="796"/>
      <c r="F6" s="796"/>
      <c r="G6" s="796"/>
      <c r="H6" s="796" t="s">
        <v>1013</v>
      </c>
      <c r="I6" s="796"/>
      <c r="J6" s="796"/>
      <c r="K6" s="796"/>
      <c r="L6" s="796"/>
      <c r="M6" s="796" t="s">
        <v>1014</v>
      </c>
      <c r="N6" s="796"/>
      <c r="O6" s="796"/>
      <c r="P6" s="796"/>
      <c r="Q6" s="796"/>
      <c r="R6" s="796" t="s">
        <v>998</v>
      </c>
      <c r="S6" s="796"/>
      <c r="T6" s="49"/>
    </row>
    <row r="7" spans="1:20" s="328" customFormat="1" ht="15" customHeight="1" thickBot="1">
      <c r="A7" s="436"/>
      <c r="B7" s="637" t="s">
        <v>999</v>
      </c>
      <c r="C7" s="436"/>
      <c r="D7" s="436"/>
      <c r="E7" s="436"/>
      <c r="F7" s="436"/>
      <c r="G7" s="436"/>
      <c r="H7" s="436"/>
      <c r="I7" s="436"/>
      <c r="J7" s="436"/>
      <c r="K7" s="436"/>
      <c r="L7" s="436"/>
      <c r="M7" s="436"/>
      <c r="N7" s="436"/>
      <c r="O7" s="436"/>
      <c r="P7" s="436"/>
      <c r="Q7" s="436"/>
      <c r="R7" s="436"/>
      <c r="S7" s="436"/>
      <c r="T7" s="49"/>
    </row>
    <row r="8" spans="1:20" s="49" customFormat="1" ht="15" customHeight="1" thickTop="1" thickBot="1">
      <c r="A8" s="445" t="s">
        <v>1015</v>
      </c>
      <c r="B8" s="446" t="s">
        <v>1000</v>
      </c>
      <c r="C8" s="446" t="s">
        <v>156</v>
      </c>
      <c r="D8" s="446" t="s">
        <v>158</v>
      </c>
      <c r="E8" s="446" t="s">
        <v>157</v>
      </c>
      <c r="F8" s="446" t="s">
        <v>159</v>
      </c>
      <c r="G8" s="446" t="s">
        <v>160</v>
      </c>
      <c r="H8" s="446" t="s">
        <v>156</v>
      </c>
      <c r="I8" s="446" t="s">
        <v>158</v>
      </c>
      <c r="J8" s="446" t="s">
        <v>157</v>
      </c>
      <c r="K8" s="446" t="s">
        <v>159</v>
      </c>
      <c r="L8" s="446" t="s">
        <v>160</v>
      </c>
      <c r="M8" s="446" t="s">
        <v>156</v>
      </c>
      <c r="N8" s="446" t="s">
        <v>158</v>
      </c>
      <c r="O8" s="446" t="s">
        <v>157</v>
      </c>
      <c r="P8" s="446" t="s">
        <v>159</v>
      </c>
      <c r="Q8" s="446" t="s">
        <v>160</v>
      </c>
      <c r="R8" s="446" t="s">
        <v>1001</v>
      </c>
      <c r="S8" s="446" t="s">
        <v>1002</v>
      </c>
    </row>
    <row r="9" spans="1:20" ht="15" customHeight="1" thickTop="1">
      <c r="A9" s="289"/>
      <c r="B9" s="47"/>
      <c r="C9" s="47"/>
      <c r="D9" s="259" t="s">
        <v>443</v>
      </c>
      <c r="E9" s="259" t="s">
        <v>443</v>
      </c>
      <c r="F9" s="259"/>
      <c r="G9" s="259" t="s">
        <v>443</v>
      </c>
      <c r="H9" s="47"/>
      <c r="I9" s="259" t="s">
        <v>443</v>
      </c>
      <c r="J9" s="259" t="s">
        <v>443</v>
      </c>
      <c r="K9" s="259"/>
      <c r="L9" s="47"/>
      <c r="M9" s="47"/>
      <c r="N9" s="47"/>
      <c r="O9" s="47"/>
      <c r="P9" s="47"/>
      <c r="Q9" s="47"/>
      <c r="R9" s="47"/>
      <c r="S9" s="47"/>
      <c r="T9" s="47"/>
    </row>
    <row r="10" spans="1:20" ht="15" customHeight="1">
      <c r="A10" s="289"/>
      <c r="B10" s="259" t="s">
        <v>443</v>
      </c>
      <c r="C10" s="47"/>
      <c r="D10" s="259" t="s">
        <v>443</v>
      </c>
      <c r="E10" s="260" t="s">
        <v>443</v>
      </c>
      <c r="F10" s="260"/>
      <c r="G10" s="260" t="s">
        <v>443</v>
      </c>
      <c r="H10" s="47"/>
      <c r="I10" s="259" t="s">
        <v>443</v>
      </c>
      <c r="J10" s="259" t="s">
        <v>443</v>
      </c>
      <c r="K10" s="259"/>
      <c r="L10" s="261"/>
      <c r="M10" s="261"/>
      <c r="N10" s="261"/>
      <c r="O10" s="261"/>
      <c r="P10" s="261"/>
      <c r="Q10" s="47"/>
      <c r="R10" s="433"/>
      <c r="S10" s="433"/>
      <c r="T10" s="47"/>
    </row>
    <row r="11" spans="1:20" ht="15" customHeight="1">
      <c r="A11" s="269" t="s">
        <v>63</v>
      </c>
      <c r="B11" s="329">
        <v>1488686.4</v>
      </c>
      <c r="C11" s="329">
        <v>106704.28</v>
      </c>
      <c r="D11" s="329">
        <v>0</v>
      </c>
      <c r="E11" s="329">
        <v>80448.740000000005</v>
      </c>
      <c r="F11" s="329">
        <v>0</v>
      </c>
      <c r="G11" s="329">
        <v>187153.02000000002</v>
      </c>
      <c r="H11" s="329">
        <v>111013.8</v>
      </c>
      <c r="I11" s="329">
        <v>0</v>
      </c>
      <c r="J11" s="329">
        <v>89226.98</v>
      </c>
      <c r="K11" s="329">
        <v>0</v>
      </c>
      <c r="L11" s="329">
        <v>200240.78</v>
      </c>
      <c r="M11" s="329">
        <v>4309.5200000000041</v>
      </c>
      <c r="N11" s="329">
        <v>0</v>
      </c>
      <c r="O11" s="329">
        <v>8778.2399999999907</v>
      </c>
      <c r="P11" s="329">
        <v>0</v>
      </c>
      <c r="Q11" s="329">
        <v>13087.759999999995</v>
      </c>
      <c r="R11" s="330">
        <v>0.12571688704887748</v>
      </c>
      <c r="S11" s="330">
        <v>0.13450836925762202</v>
      </c>
      <c r="T11" s="47"/>
    </row>
    <row r="12" spans="1:20" ht="15" customHeight="1">
      <c r="A12" s="269" t="s">
        <v>65</v>
      </c>
      <c r="B12" s="329">
        <v>508014.44</v>
      </c>
      <c r="C12" s="329">
        <v>30099.96</v>
      </c>
      <c r="D12" s="329">
        <v>0</v>
      </c>
      <c r="E12" s="329">
        <v>30127.41</v>
      </c>
      <c r="F12" s="329">
        <v>0</v>
      </c>
      <c r="G12" s="329">
        <v>60227.369999999995</v>
      </c>
      <c r="H12" s="329">
        <v>34755.29</v>
      </c>
      <c r="I12" s="329">
        <v>0</v>
      </c>
      <c r="J12" s="329">
        <v>32462.92</v>
      </c>
      <c r="K12" s="329">
        <v>0</v>
      </c>
      <c r="L12" s="329">
        <v>67218.209999999992</v>
      </c>
      <c r="M12" s="329">
        <v>4655.3300000000017</v>
      </c>
      <c r="N12" s="329">
        <v>0</v>
      </c>
      <c r="O12" s="329">
        <v>2335.5099999999984</v>
      </c>
      <c r="P12" s="329">
        <v>0</v>
      </c>
      <c r="Q12" s="329">
        <v>6990.84</v>
      </c>
      <c r="R12" s="330">
        <v>0.11855444502719252</v>
      </c>
      <c r="S12" s="330">
        <v>0.13231554992806896</v>
      </c>
      <c r="T12" s="47"/>
    </row>
    <row r="13" spans="1:20" ht="15" customHeight="1">
      <c r="A13" s="269" t="s">
        <v>67</v>
      </c>
      <c r="B13" s="329">
        <v>160413.76999999999</v>
      </c>
      <c r="C13" s="329">
        <v>11691.97</v>
      </c>
      <c r="D13" s="329">
        <v>0</v>
      </c>
      <c r="E13" s="329">
        <v>6721.68</v>
      </c>
      <c r="F13" s="329">
        <v>0</v>
      </c>
      <c r="G13" s="329">
        <v>18413.650000000001</v>
      </c>
      <c r="H13" s="329">
        <v>13255.71</v>
      </c>
      <c r="I13" s="329">
        <v>0</v>
      </c>
      <c r="J13" s="329">
        <v>11255.57</v>
      </c>
      <c r="K13" s="329">
        <v>0</v>
      </c>
      <c r="L13" s="329">
        <v>24511.279999999999</v>
      </c>
      <c r="M13" s="329">
        <v>1563.7399999999998</v>
      </c>
      <c r="N13" s="329">
        <v>0</v>
      </c>
      <c r="O13" s="329">
        <v>4533.8899999999994</v>
      </c>
      <c r="P13" s="329">
        <v>0</v>
      </c>
      <c r="Q13" s="329">
        <v>6097.6299999999992</v>
      </c>
      <c r="R13" s="330">
        <v>0.11478846236205285</v>
      </c>
      <c r="S13" s="330">
        <v>0.15280034874811557</v>
      </c>
      <c r="T13" s="47"/>
    </row>
    <row r="14" spans="1:20" ht="15" customHeight="1">
      <c r="A14" s="289"/>
      <c r="B14" s="331" t="s">
        <v>443</v>
      </c>
      <c r="C14" s="331" t="s">
        <v>443</v>
      </c>
      <c r="D14" s="331" t="s">
        <v>443</v>
      </c>
      <c r="E14" s="331" t="s">
        <v>443</v>
      </c>
      <c r="F14" s="331" t="s">
        <v>443</v>
      </c>
      <c r="G14" s="331" t="s">
        <v>443</v>
      </c>
      <c r="H14" s="331" t="s">
        <v>443</v>
      </c>
      <c r="I14" s="331" t="s">
        <v>443</v>
      </c>
      <c r="J14" s="331" t="s">
        <v>443</v>
      </c>
      <c r="K14" s="331" t="s">
        <v>443</v>
      </c>
      <c r="L14" s="71"/>
      <c r="M14" s="71"/>
      <c r="N14" s="331" t="s">
        <v>443</v>
      </c>
      <c r="O14" s="71"/>
      <c r="P14" s="71"/>
      <c r="Q14" s="71"/>
      <c r="R14" s="47"/>
      <c r="S14" s="47"/>
      <c r="T14" s="47"/>
    </row>
    <row r="15" spans="1:20" s="332" customFormat="1" ht="15" customHeight="1">
      <c r="A15" s="712" t="s">
        <v>160</v>
      </c>
      <c r="B15" s="447">
        <v>2157114.61</v>
      </c>
      <c r="C15" s="447">
        <v>148496.21</v>
      </c>
      <c r="D15" s="447">
        <v>0</v>
      </c>
      <c r="E15" s="447">
        <v>117297.83000000002</v>
      </c>
      <c r="F15" s="447">
        <v>0</v>
      </c>
      <c r="G15" s="447">
        <v>265794.04000000004</v>
      </c>
      <c r="H15" s="447">
        <v>159024.79999999999</v>
      </c>
      <c r="I15" s="447">
        <v>0</v>
      </c>
      <c r="J15" s="447">
        <v>132945.47</v>
      </c>
      <c r="K15" s="447">
        <v>0</v>
      </c>
      <c r="L15" s="447">
        <v>291970.27</v>
      </c>
      <c r="M15" s="447">
        <v>10528.590000000006</v>
      </c>
      <c r="N15" s="447">
        <v>0</v>
      </c>
      <c r="O15" s="447">
        <v>15647.639999999989</v>
      </c>
      <c r="P15" s="447">
        <v>0</v>
      </c>
      <c r="Q15" s="447">
        <v>26176.229999999996</v>
      </c>
      <c r="R15" s="448">
        <v>0.12321739362749949</v>
      </c>
      <c r="S15" s="448">
        <v>0.13535222868848867</v>
      </c>
      <c r="T15" s="539"/>
    </row>
    <row r="16" spans="1:20" ht="15" customHeight="1" thickBot="1">
      <c r="A16" s="289"/>
      <c r="B16" s="331"/>
      <c r="C16" s="331" t="s">
        <v>443</v>
      </c>
      <c r="D16" s="329" t="s">
        <v>443</v>
      </c>
      <c r="E16" s="329" t="s">
        <v>443</v>
      </c>
      <c r="F16" s="329"/>
      <c r="G16" s="331"/>
      <c r="H16" s="331"/>
      <c r="I16" s="331"/>
      <c r="J16" s="331"/>
      <c r="K16" s="331"/>
      <c r="L16" s="331" t="s">
        <v>443</v>
      </c>
      <c r="M16" s="331" t="s">
        <v>443</v>
      </c>
      <c r="N16" s="331" t="s">
        <v>443</v>
      </c>
      <c r="O16" s="331" t="s">
        <v>443</v>
      </c>
      <c r="P16" s="331"/>
      <c r="Q16" s="331" t="s">
        <v>443</v>
      </c>
      <c r="R16" s="333" t="s">
        <v>443</v>
      </c>
      <c r="S16" s="333" t="s">
        <v>443</v>
      </c>
      <c r="T16" s="47"/>
    </row>
    <row r="17" spans="1:20" s="49" customFormat="1" ht="15" customHeight="1" thickTop="1" thickBot="1">
      <c r="A17" s="540" t="s">
        <v>962</v>
      </c>
      <c r="B17" s="449"/>
      <c r="C17" s="449"/>
      <c r="D17" s="449"/>
      <c r="E17" s="446" t="s">
        <v>443</v>
      </c>
      <c r="F17" s="446"/>
      <c r="G17" s="446"/>
      <c r="H17" s="446"/>
      <c r="I17" s="446"/>
      <c r="J17" s="446"/>
      <c r="K17" s="446"/>
      <c r="L17" s="446" t="s">
        <v>443</v>
      </c>
      <c r="M17" s="446"/>
      <c r="N17" s="446"/>
      <c r="O17" s="446"/>
      <c r="P17" s="446"/>
      <c r="Q17" s="446" t="s">
        <v>443</v>
      </c>
      <c r="R17" s="446"/>
      <c r="S17" s="446"/>
    </row>
    <row r="18" spans="1:20" ht="15" customHeight="1" thickTop="1">
      <c r="A18" s="289"/>
      <c r="B18" s="331" t="s">
        <v>443</v>
      </c>
      <c r="C18" s="71"/>
      <c r="D18" s="331" t="s">
        <v>443</v>
      </c>
      <c r="E18" s="331" t="s">
        <v>443</v>
      </c>
      <c r="F18" s="331"/>
      <c r="G18" s="331" t="s">
        <v>443</v>
      </c>
      <c r="H18" s="331" t="s">
        <v>443</v>
      </c>
      <c r="I18" s="331" t="s">
        <v>443</v>
      </c>
      <c r="J18" s="331" t="s">
        <v>443</v>
      </c>
      <c r="K18" s="331"/>
      <c r="L18" s="331" t="s">
        <v>443</v>
      </c>
      <c r="M18" s="331" t="s">
        <v>443</v>
      </c>
      <c r="N18" s="331" t="s">
        <v>443</v>
      </c>
      <c r="O18" s="71"/>
      <c r="P18" s="71"/>
      <c r="Q18" s="71"/>
      <c r="R18" s="47"/>
      <c r="S18" s="47"/>
      <c r="T18" s="47"/>
    </row>
    <row r="19" spans="1:20" ht="15" customHeight="1">
      <c r="A19" s="269" t="s">
        <v>68</v>
      </c>
      <c r="B19" s="329">
        <v>861181.4</v>
      </c>
      <c r="C19" s="329">
        <v>44561.95</v>
      </c>
      <c r="D19" s="329">
        <v>0</v>
      </c>
      <c r="E19" s="329">
        <v>62288.51</v>
      </c>
      <c r="F19" s="329">
        <v>0</v>
      </c>
      <c r="G19" s="329">
        <v>106850.45999999999</v>
      </c>
      <c r="H19" s="329">
        <v>110952.16</v>
      </c>
      <c r="I19" s="329">
        <v>0</v>
      </c>
      <c r="J19" s="329">
        <v>139724.70000000001</v>
      </c>
      <c r="K19" s="329">
        <v>2.37</v>
      </c>
      <c r="L19" s="329">
        <v>250679.23</v>
      </c>
      <c r="M19" s="329">
        <v>66390.210000000006</v>
      </c>
      <c r="N19" s="329">
        <v>0</v>
      </c>
      <c r="O19" s="329">
        <v>77436.19</v>
      </c>
      <c r="P19" s="329">
        <v>2.37</v>
      </c>
      <c r="Q19" s="329">
        <v>143828.77000000002</v>
      </c>
      <c r="R19" s="330">
        <v>0.12407427749832961</v>
      </c>
      <c r="S19" s="330">
        <v>0.29108760361057495</v>
      </c>
      <c r="T19" s="47"/>
    </row>
    <row r="20" spans="1:20" ht="15" customHeight="1">
      <c r="A20" s="269" t="s">
        <v>69</v>
      </c>
      <c r="B20" s="329">
        <v>471262.35</v>
      </c>
      <c r="C20" s="329">
        <v>27742.98</v>
      </c>
      <c r="D20" s="329">
        <v>0</v>
      </c>
      <c r="E20" s="329">
        <v>29005.69</v>
      </c>
      <c r="F20" s="329">
        <v>0</v>
      </c>
      <c r="G20" s="329">
        <v>56748.67</v>
      </c>
      <c r="H20" s="329">
        <v>37947.47</v>
      </c>
      <c r="I20" s="329">
        <v>0</v>
      </c>
      <c r="J20" s="329">
        <v>38338.14</v>
      </c>
      <c r="K20" s="329">
        <v>0</v>
      </c>
      <c r="L20" s="329">
        <v>76285.61</v>
      </c>
      <c r="M20" s="329">
        <v>10204.490000000002</v>
      </c>
      <c r="N20" s="329">
        <v>0</v>
      </c>
      <c r="O20" s="329">
        <v>9332.4500000000007</v>
      </c>
      <c r="P20" s="329">
        <v>0</v>
      </c>
      <c r="Q20" s="329">
        <v>19536.940000000002</v>
      </c>
      <c r="R20" s="330">
        <v>0.12041842510864702</v>
      </c>
      <c r="S20" s="330">
        <v>0.16187503627225897</v>
      </c>
      <c r="T20" s="47"/>
    </row>
    <row r="21" spans="1:20" ht="15" customHeight="1">
      <c r="A21" s="269" t="s">
        <v>70</v>
      </c>
      <c r="B21" s="329">
        <v>322418.38</v>
      </c>
      <c r="C21" s="329">
        <v>8238.1</v>
      </c>
      <c r="D21" s="329">
        <v>0</v>
      </c>
      <c r="E21" s="329">
        <v>31182.55</v>
      </c>
      <c r="F21" s="329">
        <v>0</v>
      </c>
      <c r="G21" s="329">
        <v>39420.65</v>
      </c>
      <c r="H21" s="329">
        <v>22298.31</v>
      </c>
      <c r="I21" s="329">
        <v>0</v>
      </c>
      <c r="J21" s="329">
        <v>35394.79</v>
      </c>
      <c r="K21" s="329">
        <v>0</v>
      </c>
      <c r="L21" s="329">
        <v>57693.100000000006</v>
      </c>
      <c r="M21" s="329">
        <v>14060.210000000001</v>
      </c>
      <c r="N21" s="329">
        <v>0</v>
      </c>
      <c r="O21" s="329">
        <v>4212.2400000000016</v>
      </c>
      <c r="P21" s="329">
        <v>0</v>
      </c>
      <c r="Q21" s="329">
        <v>18272.450000000004</v>
      </c>
      <c r="R21" s="330">
        <v>0.12226551724501562</v>
      </c>
      <c r="S21" s="330">
        <v>0.1789386200625411</v>
      </c>
      <c r="T21" s="47"/>
    </row>
    <row r="22" spans="1:20" ht="15" customHeight="1">
      <c r="A22" s="269" t="s">
        <v>71</v>
      </c>
      <c r="B22" s="329">
        <v>86058.39</v>
      </c>
      <c r="C22" s="329">
        <v>2125.92</v>
      </c>
      <c r="D22" s="329">
        <v>0</v>
      </c>
      <c r="E22" s="329">
        <v>9873.34</v>
      </c>
      <c r="F22" s="329">
        <v>0</v>
      </c>
      <c r="G22" s="329">
        <v>11999.26</v>
      </c>
      <c r="H22" s="329">
        <v>2426.87</v>
      </c>
      <c r="I22" s="329">
        <v>0</v>
      </c>
      <c r="J22" s="329">
        <v>11326.22</v>
      </c>
      <c r="K22" s="329">
        <v>0</v>
      </c>
      <c r="L22" s="329">
        <v>13753.09</v>
      </c>
      <c r="M22" s="329">
        <v>300.94999999999982</v>
      </c>
      <c r="N22" s="329">
        <v>0</v>
      </c>
      <c r="O22" s="329">
        <v>1452.8799999999992</v>
      </c>
      <c r="P22" s="329">
        <v>0</v>
      </c>
      <c r="Q22" s="329">
        <v>1753.829999999999</v>
      </c>
      <c r="R22" s="330">
        <v>0.13943161149075645</v>
      </c>
      <c r="S22" s="330">
        <v>0.15981114682717165</v>
      </c>
      <c r="T22" s="47"/>
    </row>
    <row r="23" spans="1:20" ht="15" customHeight="1">
      <c r="A23" s="269" t="s">
        <v>72</v>
      </c>
      <c r="B23" s="329">
        <v>133238.23000000001</v>
      </c>
      <c r="C23" s="329">
        <v>6739.17</v>
      </c>
      <c r="D23" s="329">
        <v>0</v>
      </c>
      <c r="E23" s="329">
        <v>7516.9</v>
      </c>
      <c r="F23" s="329">
        <v>0</v>
      </c>
      <c r="G23" s="329">
        <v>14256.07</v>
      </c>
      <c r="H23" s="329">
        <v>8159.21</v>
      </c>
      <c r="I23" s="329">
        <v>0</v>
      </c>
      <c r="J23" s="329">
        <v>8761.57</v>
      </c>
      <c r="K23" s="329">
        <v>0</v>
      </c>
      <c r="L23" s="329">
        <v>16920.78</v>
      </c>
      <c r="M23" s="329">
        <v>1420.04</v>
      </c>
      <c r="N23" s="329">
        <v>0</v>
      </c>
      <c r="O23" s="329">
        <v>1244.67</v>
      </c>
      <c r="P23" s="329">
        <v>0</v>
      </c>
      <c r="Q23" s="329">
        <v>2664.71</v>
      </c>
      <c r="R23" s="330">
        <v>0.10699684317331444</v>
      </c>
      <c r="S23" s="330">
        <v>0.12699643338101982</v>
      </c>
      <c r="T23" s="47"/>
    </row>
    <row r="24" spans="1:20" ht="15" customHeight="1">
      <c r="A24" s="269" t="s">
        <v>90</v>
      </c>
      <c r="B24" s="329">
        <v>68191.179999999993</v>
      </c>
      <c r="C24" s="329">
        <v>5194.5600000000004</v>
      </c>
      <c r="D24" s="329">
        <v>0</v>
      </c>
      <c r="E24" s="329">
        <v>3156.41</v>
      </c>
      <c r="F24" s="329">
        <v>0</v>
      </c>
      <c r="G24" s="329">
        <v>8350.9700000000012</v>
      </c>
      <c r="H24" s="329">
        <v>5606.67</v>
      </c>
      <c r="I24" s="329">
        <v>0</v>
      </c>
      <c r="J24" s="329">
        <v>4464.96</v>
      </c>
      <c r="K24" s="329">
        <v>0</v>
      </c>
      <c r="L24" s="329">
        <v>10071.630000000001</v>
      </c>
      <c r="M24" s="329">
        <v>412.10999999999967</v>
      </c>
      <c r="N24" s="329">
        <v>0</v>
      </c>
      <c r="O24" s="329">
        <v>1308.5500000000002</v>
      </c>
      <c r="P24" s="329">
        <v>0</v>
      </c>
      <c r="Q24" s="329">
        <v>1720.6599999999999</v>
      </c>
      <c r="R24" s="330">
        <v>0.12246407819896946</v>
      </c>
      <c r="S24" s="330">
        <v>0.14769696022271506</v>
      </c>
      <c r="T24" s="47"/>
    </row>
    <row r="25" spans="1:20" ht="15" customHeight="1">
      <c r="A25" s="269" t="s">
        <v>73</v>
      </c>
      <c r="B25" s="329">
        <v>158452.54999999999</v>
      </c>
      <c r="C25" s="329">
        <v>11791.23</v>
      </c>
      <c r="D25" s="329">
        <v>0</v>
      </c>
      <c r="E25" s="329">
        <v>8390.2000000000007</v>
      </c>
      <c r="F25" s="329">
        <v>0</v>
      </c>
      <c r="G25" s="329">
        <v>20181.43</v>
      </c>
      <c r="H25" s="329">
        <v>13879.08</v>
      </c>
      <c r="I25" s="329">
        <v>0</v>
      </c>
      <c r="J25" s="329">
        <v>10921.41</v>
      </c>
      <c r="K25" s="329">
        <v>0</v>
      </c>
      <c r="L25" s="329">
        <v>24800.489999999998</v>
      </c>
      <c r="M25" s="329">
        <v>2087.8500000000004</v>
      </c>
      <c r="N25" s="329">
        <v>0</v>
      </c>
      <c r="O25" s="329">
        <v>2531.2099999999991</v>
      </c>
      <c r="P25" s="329">
        <v>0</v>
      </c>
      <c r="Q25" s="329">
        <v>4619.0599999999995</v>
      </c>
      <c r="R25" s="330">
        <v>0.12736576344148454</v>
      </c>
      <c r="S25" s="330">
        <v>0.15651682475289921</v>
      </c>
      <c r="T25" s="47"/>
    </row>
    <row r="26" spans="1:20" ht="15" customHeight="1">
      <c r="A26" s="269" t="s">
        <v>74</v>
      </c>
      <c r="B26" s="329">
        <v>68597.33</v>
      </c>
      <c r="C26" s="329">
        <v>5097.74</v>
      </c>
      <c r="D26" s="329">
        <v>0</v>
      </c>
      <c r="E26" s="329">
        <v>2875.47</v>
      </c>
      <c r="F26" s="329">
        <v>0</v>
      </c>
      <c r="G26" s="329">
        <v>7973.2099999999991</v>
      </c>
      <c r="H26" s="329">
        <v>6304.18</v>
      </c>
      <c r="I26" s="329">
        <v>0</v>
      </c>
      <c r="J26" s="329">
        <v>3126.12</v>
      </c>
      <c r="K26" s="329">
        <v>0</v>
      </c>
      <c r="L26" s="329">
        <v>9430.2999999999993</v>
      </c>
      <c r="M26" s="329">
        <v>1206.4400000000005</v>
      </c>
      <c r="N26" s="329">
        <v>0</v>
      </c>
      <c r="O26" s="329">
        <v>250.65000000000009</v>
      </c>
      <c r="P26" s="329">
        <v>0</v>
      </c>
      <c r="Q26" s="329">
        <v>1457.0900000000006</v>
      </c>
      <c r="R26" s="330">
        <v>0.11623207492186648</v>
      </c>
      <c r="S26" s="330">
        <v>0.13747328066558859</v>
      </c>
      <c r="T26" s="47"/>
    </row>
    <row r="27" spans="1:20" ht="15" customHeight="1">
      <c r="A27" s="269" t="s">
        <v>75</v>
      </c>
      <c r="B27" s="329">
        <v>76746.25</v>
      </c>
      <c r="C27" s="329">
        <v>5942.25</v>
      </c>
      <c r="D27" s="329">
        <v>0</v>
      </c>
      <c r="E27" s="329">
        <v>3326.29</v>
      </c>
      <c r="F27" s="329">
        <v>0</v>
      </c>
      <c r="G27" s="329">
        <v>9268.5400000000009</v>
      </c>
      <c r="H27" s="329">
        <v>8796.9500000000007</v>
      </c>
      <c r="I27" s="329">
        <v>0</v>
      </c>
      <c r="J27" s="329">
        <v>4698.17</v>
      </c>
      <c r="K27" s="329">
        <v>0</v>
      </c>
      <c r="L27" s="329">
        <v>13495.12</v>
      </c>
      <c r="M27" s="329">
        <v>2854.7000000000007</v>
      </c>
      <c r="N27" s="329">
        <v>0</v>
      </c>
      <c r="O27" s="329">
        <v>1371.88</v>
      </c>
      <c r="P27" s="329">
        <v>0</v>
      </c>
      <c r="Q27" s="329">
        <v>4226.5800000000008</v>
      </c>
      <c r="R27" s="330">
        <v>0.12076863690408328</v>
      </c>
      <c r="S27" s="330">
        <v>0.17584077397918466</v>
      </c>
      <c r="T27" s="47"/>
    </row>
    <row r="28" spans="1:20" ht="15" customHeight="1">
      <c r="A28" s="269" t="s">
        <v>76</v>
      </c>
      <c r="B28" s="329">
        <v>59241.34</v>
      </c>
      <c r="C28" s="329">
        <v>5311.26</v>
      </c>
      <c r="D28" s="329">
        <v>0</v>
      </c>
      <c r="E28" s="329">
        <v>1035.3499999999999</v>
      </c>
      <c r="F28" s="329">
        <v>0</v>
      </c>
      <c r="G28" s="329">
        <v>6346.6100000000006</v>
      </c>
      <c r="H28" s="329">
        <v>6340.86</v>
      </c>
      <c r="I28" s="329">
        <v>0</v>
      </c>
      <c r="J28" s="329">
        <v>1416.73</v>
      </c>
      <c r="K28" s="329">
        <v>0</v>
      </c>
      <c r="L28" s="329">
        <v>7757.59</v>
      </c>
      <c r="M28" s="329">
        <v>1029.5999999999995</v>
      </c>
      <c r="N28" s="329">
        <v>0</v>
      </c>
      <c r="O28" s="329">
        <v>381.38000000000011</v>
      </c>
      <c r="P28" s="329">
        <v>0</v>
      </c>
      <c r="Q28" s="329">
        <v>1410.9799999999996</v>
      </c>
      <c r="R28" s="330">
        <v>0.10713143895799793</v>
      </c>
      <c r="S28" s="330">
        <v>0.1309489285691377</v>
      </c>
      <c r="T28" s="47"/>
    </row>
    <row r="29" spans="1:20" ht="15" customHeight="1">
      <c r="A29" s="269" t="s">
        <v>77</v>
      </c>
      <c r="B29" s="329">
        <v>65888.789999999994</v>
      </c>
      <c r="C29" s="329">
        <v>5031.12</v>
      </c>
      <c r="D29" s="329">
        <v>0</v>
      </c>
      <c r="E29" s="329">
        <v>1875.93</v>
      </c>
      <c r="F29" s="329">
        <v>0</v>
      </c>
      <c r="G29" s="329">
        <v>6907.05</v>
      </c>
      <c r="H29" s="329">
        <v>5191.28</v>
      </c>
      <c r="I29" s="329">
        <v>0</v>
      </c>
      <c r="J29" s="329">
        <v>2701.38</v>
      </c>
      <c r="K29" s="329">
        <v>0</v>
      </c>
      <c r="L29" s="329">
        <v>7892.66</v>
      </c>
      <c r="M29" s="329">
        <v>160.15999999999985</v>
      </c>
      <c r="N29" s="329">
        <v>0</v>
      </c>
      <c r="O29" s="329">
        <v>825.45</v>
      </c>
      <c r="P29" s="329">
        <v>0</v>
      </c>
      <c r="Q29" s="329">
        <v>985.6099999999999</v>
      </c>
      <c r="R29" s="330">
        <v>0.1048289094396786</v>
      </c>
      <c r="S29" s="330">
        <v>0.11978759968122044</v>
      </c>
      <c r="T29" s="47"/>
    </row>
    <row r="30" spans="1:20" ht="15" customHeight="1">
      <c r="A30" s="269" t="s">
        <v>83</v>
      </c>
      <c r="B30" s="329">
        <v>23228.86</v>
      </c>
      <c r="C30" s="329">
        <v>2199.83</v>
      </c>
      <c r="D30" s="329">
        <v>0</v>
      </c>
      <c r="E30" s="329">
        <v>81.56</v>
      </c>
      <c r="F30" s="329">
        <v>0</v>
      </c>
      <c r="G30" s="329">
        <v>2281.39</v>
      </c>
      <c r="H30" s="329">
        <v>3336.7</v>
      </c>
      <c r="I30" s="329">
        <v>0</v>
      </c>
      <c r="J30" s="329">
        <v>829.84</v>
      </c>
      <c r="K30" s="329">
        <v>0</v>
      </c>
      <c r="L30" s="329">
        <v>4166.54</v>
      </c>
      <c r="M30" s="329">
        <v>1136.8699999999999</v>
      </c>
      <c r="N30" s="329">
        <v>0</v>
      </c>
      <c r="O30" s="329">
        <v>748.28</v>
      </c>
      <c r="P30" s="329">
        <v>0</v>
      </c>
      <c r="Q30" s="329">
        <v>1885.1499999999999</v>
      </c>
      <c r="R30" s="330">
        <v>9.8213601528443495E-2</v>
      </c>
      <c r="S30" s="330">
        <v>0.17936911238864067</v>
      </c>
      <c r="T30" s="47"/>
    </row>
    <row r="31" spans="1:20" ht="15" customHeight="1">
      <c r="A31" s="269" t="s">
        <v>81</v>
      </c>
      <c r="B31" s="329">
        <v>73489.72</v>
      </c>
      <c r="C31" s="329">
        <v>6491.17</v>
      </c>
      <c r="D31" s="329">
        <v>0</v>
      </c>
      <c r="E31" s="329">
        <v>977.91</v>
      </c>
      <c r="F31" s="329">
        <v>0</v>
      </c>
      <c r="G31" s="329">
        <v>7469.08</v>
      </c>
      <c r="H31" s="329">
        <v>8796.4599999999991</v>
      </c>
      <c r="I31" s="329">
        <v>0</v>
      </c>
      <c r="J31" s="329">
        <v>3121.56</v>
      </c>
      <c r="K31" s="329">
        <v>0</v>
      </c>
      <c r="L31" s="329">
        <v>11918.019999999999</v>
      </c>
      <c r="M31" s="329">
        <v>2305.2899999999991</v>
      </c>
      <c r="N31" s="329">
        <v>0</v>
      </c>
      <c r="O31" s="329">
        <v>2143.65</v>
      </c>
      <c r="P31" s="329">
        <v>0</v>
      </c>
      <c r="Q31" s="329">
        <v>4448.9399999999987</v>
      </c>
      <c r="R31" s="330">
        <v>0.10163435103576392</v>
      </c>
      <c r="S31" s="330">
        <v>0.16217261407445829</v>
      </c>
      <c r="T31" s="47"/>
    </row>
    <row r="32" spans="1:20" ht="15" customHeight="1">
      <c r="A32" s="269" t="s">
        <v>91</v>
      </c>
      <c r="B32" s="329">
        <v>132130.75</v>
      </c>
      <c r="C32" s="329">
        <v>7460.35</v>
      </c>
      <c r="D32" s="329">
        <v>0</v>
      </c>
      <c r="E32" s="329">
        <v>7507.15</v>
      </c>
      <c r="F32" s="329">
        <v>0</v>
      </c>
      <c r="G32" s="329">
        <v>14967.5</v>
      </c>
      <c r="H32" s="329">
        <v>7813.09</v>
      </c>
      <c r="I32" s="329">
        <v>0</v>
      </c>
      <c r="J32" s="329">
        <v>17336.16</v>
      </c>
      <c r="K32" s="329">
        <v>0</v>
      </c>
      <c r="L32" s="329">
        <v>25149.25</v>
      </c>
      <c r="M32" s="329">
        <v>352.73999999999978</v>
      </c>
      <c r="N32" s="329">
        <v>0</v>
      </c>
      <c r="O32" s="329">
        <v>9829.01</v>
      </c>
      <c r="P32" s="329">
        <v>0</v>
      </c>
      <c r="Q32" s="329">
        <v>10181.75</v>
      </c>
      <c r="R32" s="330">
        <v>0.1132779462766994</v>
      </c>
      <c r="S32" s="330">
        <v>0.19033608754964307</v>
      </c>
      <c r="T32" s="47"/>
    </row>
    <row r="33" spans="1:20" ht="15" customHeight="1">
      <c r="A33" s="269" t="s">
        <v>82</v>
      </c>
      <c r="B33" s="329">
        <v>36733.519999999997</v>
      </c>
      <c r="C33" s="329">
        <v>2610.77</v>
      </c>
      <c r="D33" s="329">
        <v>0</v>
      </c>
      <c r="E33" s="329">
        <v>1517.68</v>
      </c>
      <c r="F33" s="329">
        <v>0</v>
      </c>
      <c r="G33" s="329">
        <v>4128.45</v>
      </c>
      <c r="H33" s="329">
        <v>4373.1499999999996</v>
      </c>
      <c r="I33" s="329">
        <v>0</v>
      </c>
      <c r="J33" s="329">
        <v>3558.47</v>
      </c>
      <c r="K33" s="329">
        <v>0</v>
      </c>
      <c r="L33" s="329">
        <v>7931.619999999999</v>
      </c>
      <c r="M33" s="329">
        <v>1762.3799999999997</v>
      </c>
      <c r="N33" s="329">
        <v>0</v>
      </c>
      <c r="O33" s="329">
        <v>2040.7899999999997</v>
      </c>
      <c r="P33" s="329">
        <v>0</v>
      </c>
      <c r="Q33" s="329">
        <v>3803.1699999999992</v>
      </c>
      <c r="R33" s="330">
        <v>0.11238917479185224</v>
      </c>
      <c r="S33" s="330">
        <v>0.21592322216874396</v>
      </c>
      <c r="T33" s="47"/>
    </row>
    <row r="34" spans="1:20" ht="15" customHeight="1">
      <c r="A34" s="269" t="s">
        <v>80</v>
      </c>
      <c r="B34" s="329">
        <v>128167.59</v>
      </c>
      <c r="C34" s="329">
        <v>10711.75</v>
      </c>
      <c r="D34" s="329">
        <v>0</v>
      </c>
      <c r="E34" s="329">
        <v>2060.15</v>
      </c>
      <c r="F34" s="329">
        <v>0</v>
      </c>
      <c r="G34" s="329">
        <v>12771.9</v>
      </c>
      <c r="H34" s="329">
        <v>11575.06</v>
      </c>
      <c r="I34" s="329">
        <v>0</v>
      </c>
      <c r="J34" s="329">
        <v>7375.98</v>
      </c>
      <c r="K34" s="329">
        <v>0</v>
      </c>
      <c r="L34" s="329">
        <v>18951.04</v>
      </c>
      <c r="M34" s="329">
        <v>863.30999999999949</v>
      </c>
      <c r="N34" s="329">
        <v>0</v>
      </c>
      <c r="O34" s="329">
        <v>5315.83</v>
      </c>
      <c r="P34" s="329">
        <v>0</v>
      </c>
      <c r="Q34" s="329">
        <v>6179.1399999999994</v>
      </c>
      <c r="R34" s="330">
        <v>9.9649997319915279E-2</v>
      </c>
      <c r="S34" s="330">
        <v>0.14786140552381458</v>
      </c>
      <c r="T34" s="47"/>
    </row>
    <row r="35" spans="1:20" ht="15" customHeight="1">
      <c r="A35" s="269" t="s">
        <v>78</v>
      </c>
      <c r="B35" s="329">
        <v>43769.43</v>
      </c>
      <c r="C35" s="329">
        <v>3834.45</v>
      </c>
      <c r="D35" s="329">
        <v>0</v>
      </c>
      <c r="E35" s="329">
        <v>585.14</v>
      </c>
      <c r="F35" s="329">
        <v>0</v>
      </c>
      <c r="G35" s="329">
        <v>4419.59</v>
      </c>
      <c r="H35" s="329">
        <v>4219.9799999999996</v>
      </c>
      <c r="I35" s="329">
        <v>0</v>
      </c>
      <c r="J35" s="329">
        <v>2565.4899999999998</v>
      </c>
      <c r="K35" s="329">
        <v>0</v>
      </c>
      <c r="L35" s="329">
        <v>6785.4699999999993</v>
      </c>
      <c r="M35" s="329">
        <v>385.52999999999975</v>
      </c>
      <c r="N35" s="329">
        <v>0</v>
      </c>
      <c r="O35" s="329">
        <v>1980.35</v>
      </c>
      <c r="P35" s="329">
        <v>0</v>
      </c>
      <c r="Q35" s="329">
        <v>2365.8799999999997</v>
      </c>
      <c r="R35" s="330">
        <v>0.10097435584607796</v>
      </c>
      <c r="S35" s="330">
        <v>0.15502760716783379</v>
      </c>
      <c r="T35" s="47"/>
    </row>
    <row r="36" spans="1:20" ht="15" customHeight="1">
      <c r="A36" s="269" t="s">
        <v>79</v>
      </c>
      <c r="B36" s="329">
        <v>63137.66</v>
      </c>
      <c r="C36" s="329">
        <v>5680.88</v>
      </c>
      <c r="D36" s="329">
        <v>0</v>
      </c>
      <c r="E36" s="329">
        <v>157.63</v>
      </c>
      <c r="F36" s="329">
        <v>0.02</v>
      </c>
      <c r="G36" s="329">
        <v>5838.5300000000007</v>
      </c>
      <c r="H36" s="329">
        <v>9641.44</v>
      </c>
      <c r="I36" s="329">
        <v>0</v>
      </c>
      <c r="J36" s="329">
        <v>420.53</v>
      </c>
      <c r="K36" s="329">
        <v>6.43</v>
      </c>
      <c r="L36" s="329">
        <v>10068.400000000001</v>
      </c>
      <c r="M36" s="329">
        <v>3960.5600000000004</v>
      </c>
      <c r="N36" s="329">
        <v>0</v>
      </c>
      <c r="O36" s="329">
        <v>262.89999999999998</v>
      </c>
      <c r="P36" s="329">
        <v>6.41</v>
      </c>
      <c r="Q36" s="329">
        <v>4229.87</v>
      </c>
      <c r="R36" s="330">
        <v>9.2473018480570879E-2</v>
      </c>
      <c r="S36" s="330">
        <v>0.1594674240382048</v>
      </c>
      <c r="T36" s="47"/>
    </row>
    <row r="37" spans="1:20" ht="15" customHeight="1">
      <c r="A37" s="269" t="s">
        <v>88</v>
      </c>
      <c r="B37" s="329">
        <v>270907.88</v>
      </c>
      <c r="C37" s="329">
        <v>27056.93</v>
      </c>
      <c r="D37" s="329">
        <v>0</v>
      </c>
      <c r="E37" s="329">
        <v>1408.58</v>
      </c>
      <c r="F37" s="329">
        <v>0</v>
      </c>
      <c r="G37" s="329">
        <v>28465.510000000002</v>
      </c>
      <c r="H37" s="329">
        <v>30743.69</v>
      </c>
      <c r="I37" s="329">
        <v>0</v>
      </c>
      <c r="J37" s="329">
        <v>9245.36</v>
      </c>
      <c r="K37" s="329">
        <v>0</v>
      </c>
      <c r="L37" s="329">
        <v>39989.050000000003</v>
      </c>
      <c r="M37" s="329">
        <v>3686.7599999999984</v>
      </c>
      <c r="N37" s="329">
        <v>0</v>
      </c>
      <c r="O37" s="329">
        <v>7836.7800000000007</v>
      </c>
      <c r="P37" s="329">
        <v>0</v>
      </c>
      <c r="Q37" s="329">
        <v>11523.539999999999</v>
      </c>
      <c r="R37" s="330">
        <v>0.10507449986320073</v>
      </c>
      <c r="S37" s="330">
        <v>0.14761124704087605</v>
      </c>
      <c r="T37" s="47"/>
    </row>
    <row r="38" spans="1:20" ht="15" customHeight="1">
      <c r="A38" s="269" t="s">
        <v>89</v>
      </c>
      <c r="B38" s="329">
        <v>203315.66</v>
      </c>
      <c r="C38" s="329">
        <v>17549.29</v>
      </c>
      <c r="D38" s="329">
        <v>0</v>
      </c>
      <c r="E38" s="329">
        <v>2167.8000000000002</v>
      </c>
      <c r="F38" s="329">
        <v>0</v>
      </c>
      <c r="G38" s="329">
        <v>19717.09</v>
      </c>
      <c r="H38" s="329">
        <v>19601.46</v>
      </c>
      <c r="I38" s="329">
        <v>0</v>
      </c>
      <c r="J38" s="329">
        <v>5537.02</v>
      </c>
      <c r="K38" s="329">
        <v>200.94</v>
      </c>
      <c r="L38" s="329">
        <v>25339.42</v>
      </c>
      <c r="M38" s="329">
        <v>2052.1699999999983</v>
      </c>
      <c r="N38" s="329">
        <v>0</v>
      </c>
      <c r="O38" s="329">
        <v>3369.2200000000003</v>
      </c>
      <c r="P38" s="329">
        <v>200.94</v>
      </c>
      <c r="Q38" s="329">
        <v>5622.3299999999981</v>
      </c>
      <c r="R38" s="330">
        <v>9.6977724194978382E-2</v>
      </c>
      <c r="S38" s="330">
        <v>0.12463093103600577</v>
      </c>
      <c r="T38" s="47"/>
    </row>
    <row r="39" spans="1:20" ht="15" customHeight="1">
      <c r="A39" s="269" t="s">
        <v>87</v>
      </c>
      <c r="B39" s="329">
        <v>64257.64</v>
      </c>
      <c r="C39" s="329">
        <v>5360.69</v>
      </c>
      <c r="D39" s="329">
        <v>0</v>
      </c>
      <c r="E39" s="329">
        <v>1084.67</v>
      </c>
      <c r="F39" s="329">
        <v>0</v>
      </c>
      <c r="G39" s="329">
        <v>6445.36</v>
      </c>
      <c r="H39" s="329">
        <v>6299.03</v>
      </c>
      <c r="I39" s="329">
        <v>0</v>
      </c>
      <c r="J39" s="329">
        <v>1357.77</v>
      </c>
      <c r="K39" s="329">
        <v>0</v>
      </c>
      <c r="L39" s="329">
        <v>7656.7999999999993</v>
      </c>
      <c r="M39" s="329">
        <v>938.34000000000015</v>
      </c>
      <c r="N39" s="329">
        <v>0</v>
      </c>
      <c r="O39" s="329">
        <v>273.09999999999991</v>
      </c>
      <c r="P39" s="329">
        <v>0</v>
      </c>
      <c r="Q39" s="329">
        <v>1211.44</v>
      </c>
      <c r="R39" s="330">
        <v>0.10030495984601986</v>
      </c>
      <c r="S39" s="330">
        <v>0.11915781531970361</v>
      </c>
      <c r="T39" s="47"/>
    </row>
    <row r="40" spans="1:20" ht="15" customHeight="1">
      <c r="A40" s="269" t="s">
        <v>85</v>
      </c>
      <c r="B40" s="329">
        <v>77967.199999999997</v>
      </c>
      <c r="C40" s="329">
        <v>6065.28</v>
      </c>
      <c r="D40" s="329">
        <v>0</v>
      </c>
      <c r="E40" s="329">
        <v>1635.39</v>
      </c>
      <c r="F40" s="329">
        <v>0</v>
      </c>
      <c r="G40" s="329">
        <v>7700.67</v>
      </c>
      <c r="H40" s="329">
        <v>6854.97</v>
      </c>
      <c r="I40" s="329">
        <v>0</v>
      </c>
      <c r="J40" s="329">
        <v>2793.26</v>
      </c>
      <c r="K40" s="329">
        <v>0</v>
      </c>
      <c r="L40" s="329">
        <v>9648.23</v>
      </c>
      <c r="M40" s="329">
        <v>789.69000000000051</v>
      </c>
      <c r="N40" s="329">
        <v>0</v>
      </c>
      <c r="O40" s="329">
        <v>1157.8700000000001</v>
      </c>
      <c r="P40" s="329">
        <v>0</v>
      </c>
      <c r="Q40" s="329">
        <v>1947.5600000000006</v>
      </c>
      <c r="R40" s="330">
        <v>9.8768071701946458E-2</v>
      </c>
      <c r="S40" s="330">
        <v>0.12374729373377523</v>
      </c>
      <c r="T40" s="47"/>
    </row>
    <row r="41" spans="1:20" ht="15" customHeight="1">
      <c r="A41" s="269" t="s">
        <v>84</v>
      </c>
      <c r="B41" s="329">
        <v>58364.88</v>
      </c>
      <c r="C41" s="329">
        <v>3675.33</v>
      </c>
      <c r="D41" s="329">
        <v>0</v>
      </c>
      <c r="E41" s="329">
        <v>2945.7</v>
      </c>
      <c r="F41" s="329">
        <v>0</v>
      </c>
      <c r="G41" s="329">
        <v>6621.03</v>
      </c>
      <c r="H41" s="329">
        <v>4045.18</v>
      </c>
      <c r="I41" s="329">
        <v>0</v>
      </c>
      <c r="J41" s="329">
        <v>3216.27</v>
      </c>
      <c r="K41" s="329">
        <v>0</v>
      </c>
      <c r="L41" s="329">
        <v>7261.45</v>
      </c>
      <c r="M41" s="329">
        <v>369.84999999999991</v>
      </c>
      <c r="N41" s="329">
        <v>0</v>
      </c>
      <c r="O41" s="329">
        <v>270.57000000000016</v>
      </c>
      <c r="P41" s="329">
        <v>0</v>
      </c>
      <c r="Q41" s="329">
        <v>640.42000000000007</v>
      </c>
      <c r="R41" s="330">
        <v>0.11344202198308298</v>
      </c>
      <c r="S41" s="330">
        <v>0.12441471652130529</v>
      </c>
      <c r="T41" s="47"/>
    </row>
    <row r="42" spans="1:20" ht="15" customHeight="1">
      <c r="A42" s="269" t="s">
        <v>92</v>
      </c>
      <c r="B42" s="329">
        <v>74931.63</v>
      </c>
      <c r="C42" s="329">
        <v>6355.07</v>
      </c>
      <c r="D42" s="329">
        <v>0</v>
      </c>
      <c r="E42" s="329">
        <v>1200.53</v>
      </c>
      <c r="F42" s="329">
        <v>0</v>
      </c>
      <c r="G42" s="329">
        <v>7555.5999999999995</v>
      </c>
      <c r="H42" s="329">
        <v>8448.5400000000009</v>
      </c>
      <c r="I42" s="329">
        <v>0</v>
      </c>
      <c r="J42" s="329">
        <v>2380.52</v>
      </c>
      <c r="K42" s="329">
        <v>0</v>
      </c>
      <c r="L42" s="329">
        <v>10829.060000000001</v>
      </c>
      <c r="M42" s="329">
        <v>2093.4700000000012</v>
      </c>
      <c r="N42" s="329">
        <v>0</v>
      </c>
      <c r="O42" s="329">
        <v>1179.99</v>
      </c>
      <c r="P42" s="329">
        <v>0</v>
      </c>
      <c r="Q42" s="329">
        <v>3273.4600000000009</v>
      </c>
      <c r="R42" s="330">
        <v>0.1008332529267013</v>
      </c>
      <c r="S42" s="330">
        <v>0.14451921037884805</v>
      </c>
      <c r="T42" s="47"/>
    </row>
    <row r="43" spans="1:20" ht="15" customHeight="1">
      <c r="A43" s="269" t="s">
        <v>93</v>
      </c>
      <c r="B43" s="329">
        <v>142976.81</v>
      </c>
      <c r="C43" s="329">
        <v>7862.42</v>
      </c>
      <c r="D43" s="329">
        <v>0</v>
      </c>
      <c r="E43" s="329">
        <v>11389.13</v>
      </c>
      <c r="F43" s="329">
        <v>0</v>
      </c>
      <c r="G43" s="329">
        <v>19251.55</v>
      </c>
      <c r="H43" s="329">
        <v>9344.9</v>
      </c>
      <c r="I43" s="329">
        <v>0</v>
      </c>
      <c r="J43" s="329">
        <v>12893.3</v>
      </c>
      <c r="K43" s="329">
        <v>0</v>
      </c>
      <c r="L43" s="329">
        <v>22238.199999999997</v>
      </c>
      <c r="M43" s="329">
        <v>1482.4799999999996</v>
      </c>
      <c r="N43" s="329">
        <v>0</v>
      </c>
      <c r="O43" s="329">
        <v>1504.17</v>
      </c>
      <c r="P43" s="329">
        <v>0</v>
      </c>
      <c r="Q43" s="329">
        <v>2986.6499999999996</v>
      </c>
      <c r="R43" s="330">
        <v>0.13464805936011581</v>
      </c>
      <c r="S43" s="330">
        <v>0.15553711122803759</v>
      </c>
      <c r="T43" s="47"/>
    </row>
    <row r="44" spans="1:20" ht="15" customHeight="1">
      <c r="A44" s="269" t="s">
        <v>94</v>
      </c>
      <c r="B44" s="329">
        <v>34440.68</v>
      </c>
      <c r="C44" s="329">
        <v>3129.94</v>
      </c>
      <c r="D44" s="329">
        <v>0</v>
      </c>
      <c r="E44" s="329">
        <v>554.53</v>
      </c>
      <c r="F44" s="329">
        <v>0</v>
      </c>
      <c r="G44" s="329">
        <v>3684.4700000000003</v>
      </c>
      <c r="H44" s="329">
        <v>4391.8999999999996</v>
      </c>
      <c r="I44" s="329">
        <v>0</v>
      </c>
      <c r="J44" s="329">
        <v>1763.04</v>
      </c>
      <c r="K44" s="329">
        <v>0</v>
      </c>
      <c r="L44" s="329">
        <v>6154.94</v>
      </c>
      <c r="M44" s="329">
        <v>1261.9599999999996</v>
      </c>
      <c r="N44" s="329">
        <v>0</v>
      </c>
      <c r="O44" s="329">
        <v>1208.51</v>
      </c>
      <c r="P44" s="329">
        <v>0</v>
      </c>
      <c r="Q44" s="329">
        <v>2470.4699999999993</v>
      </c>
      <c r="R44" s="330">
        <v>0.10698017576888727</v>
      </c>
      <c r="S44" s="330">
        <v>0.17871133787137766</v>
      </c>
      <c r="T44" s="47"/>
    </row>
    <row r="45" spans="1:20" ht="15" customHeight="1">
      <c r="A45" s="269" t="s">
        <v>95</v>
      </c>
      <c r="B45" s="329">
        <v>124566.07</v>
      </c>
      <c r="C45" s="329">
        <v>7889.28</v>
      </c>
      <c r="D45" s="329">
        <v>0</v>
      </c>
      <c r="E45" s="329">
        <v>4613</v>
      </c>
      <c r="F45" s="329">
        <v>0</v>
      </c>
      <c r="G45" s="329">
        <v>12502.279999999999</v>
      </c>
      <c r="H45" s="329">
        <v>8863.01</v>
      </c>
      <c r="I45" s="329">
        <v>0</v>
      </c>
      <c r="J45" s="329">
        <v>7522.05</v>
      </c>
      <c r="K45" s="329">
        <v>0</v>
      </c>
      <c r="L45" s="329">
        <v>16385.060000000001</v>
      </c>
      <c r="M45" s="329">
        <v>973.73000000000047</v>
      </c>
      <c r="N45" s="329">
        <v>0</v>
      </c>
      <c r="O45" s="329">
        <v>2909.05</v>
      </c>
      <c r="P45" s="329">
        <v>0</v>
      </c>
      <c r="Q45" s="329">
        <v>3882.7800000000007</v>
      </c>
      <c r="R45" s="330">
        <v>0.10036665682717612</v>
      </c>
      <c r="S45" s="330">
        <v>0.13153710316139861</v>
      </c>
      <c r="T45" s="47"/>
    </row>
    <row r="46" spans="1:20" ht="15" customHeight="1">
      <c r="A46" s="269" t="s">
        <v>96</v>
      </c>
      <c r="B46" s="329">
        <v>116528.34</v>
      </c>
      <c r="C46" s="329">
        <v>8478.2000000000007</v>
      </c>
      <c r="D46" s="329">
        <v>0</v>
      </c>
      <c r="E46" s="329">
        <v>4048.42</v>
      </c>
      <c r="F46" s="329">
        <v>0</v>
      </c>
      <c r="G46" s="329">
        <v>12526.62</v>
      </c>
      <c r="H46" s="329">
        <v>11867.75</v>
      </c>
      <c r="I46" s="329">
        <v>0</v>
      </c>
      <c r="J46" s="329">
        <v>14485.04</v>
      </c>
      <c r="K46" s="329">
        <v>0</v>
      </c>
      <c r="L46" s="329">
        <v>26352.79</v>
      </c>
      <c r="M46" s="329">
        <v>3389.5499999999993</v>
      </c>
      <c r="N46" s="329">
        <v>0</v>
      </c>
      <c r="O46" s="329">
        <v>10436.620000000001</v>
      </c>
      <c r="P46" s="329">
        <v>0</v>
      </c>
      <c r="Q46" s="329">
        <v>13826.17</v>
      </c>
      <c r="R46" s="330">
        <v>0.10749848491791783</v>
      </c>
      <c r="S46" s="330">
        <v>0.2261491925483535</v>
      </c>
      <c r="T46" s="47"/>
    </row>
    <row r="47" spans="1:20" ht="15" customHeight="1">
      <c r="A47" s="269" t="s">
        <v>97</v>
      </c>
      <c r="B47" s="329">
        <v>24243.55</v>
      </c>
      <c r="C47" s="329">
        <v>2170.75</v>
      </c>
      <c r="D47" s="329">
        <v>0</v>
      </c>
      <c r="E47" s="329">
        <v>149.75</v>
      </c>
      <c r="F47" s="329">
        <v>0</v>
      </c>
      <c r="G47" s="329">
        <v>2320.5</v>
      </c>
      <c r="H47" s="329">
        <v>2357.6</v>
      </c>
      <c r="I47" s="329">
        <v>0</v>
      </c>
      <c r="J47" s="329">
        <v>300.08999999999997</v>
      </c>
      <c r="K47" s="329">
        <v>0</v>
      </c>
      <c r="L47" s="329">
        <v>2657.69</v>
      </c>
      <c r="M47" s="329">
        <v>186.84999999999991</v>
      </c>
      <c r="N47" s="329">
        <v>0</v>
      </c>
      <c r="O47" s="329">
        <v>150.33999999999997</v>
      </c>
      <c r="P47" s="329">
        <v>0</v>
      </c>
      <c r="Q47" s="329">
        <v>337.18999999999988</v>
      </c>
      <c r="R47" s="330">
        <v>9.5716180179882898E-2</v>
      </c>
      <c r="S47" s="330">
        <v>0.10962462180662486</v>
      </c>
      <c r="T47" s="47"/>
    </row>
    <row r="48" spans="1:20" ht="15" customHeight="1">
      <c r="A48" s="269" t="s">
        <v>98</v>
      </c>
      <c r="B48" s="329">
        <v>148179.79</v>
      </c>
      <c r="C48" s="329">
        <v>11485.5</v>
      </c>
      <c r="D48" s="329">
        <v>0</v>
      </c>
      <c r="E48" s="329">
        <v>3593.75</v>
      </c>
      <c r="F48" s="329">
        <v>0</v>
      </c>
      <c r="G48" s="329">
        <v>15079.25</v>
      </c>
      <c r="H48" s="329">
        <v>11748.68</v>
      </c>
      <c r="I48" s="329">
        <v>0</v>
      </c>
      <c r="J48" s="329">
        <v>4680.8900000000003</v>
      </c>
      <c r="K48" s="329">
        <v>0</v>
      </c>
      <c r="L48" s="329">
        <v>16429.57</v>
      </c>
      <c r="M48" s="329">
        <v>263.18000000000029</v>
      </c>
      <c r="N48" s="329">
        <v>0</v>
      </c>
      <c r="O48" s="329">
        <v>1087.1400000000003</v>
      </c>
      <c r="P48" s="329">
        <v>0</v>
      </c>
      <c r="Q48" s="329">
        <v>1350.3200000000006</v>
      </c>
      <c r="R48" s="330">
        <v>0.1017632026607677</v>
      </c>
      <c r="S48" s="330">
        <v>0.11087591634459733</v>
      </c>
      <c r="T48" s="47"/>
    </row>
    <row r="49" spans="1:20" ht="15" customHeight="1">
      <c r="A49" s="269" t="s">
        <v>518</v>
      </c>
      <c r="B49" s="329">
        <v>23081.279999999999</v>
      </c>
      <c r="C49" s="329">
        <v>1668.81</v>
      </c>
      <c r="D49" s="329">
        <v>0</v>
      </c>
      <c r="E49" s="329">
        <v>850.29</v>
      </c>
      <c r="F49" s="329">
        <v>0</v>
      </c>
      <c r="G49" s="329">
        <v>2519.1</v>
      </c>
      <c r="H49" s="329">
        <v>1806.22</v>
      </c>
      <c r="I49" s="329">
        <v>0</v>
      </c>
      <c r="J49" s="329">
        <v>1435.37</v>
      </c>
      <c r="K49" s="329">
        <v>0</v>
      </c>
      <c r="L49" s="329">
        <v>3241.59</v>
      </c>
      <c r="M49" s="329">
        <v>137.41000000000008</v>
      </c>
      <c r="N49" s="329">
        <v>0</v>
      </c>
      <c r="O49" s="329">
        <v>585.07999999999993</v>
      </c>
      <c r="P49" s="329">
        <v>0</v>
      </c>
      <c r="Q49" s="329">
        <v>722.49</v>
      </c>
      <c r="R49" s="330">
        <v>0.10914039429355737</v>
      </c>
      <c r="S49" s="330">
        <v>0.1404423844778106</v>
      </c>
      <c r="T49" s="47"/>
    </row>
    <row r="50" spans="1:20" ht="15" customHeight="1">
      <c r="A50" s="269" t="s">
        <v>1317</v>
      </c>
      <c r="B50" s="329">
        <v>31617.08</v>
      </c>
      <c r="C50" s="329">
        <v>2394.9899999999998</v>
      </c>
      <c r="D50" s="329">
        <v>0</v>
      </c>
      <c r="E50" s="329">
        <v>869.09</v>
      </c>
      <c r="F50" s="329">
        <v>0</v>
      </c>
      <c r="G50" s="329">
        <v>3264.08</v>
      </c>
      <c r="H50" s="329">
        <v>3189.05</v>
      </c>
      <c r="I50" s="329">
        <v>0</v>
      </c>
      <c r="J50" s="329">
        <v>1129.08</v>
      </c>
      <c r="K50" s="329">
        <v>0</v>
      </c>
      <c r="L50" s="329">
        <v>4318.13</v>
      </c>
      <c r="M50" s="329">
        <v>794.0600000000004</v>
      </c>
      <c r="N50" s="329">
        <v>0</v>
      </c>
      <c r="O50" s="329">
        <v>259.9899999999999</v>
      </c>
      <c r="P50" s="329">
        <v>0</v>
      </c>
      <c r="Q50" s="329">
        <v>1054.0500000000002</v>
      </c>
      <c r="R50" s="330">
        <v>0.10323787016384814</v>
      </c>
      <c r="S50" s="330">
        <v>0.13657586342571798</v>
      </c>
      <c r="T50" s="47"/>
    </row>
    <row r="51" spans="1:20" ht="15" customHeight="1">
      <c r="A51" s="269" t="s">
        <v>1332</v>
      </c>
      <c r="B51" s="329">
        <v>23999.37</v>
      </c>
      <c r="C51" s="329">
        <v>2030.95</v>
      </c>
      <c r="D51" s="329">
        <v>0</v>
      </c>
      <c r="E51" s="329">
        <v>552</v>
      </c>
      <c r="F51" s="329">
        <v>0</v>
      </c>
      <c r="G51" s="329">
        <v>2582.9499999999998</v>
      </c>
      <c r="H51" s="329">
        <v>3099.08</v>
      </c>
      <c r="I51" s="329">
        <v>0</v>
      </c>
      <c r="J51" s="329">
        <v>1151.53</v>
      </c>
      <c r="K51" s="329">
        <v>0</v>
      </c>
      <c r="L51" s="329">
        <v>4250.6099999999997</v>
      </c>
      <c r="M51" s="329">
        <v>1068.1299999999999</v>
      </c>
      <c r="N51" s="329">
        <v>0</v>
      </c>
      <c r="O51" s="329">
        <v>599.53</v>
      </c>
      <c r="P51" s="329">
        <v>0</v>
      </c>
      <c r="Q51" s="329">
        <v>1667.6599999999999</v>
      </c>
      <c r="R51" s="330">
        <v>0.10762574184239003</v>
      </c>
      <c r="S51" s="330">
        <v>0.1771133992267297</v>
      </c>
      <c r="T51" s="47"/>
    </row>
    <row r="52" spans="1:20" ht="15" customHeight="1">
      <c r="A52" s="269" t="s">
        <v>1333</v>
      </c>
      <c r="B52" s="329">
        <v>8599.23</v>
      </c>
      <c r="C52" s="329">
        <v>457.19</v>
      </c>
      <c r="D52" s="329">
        <v>0</v>
      </c>
      <c r="E52" s="329">
        <v>435.79</v>
      </c>
      <c r="F52" s="329">
        <v>0</v>
      </c>
      <c r="G52" s="329">
        <v>892.98</v>
      </c>
      <c r="H52" s="329">
        <v>541.17999999999995</v>
      </c>
      <c r="I52" s="329">
        <v>0</v>
      </c>
      <c r="J52" s="329">
        <v>614.57000000000005</v>
      </c>
      <c r="K52" s="329">
        <v>0</v>
      </c>
      <c r="L52" s="329">
        <v>1155.75</v>
      </c>
      <c r="M52" s="329">
        <v>83.989999999999952</v>
      </c>
      <c r="N52" s="329">
        <v>0</v>
      </c>
      <c r="O52" s="329">
        <v>178.78000000000003</v>
      </c>
      <c r="P52" s="329">
        <v>0</v>
      </c>
      <c r="Q52" s="329">
        <v>262.77</v>
      </c>
      <c r="R52" s="330">
        <v>0.10384418139763678</v>
      </c>
      <c r="S52" s="330">
        <v>0.13440156851252963</v>
      </c>
      <c r="T52" s="47"/>
    </row>
    <row r="53" spans="1:20" ht="15" customHeight="1">
      <c r="A53" s="269" t="s">
        <v>1349</v>
      </c>
      <c r="B53" s="329">
        <v>31543.73</v>
      </c>
      <c r="C53" s="329">
        <v>2515.64</v>
      </c>
      <c r="D53" s="329">
        <v>0</v>
      </c>
      <c r="E53" s="329">
        <v>688.8</v>
      </c>
      <c r="F53" s="329">
        <v>0</v>
      </c>
      <c r="G53" s="329">
        <v>3204.4399999999996</v>
      </c>
      <c r="H53" s="329">
        <v>3115.5</v>
      </c>
      <c r="I53" s="329">
        <v>0</v>
      </c>
      <c r="J53" s="329">
        <v>1024.3800000000001</v>
      </c>
      <c r="K53" s="329">
        <v>0</v>
      </c>
      <c r="L53" s="329">
        <v>4139.88</v>
      </c>
      <c r="M53" s="329">
        <v>599.86000000000013</v>
      </c>
      <c r="N53" s="329">
        <v>0</v>
      </c>
      <c r="O53" s="329">
        <v>335.58000000000015</v>
      </c>
      <c r="P53" s="329">
        <v>0</v>
      </c>
      <c r="Q53" s="329">
        <v>935.44000000000028</v>
      </c>
      <c r="R53" s="330">
        <v>0.10158722509988513</v>
      </c>
      <c r="S53" s="330">
        <v>0.13124256389463138</v>
      </c>
      <c r="T53" s="47"/>
    </row>
    <row r="54" spans="1:20" ht="15" customHeight="1">
      <c r="A54" s="269" t="s">
        <v>1350</v>
      </c>
      <c r="B54" s="329">
        <v>2964.82</v>
      </c>
      <c r="C54" s="329">
        <v>270.08999999999997</v>
      </c>
      <c r="D54" s="329">
        <v>0</v>
      </c>
      <c r="E54" s="329">
        <v>3.07</v>
      </c>
      <c r="F54" s="329">
        <v>0</v>
      </c>
      <c r="G54" s="329">
        <v>273.15999999999997</v>
      </c>
      <c r="H54" s="329">
        <v>434.53</v>
      </c>
      <c r="I54" s="329">
        <v>0</v>
      </c>
      <c r="J54" s="329">
        <v>10.6</v>
      </c>
      <c r="K54" s="329">
        <v>0</v>
      </c>
      <c r="L54" s="329">
        <v>445.13</v>
      </c>
      <c r="M54" s="329">
        <v>164.44</v>
      </c>
      <c r="N54" s="329">
        <v>0</v>
      </c>
      <c r="O54" s="329">
        <v>7.5299999999999994</v>
      </c>
      <c r="P54" s="329">
        <v>0</v>
      </c>
      <c r="Q54" s="329">
        <v>171.97</v>
      </c>
      <c r="R54" s="330">
        <v>9.213375516894784E-2</v>
      </c>
      <c r="S54" s="330">
        <v>0.15013727646197744</v>
      </c>
      <c r="T54" s="47"/>
    </row>
    <row r="55" spans="1:20" ht="15" customHeight="1">
      <c r="A55" s="269" t="s">
        <v>1481</v>
      </c>
      <c r="B55" s="329">
        <v>56051.37</v>
      </c>
      <c r="C55" s="329">
        <v>2270.96</v>
      </c>
      <c r="D55" s="329">
        <v>0</v>
      </c>
      <c r="E55" s="329">
        <v>4217.34</v>
      </c>
      <c r="F55" s="329">
        <v>0</v>
      </c>
      <c r="G55" s="329">
        <v>6488.3</v>
      </c>
      <c r="H55" s="329">
        <v>2503.02</v>
      </c>
      <c r="I55" s="329">
        <v>0</v>
      </c>
      <c r="J55" s="329">
        <v>4666.33</v>
      </c>
      <c r="K55" s="329">
        <v>0</v>
      </c>
      <c r="L55" s="329">
        <v>7169.35</v>
      </c>
      <c r="M55" s="329">
        <v>232.05999999999995</v>
      </c>
      <c r="N55" s="329">
        <v>0</v>
      </c>
      <c r="O55" s="329">
        <v>448.98999999999978</v>
      </c>
      <c r="P55" s="329">
        <v>0</v>
      </c>
      <c r="Q55" s="329">
        <v>681.04999999999973</v>
      </c>
      <c r="R55" s="330">
        <v>0.11575631425244379</v>
      </c>
      <c r="S55" s="330">
        <v>0.12790677551681609</v>
      </c>
      <c r="T55" s="47"/>
    </row>
    <row r="56" spans="1:20" ht="15" customHeight="1">
      <c r="A56" s="289" t="s">
        <v>443</v>
      </c>
      <c r="B56" s="71"/>
      <c r="C56" s="331" t="s">
        <v>443</v>
      </c>
      <c r="D56" s="331" t="s">
        <v>443</v>
      </c>
      <c r="E56" s="71"/>
      <c r="F56" s="71"/>
      <c r="G56" s="331" t="s">
        <v>443</v>
      </c>
      <c r="H56" s="331" t="s">
        <v>443</v>
      </c>
      <c r="I56" s="331" t="s">
        <v>443</v>
      </c>
      <c r="J56" s="71"/>
      <c r="K56" s="71"/>
      <c r="L56" s="71"/>
      <c r="M56" s="71"/>
      <c r="N56" s="331" t="s">
        <v>443</v>
      </c>
      <c r="O56" s="331" t="s">
        <v>443</v>
      </c>
      <c r="P56" s="331" t="s">
        <v>443</v>
      </c>
      <c r="Q56" s="71"/>
      <c r="R56" s="47"/>
      <c r="S56" s="47"/>
      <c r="T56" s="47"/>
    </row>
    <row r="57" spans="1:20" s="328" customFormat="1" ht="15" customHeight="1">
      <c r="A57" s="712" t="s">
        <v>160</v>
      </c>
      <c r="B57" s="447">
        <v>4390470.7300000014</v>
      </c>
      <c r="C57" s="447">
        <v>285452.7900000001</v>
      </c>
      <c r="D57" s="447">
        <v>0</v>
      </c>
      <c r="E57" s="447">
        <v>215821.49000000005</v>
      </c>
      <c r="F57" s="447">
        <v>0.02</v>
      </c>
      <c r="G57" s="447">
        <v>501274.3</v>
      </c>
      <c r="H57" s="447">
        <v>416914.21</v>
      </c>
      <c r="I57" s="447">
        <v>0</v>
      </c>
      <c r="J57" s="447">
        <v>372288.69000000012</v>
      </c>
      <c r="K57" s="447">
        <v>209.74</v>
      </c>
      <c r="L57" s="447">
        <v>789412.64</v>
      </c>
      <c r="M57" s="447">
        <v>131461.42000000004</v>
      </c>
      <c r="N57" s="447">
        <v>0</v>
      </c>
      <c r="O57" s="447">
        <v>156467.19999999995</v>
      </c>
      <c r="P57" s="447">
        <v>209.72</v>
      </c>
      <c r="Q57" s="447">
        <v>288138.33999999997</v>
      </c>
      <c r="R57" s="448">
        <v>0.11417324720440622</v>
      </c>
      <c r="S57" s="448">
        <v>0.17980136722150514</v>
      </c>
      <c r="T57" s="49"/>
    </row>
    <row r="58" spans="1:20" s="328" customFormat="1" ht="15" customHeight="1" thickBot="1">
      <c r="A58" s="712"/>
      <c r="B58" s="447"/>
      <c r="C58" s="447"/>
      <c r="D58" s="447"/>
      <c r="E58" s="447"/>
      <c r="F58" s="447"/>
      <c r="G58" s="447"/>
      <c r="H58" s="447"/>
      <c r="I58" s="447"/>
      <c r="J58" s="447"/>
      <c r="K58" s="447"/>
      <c r="L58" s="447"/>
      <c r="M58" s="447"/>
      <c r="N58" s="447"/>
      <c r="O58" s="447"/>
      <c r="P58" s="447"/>
      <c r="Q58" s="447"/>
      <c r="R58" s="448"/>
      <c r="S58" s="448"/>
      <c r="T58" s="49"/>
    </row>
    <row r="59" spans="1:20" s="328" customFormat="1" ht="15" customHeight="1" thickTop="1" thickBot="1">
      <c r="A59" s="540" t="s">
        <v>447</v>
      </c>
      <c r="B59" s="449"/>
      <c r="C59" s="449"/>
      <c r="D59" s="449"/>
      <c r="E59" s="446" t="s">
        <v>443</v>
      </c>
      <c r="F59" s="446"/>
      <c r="G59" s="446"/>
      <c r="H59" s="446"/>
      <c r="I59" s="446"/>
      <c r="J59" s="446"/>
      <c r="K59" s="446"/>
      <c r="L59" s="446" t="s">
        <v>443</v>
      </c>
      <c r="M59" s="446"/>
      <c r="N59" s="446"/>
      <c r="O59" s="446"/>
      <c r="P59" s="446"/>
      <c r="Q59" s="446" t="s">
        <v>443</v>
      </c>
      <c r="R59" s="446"/>
      <c r="S59" s="446"/>
      <c r="T59" s="49"/>
    </row>
    <row r="60" spans="1:20" s="328" customFormat="1" ht="15" customHeight="1" thickTop="1">
      <c r="A60" s="712"/>
      <c r="B60" s="447"/>
      <c r="C60" s="447"/>
      <c r="D60" s="447"/>
      <c r="E60" s="447"/>
      <c r="F60" s="447"/>
      <c r="G60" s="447"/>
      <c r="H60" s="447"/>
      <c r="I60" s="447"/>
      <c r="J60" s="447"/>
      <c r="K60" s="447"/>
      <c r="L60" s="447"/>
      <c r="M60" s="447"/>
      <c r="N60" s="447"/>
      <c r="O60" s="447"/>
      <c r="P60" s="447"/>
      <c r="Q60" s="447"/>
      <c r="R60" s="448"/>
      <c r="S60" s="448"/>
      <c r="T60" s="49"/>
    </row>
    <row r="61" spans="1:20" s="328" customFormat="1" ht="15" customHeight="1">
      <c r="A61" s="269" t="s">
        <v>101</v>
      </c>
      <c r="B61" s="575">
        <v>34188.120000000003</v>
      </c>
      <c r="C61" s="575">
        <v>1212.2</v>
      </c>
      <c r="D61" s="575">
        <v>0</v>
      </c>
      <c r="E61" s="575">
        <v>902.26</v>
      </c>
      <c r="F61" s="575">
        <v>0</v>
      </c>
      <c r="G61" s="329">
        <v>2114.46</v>
      </c>
      <c r="H61" s="575">
        <v>4866.72</v>
      </c>
      <c r="I61" s="575">
        <v>0</v>
      </c>
      <c r="J61" s="575">
        <v>6686.33</v>
      </c>
      <c r="K61" s="575">
        <v>0</v>
      </c>
      <c r="L61" s="329">
        <v>11553.05</v>
      </c>
      <c r="M61" s="575">
        <v>3654.5200000000004</v>
      </c>
      <c r="N61" s="575">
        <v>0</v>
      </c>
      <c r="O61" s="575">
        <v>5784.07</v>
      </c>
      <c r="P61" s="575">
        <v>0</v>
      </c>
      <c r="Q61" s="329">
        <v>9438.59</v>
      </c>
      <c r="R61" s="433">
        <v>6.1847799762022593E-2</v>
      </c>
      <c r="S61" s="433">
        <v>0.33792586430608057</v>
      </c>
      <c r="T61" s="49"/>
    </row>
    <row r="62" spans="1:20" s="328" customFormat="1" ht="15" customHeight="1">
      <c r="A62" s="269" t="s">
        <v>103</v>
      </c>
      <c r="B62" s="575">
        <v>270398.14</v>
      </c>
      <c r="C62" s="575">
        <v>14810.91</v>
      </c>
      <c r="D62" s="575">
        <v>0</v>
      </c>
      <c r="E62" s="575">
        <v>1841.78</v>
      </c>
      <c r="F62" s="575">
        <v>0</v>
      </c>
      <c r="G62" s="329">
        <v>16652.689999999999</v>
      </c>
      <c r="H62" s="575">
        <v>21431.67</v>
      </c>
      <c r="I62" s="575">
        <v>0</v>
      </c>
      <c r="J62" s="575">
        <v>14130.13</v>
      </c>
      <c r="K62" s="575">
        <v>0</v>
      </c>
      <c r="L62" s="329">
        <v>35561.799999999996</v>
      </c>
      <c r="M62" s="575">
        <v>6620.7599999999984</v>
      </c>
      <c r="N62" s="575">
        <v>0</v>
      </c>
      <c r="O62" s="575">
        <v>12288.349999999999</v>
      </c>
      <c r="P62" s="575">
        <v>0</v>
      </c>
      <c r="Q62" s="329">
        <v>18909.109999999997</v>
      </c>
      <c r="R62" s="433">
        <v>6.1585815642075048E-2</v>
      </c>
      <c r="S62" s="433">
        <v>0.13151643720626183</v>
      </c>
      <c r="T62" s="49"/>
    </row>
    <row r="63" spans="1:20" s="328" customFormat="1" ht="15" customHeight="1">
      <c r="A63" s="269" t="s">
        <v>104</v>
      </c>
      <c r="B63" s="575">
        <v>17772.48</v>
      </c>
      <c r="C63" s="575">
        <v>1598.46</v>
      </c>
      <c r="D63" s="575">
        <v>0</v>
      </c>
      <c r="E63" s="575">
        <v>2.36</v>
      </c>
      <c r="F63" s="575">
        <v>0</v>
      </c>
      <c r="G63" s="329">
        <v>1600.82</v>
      </c>
      <c r="H63" s="575">
        <v>2784.59</v>
      </c>
      <c r="I63" s="575">
        <v>0</v>
      </c>
      <c r="J63" s="575">
        <v>2670.28</v>
      </c>
      <c r="K63" s="575">
        <v>0</v>
      </c>
      <c r="L63" s="329">
        <v>5454.8700000000008</v>
      </c>
      <c r="M63" s="575">
        <v>1186.1300000000001</v>
      </c>
      <c r="N63" s="575">
        <v>0</v>
      </c>
      <c r="O63" s="575">
        <v>2667.92</v>
      </c>
      <c r="P63" s="575">
        <v>0</v>
      </c>
      <c r="Q63" s="329">
        <v>3854.05</v>
      </c>
      <c r="R63" s="433">
        <v>9.0072966744089739E-2</v>
      </c>
      <c r="S63" s="433">
        <v>0.30692790201480047</v>
      </c>
      <c r="T63" s="49"/>
    </row>
    <row r="64" spans="1:20" s="328" customFormat="1" ht="15" customHeight="1">
      <c r="A64" s="269" t="s">
        <v>106</v>
      </c>
      <c r="B64" s="575">
        <v>58.79</v>
      </c>
      <c r="C64" s="575">
        <v>5.26</v>
      </c>
      <c r="D64" s="575">
        <v>0</v>
      </c>
      <c r="E64" s="575">
        <v>7.0000000000000007E-2</v>
      </c>
      <c r="F64" s="575">
        <v>0</v>
      </c>
      <c r="G64" s="329">
        <v>5.33</v>
      </c>
      <c r="H64" s="575">
        <v>26.63</v>
      </c>
      <c r="I64" s="575">
        <v>0</v>
      </c>
      <c r="J64" s="575">
        <v>182.91</v>
      </c>
      <c r="K64" s="575">
        <v>0</v>
      </c>
      <c r="L64" s="329">
        <v>209.54</v>
      </c>
      <c r="M64" s="575">
        <v>21.369999999999997</v>
      </c>
      <c r="N64" s="575">
        <v>0</v>
      </c>
      <c r="O64" s="575">
        <v>182.84</v>
      </c>
      <c r="P64" s="575">
        <v>0</v>
      </c>
      <c r="Q64" s="329">
        <v>204.21</v>
      </c>
      <c r="R64" s="433">
        <v>9.0661677155978906E-2</v>
      </c>
      <c r="S64" s="433">
        <v>3.564211600612349</v>
      </c>
      <c r="T64" s="49"/>
    </row>
    <row r="65" spans="1:20" s="328" customFormat="1" ht="15" customHeight="1">
      <c r="A65" s="269" t="s">
        <v>108</v>
      </c>
      <c r="B65" s="575">
        <v>0</v>
      </c>
      <c r="C65" s="575">
        <v>0</v>
      </c>
      <c r="D65" s="575">
        <v>0</v>
      </c>
      <c r="E65" s="575">
        <v>0</v>
      </c>
      <c r="F65" s="575">
        <v>0</v>
      </c>
      <c r="G65" s="329">
        <v>0</v>
      </c>
      <c r="H65" s="575">
        <v>121.12</v>
      </c>
      <c r="I65" s="575">
        <v>0</v>
      </c>
      <c r="J65" s="575">
        <v>521.30999999999995</v>
      </c>
      <c r="K65" s="575">
        <v>0</v>
      </c>
      <c r="L65" s="329">
        <v>642.42999999999995</v>
      </c>
      <c r="M65" s="575">
        <v>121.12</v>
      </c>
      <c r="N65" s="575">
        <v>0</v>
      </c>
      <c r="O65" s="575">
        <v>521.30999999999995</v>
      </c>
      <c r="P65" s="575">
        <v>0</v>
      </c>
      <c r="Q65" s="329">
        <v>642.42999999999995</v>
      </c>
      <c r="R65" s="433">
        <v>0</v>
      </c>
      <c r="S65" s="433">
        <v>0</v>
      </c>
      <c r="T65" s="49"/>
    </row>
    <row r="66" spans="1:20" s="328" customFormat="1" ht="15" customHeight="1">
      <c r="A66" s="269" t="s">
        <v>110</v>
      </c>
      <c r="B66" s="575">
        <v>32378</v>
      </c>
      <c r="C66" s="575">
        <v>2914.02</v>
      </c>
      <c r="D66" s="575">
        <v>0</v>
      </c>
      <c r="E66" s="575">
        <v>0</v>
      </c>
      <c r="F66" s="575">
        <v>0</v>
      </c>
      <c r="G66" s="329">
        <v>2914.02</v>
      </c>
      <c r="H66" s="575">
        <v>5285.51</v>
      </c>
      <c r="I66" s="575">
        <v>0</v>
      </c>
      <c r="J66" s="575">
        <v>1546.81</v>
      </c>
      <c r="K66" s="575">
        <v>0</v>
      </c>
      <c r="L66" s="329">
        <v>6832.32</v>
      </c>
      <c r="M66" s="575">
        <v>2371.4900000000002</v>
      </c>
      <c r="N66" s="575">
        <v>0</v>
      </c>
      <c r="O66" s="575">
        <v>1546.81</v>
      </c>
      <c r="P66" s="575">
        <v>0</v>
      </c>
      <c r="Q66" s="329">
        <v>3918.3</v>
      </c>
      <c r="R66" s="433">
        <v>0.09</v>
      </c>
      <c r="S66" s="433">
        <v>0.21101735746494532</v>
      </c>
      <c r="T66" s="49"/>
    </row>
    <row r="67" spans="1:20" s="328" customFormat="1" ht="15" customHeight="1">
      <c r="A67" s="269" t="s">
        <v>112</v>
      </c>
      <c r="B67" s="575">
        <v>3783.05</v>
      </c>
      <c r="C67" s="575">
        <v>340.47</v>
      </c>
      <c r="D67" s="575">
        <v>0</v>
      </c>
      <c r="E67" s="575">
        <v>0</v>
      </c>
      <c r="F67" s="575">
        <v>0</v>
      </c>
      <c r="G67" s="329">
        <v>340.47</v>
      </c>
      <c r="H67" s="575">
        <v>398.61</v>
      </c>
      <c r="I67" s="575">
        <v>0</v>
      </c>
      <c r="J67" s="575">
        <v>54.28</v>
      </c>
      <c r="K67" s="575">
        <v>0</v>
      </c>
      <c r="L67" s="329">
        <v>452.89</v>
      </c>
      <c r="M67" s="575">
        <v>58.139999999999986</v>
      </c>
      <c r="N67" s="575">
        <v>0</v>
      </c>
      <c r="O67" s="575">
        <v>54.28</v>
      </c>
      <c r="P67" s="575">
        <v>0</v>
      </c>
      <c r="Q67" s="329">
        <v>112.41999999999999</v>
      </c>
      <c r="R67" s="433">
        <v>8.9998810483604502E-2</v>
      </c>
      <c r="S67" s="433">
        <v>0.11971557341298687</v>
      </c>
      <c r="T67" s="49"/>
    </row>
    <row r="68" spans="1:20" s="328" customFormat="1" ht="15" customHeight="1">
      <c r="A68" s="269" t="s">
        <v>114</v>
      </c>
      <c r="B68" s="575">
        <v>483.42</v>
      </c>
      <c r="C68" s="575">
        <v>43.78</v>
      </c>
      <c r="D68" s="575">
        <v>0</v>
      </c>
      <c r="E68" s="575">
        <v>0</v>
      </c>
      <c r="F68" s="575">
        <v>0</v>
      </c>
      <c r="G68" s="329">
        <v>43.78</v>
      </c>
      <c r="H68" s="575">
        <v>2101.4</v>
      </c>
      <c r="I68" s="575">
        <v>0</v>
      </c>
      <c r="J68" s="575">
        <v>3204.36</v>
      </c>
      <c r="K68" s="575">
        <v>0</v>
      </c>
      <c r="L68" s="329">
        <v>5305.76</v>
      </c>
      <c r="M68" s="575">
        <v>2057.62</v>
      </c>
      <c r="N68" s="575">
        <v>0</v>
      </c>
      <c r="O68" s="575">
        <v>3204.36</v>
      </c>
      <c r="P68" s="575">
        <v>0</v>
      </c>
      <c r="Q68" s="329">
        <v>5261.98</v>
      </c>
      <c r="R68" s="433">
        <v>9.0563071449257376E-2</v>
      </c>
      <c r="S68" s="433">
        <v>10.975466468081585</v>
      </c>
      <c r="T68" s="49"/>
    </row>
    <row r="69" spans="1:20" s="328" customFormat="1" ht="15" customHeight="1">
      <c r="A69" s="269" t="s">
        <v>511</v>
      </c>
      <c r="B69" s="575">
        <v>0</v>
      </c>
      <c r="C69" s="575">
        <v>0</v>
      </c>
      <c r="D69" s="575">
        <v>0</v>
      </c>
      <c r="E69" s="575">
        <v>0</v>
      </c>
      <c r="F69" s="575">
        <v>0</v>
      </c>
      <c r="G69" s="329">
        <v>0</v>
      </c>
      <c r="H69" s="575">
        <v>901.23</v>
      </c>
      <c r="I69" s="575">
        <v>0</v>
      </c>
      <c r="J69" s="575">
        <v>457.67</v>
      </c>
      <c r="K69" s="575">
        <v>0</v>
      </c>
      <c r="L69" s="329">
        <v>1358.9</v>
      </c>
      <c r="M69" s="575">
        <v>901.23</v>
      </c>
      <c r="N69" s="575">
        <v>0</v>
      </c>
      <c r="O69" s="575">
        <v>457.67</v>
      </c>
      <c r="P69" s="575">
        <v>0</v>
      </c>
      <c r="Q69" s="329">
        <v>1358.9</v>
      </c>
      <c r="R69" s="433">
        <v>0</v>
      </c>
      <c r="S69" s="433">
        <v>0</v>
      </c>
      <c r="T69" s="49"/>
    </row>
    <row r="70" spans="1:20" s="328" customFormat="1" ht="15" customHeight="1">
      <c r="A70" s="712" t="s">
        <v>443</v>
      </c>
      <c r="B70" s="447"/>
      <c r="C70" s="447" t="s">
        <v>443</v>
      </c>
      <c r="D70" s="447" t="s">
        <v>443</v>
      </c>
      <c r="E70" s="447"/>
      <c r="F70" s="447"/>
      <c r="G70" s="447" t="s">
        <v>443</v>
      </c>
      <c r="H70" s="447" t="s">
        <v>443</v>
      </c>
      <c r="I70" s="447" t="s">
        <v>443</v>
      </c>
      <c r="J70" s="447"/>
      <c r="K70" s="447"/>
      <c r="L70" s="447"/>
      <c r="M70" s="447"/>
      <c r="N70" s="447" t="s">
        <v>443</v>
      </c>
      <c r="O70" s="447" t="s">
        <v>443</v>
      </c>
      <c r="P70" s="447" t="s">
        <v>443</v>
      </c>
      <c r="Q70" s="447"/>
      <c r="R70" s="448"/>
      <c r="S70" s="448"/>
      <c r="T70" s="49"/>
    </row>
    <row r="71" spans="1:20" s="328" customFormat="1" ht="15" customHeight="1">
      <c r="A71" s="712" t="s">
        <v>160</v>
      </c>
      <c r="B71" s="447">
        <v>359061.99999999994</v>
      </c>
      <c r="C71" s="447">
        <v>20925.099999999999</v>
      </c>
      <c r="D71" s="447">
        <v>0</v>
      </c>
      <c r="E71" s="447">
        <v>2746.4700000000003</v>
      </c>
      <c r="F71" s="447">
        <v>0</v>
      </c>
      <c r="G71" s="447">
        <v>23671.57</v>
      </c>
      <c r="H71" s="447">
        <v>37917.480000000003</v>
      </c>
      <c r="I71" s="447">
        <v>0</v>
      </c>
      <c r="J71" s="447">
        <v>29454.079999999998</v>
      </c>
      <c r="K71" s="447">
        <v>0</v>
      </c>
      <c r="L71" s="447">
        <v>67371.559999999983</v>
      </c>
      <c r="M71" s="447">
        <v>16992.38</v>
      </c>
      <c r="N71" s="447">
        <v>0</v>
      </c>
      <c r="O71" s="447">
        <v>26707.609999999997</v>
      </c>
      <c r="P71" s="447">
        <v>0</v>
      </c>
      <c r="Q71" s="447">
        <v>43699.99</v>
      </c>
      <c r="R71" s="434">
        <v>6.5926135319248499E-2</v>
      </c>
      <c r="S71" s="434">
        <v>0.18763210810389291</v>
      </c>
      <c r="T71" s="49"/>
    </row>
    <row r="72" spans="1:20" ht="15" customHeight="1">
      <c r="A72" s="269" t="s">
        <v>443</v>
      </c>
      <c r="B72" s="331"/>
      <c r="C72" s="331"/>
      <c r="D72" s="331"/>
      <c r="E72" s="329"/>
      <c r="F72" s="329"/>
      <c r="G72" s="331"/>
      <c r="H72" s="331"/>
      <c r="I72" s="331"/>
      <c r="J72" s="331"/>
      <c r="K72" s="331"/>
      <c r="L72" s="331"/>
      <c r="M72" s="331"/>
      <c r="N72" s="331"/>
      <c r="O72" s="331"/>
      <c r="P72" s="331"/>
      <c r="Q72" s="331"/>
      <c r="R72" s="333"/>
      <c r="S72" s="259"/>
      <c r="T72" s="47"/>
    </row>
    <row r="73" spans="1:20" ht="15" customHeight="1">
      <c r="A73" s="49"/>
      <c r="B73" s="259"/>
      <c r="C73" s="259"/>
      <c r="D73" s="47"/>
      <c r="E73" s="264"/>
      <c r="F73" s="264"/>
      <c r="G73" s="259"/>
      <c r="H73" s="259"/>
      <c r="I73" s="259"/>
      <c r="J73" s="264"/>
      <c r="K73" s="264"/>
      <c r="L73" s="259"/>
      <c r="M73" s="259"/>
      <c r="N73" s="47"/>
      <c r="O73" s="259" t="s">
        <v>443</v>
      </c>
      <c r="P73" s="259"/>
      <c r="Q73" s="259" t="s">
        <v>443</v>
      </c>
      <c r="R73" s="259" t="s">
        <v>443</v>
      </c>
      <c r="S73" s="259" t="s">
        <v>1016</v>
      </c>
      <c r="T73" s="47"/>
    </row>
    <row r="74" spans="1:20" ht="15" customHeight="1" thickBot="1">
      <c r="A74" s="334"/>
      <c r="B74" s="335"/>
      <c r="C74" s="118"/>
      <c r="D74" s="118"/>
      <c r="E74" s="335"/>
      <c r="F74" s="335"/>
      <c r="G74" s="118"/>
      <c r="H74" s="118"/>
      <c r="I74" s="118"/>
      <c r="J74" s="335"/>
      <c r="K74" s="335"/>
      <c r="L74" s="335"/>
      <c r="M74" s="118"/>
      <c r="N74" s="118"/>
      <c r="O74" s="118"/>
      <c r="P74" s="118"/>
      <c r="Q74" s="335" t="s">
        <v>443</v>
      </c>
      <c r="R74" s="118"/>
      <c r="S74" s="118"/>
      <c r="T74" s="47"/>
    </row>
    <row r="75" spans="1:20" ht="15" customHeight="1" thickTop="1">
      <c r="A75" s="336" t="s">
        <v>1459</v>
      </c>
      <c r="B75" s="47"/>
      <c r="C75" s="47"/>
      <c r="D75" s="47"/>
      <c r="E75" s="47"/>
      <c r="F75" s="47"/>
      <c r="G75" s="47"/>
      <c r="H75" s="47"/>
      <c r="I75" s="47"/>
      <c r="J75" s="47"/>
      <c r="K75" s="47"/>
      <c r="L75" s="47"/>
      <c r="M75" s="47"/>
      <c r="N75" s="47"/>
      <c r="O75" s="47"/>
      <c r="P75" s="47"/>
      <c r="Q75" s="259" t="s">
        <v>443</v>
      </c>
      <c r="R75" s="47"/>
      <c r="S75" s="47"/>
      <c r="T75" s="47"/>
    </row>
    <row r="76" spans="1:20" ht="15" customHeight="1">
      <c r="A76" s="336" t="s">
        <v>1460</v>
      </c>
      <c r="B76" s="47"/>
      <c r="C76" s="47"/>
      <c r="D76" s="47"/>
      <c r="E76" s="47"/>
      <c r="F76" s="47"/>
      <c r="G76" s="47"/>
      <c r="H76" s="47"/>
      <c r="I76" s="47"/>
      <c r="J76" s="47"/>
      <c r="K76" s="47"/>
      <c r="L76" s="47"/>
      <c r="M76" s="47"/>
      <c r="N76" s="47"/>
      <c r="O76" s="47"/>
      <c r="P76" s="47"/>
      <c r="Q76" s="47"/>
      <c r="R76" s="47"/>
      <c r="S76" s="47"/>
      <c r="T76" s="47"/>
    </row>
    <row r="77" spans="1:20" ht="15" customHeight="1">
      <c r="A77" s="49"/>
      <c r="B77" s="47"/>
      <c r="C77" s="47"/>
      <c r="D77" s="47"/>
      <c r="E77" s="47"/>
      <c r="F77" s="47"/>
      <c r="G77" s="47"/>
      <c r="H77" s="47"/>
      <c r="I77" s="47"/>
      <c r="J77" s="47"/>
      <c r="K77" s="47"/>
      <c r="L77" s="47"/>
      <c r="M77" s="47"/>
      <c r="N77" s="47"/>
      <c r="O77" s="47"/>
      <c r="P77" s="47"/>
      <c r="Q77" s="47"/>
      <c r="R77" s="47"/>
      <c r="S77" s="47"/>
      <c r="T77" s="47"/>
    </row>
    <row r="78" spans="1:20" ht="15" customHeight="1">
      <c r="B78" s="47"/>
      <c r="C78" s="47"/>
      <c r="D78" s="47"/>
      <c r="E78" s="47"/>
      <c r="F78" s="47"/>
      <c r="G78" s="47"/>
      <c r="H78" s="47"/>
      <c r="I78" s="47"/>
      <c r="J78" s="47"/>
      <c r="K78" s="47"/>
      <c r="L78" s="47"/>
      <c r="M78" s="47"/>
      <c r="N78" s="47"/>
      <c r="O78" s="47"/>
      <c r="P78" s="47"/>
      <c r="Q78" s="47"/>
      <c r="R78" s="47"/>
      <c r="S78" s="47"/>
      <c r="T78" s="47"/>
    </row>
  </sheetData>
  <mergeCells count="8">
    <mergeCell ref="A1:S1"/>
    <mergeCell ref="A2:S2"/>
    <mergeCell ref="A3:S3"/>
    <mergeCell ref="A4:S4"/>
    <mergeCell ref="C6:G6"/>
    <mergeCell ref="H6:L6"/>
    <mergeCell ref="M6:Q6"/>
    <mergeCell ref="R6:S6"/>
  </mergeCells>
  <printOptions horizontalCentered="1"/>
  <pageMargins left="0.75" right="0.75" top="0.62" bottom="0.66" header="0.5" footer="0.5"/>
  <pageSetup scale="52" orientation="landscape"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3" width="9.7109375" style="5" bestFit="1" customWidth="1"/>
    <col min="4" max="4" width="6.7109375" style="5" bestFit="1" customWidth="1"/>
    <col min="5" max="5" width="7.5703125" style="5" bestFit="1" customWidth="1"/>
    <col min="6" max="6" width="9.7109375" style="5" bestFit="1" customWidth="1"/>
    <col min="7" max="16384" width="9.140625" style="5"/>
  </cols>
  <sheetData>
    <row r="1" spans="1:6" ht="30" customHeight="1">
      <c r="A1" s="736" t="s">
        <v>447</v>
      </c>
      <c r="B1" s="736"/>
      <c r="C1" s="736"/>
      <c r="D1" s="736"/>
      <c r="E1" s="736"/>
      <c r="F1" s="736"/>
    </row>
    <row r="2" spans="1:6" ht="18">
      <c r="A2" s="737" t="s">
        <v>488</v>
      </c>
      <c r="B2" s="737"/>
      <c r="C2" s="737"/>
      <c r="D2" s="737"/>
      <c r="E2" s="737"/>
      <c r="F2" s="737"/>
    </row>
    <row r="3" spans="1:6" ht="18">
      <c r="A3" s="737" t="s">
        <v>1500</v>
      </c>
      <c r="B3" s="737"/>
      <c r="C3" s="737"/>
      <c r="D3" s="737"/>
      <c r="E3" s="737"/>
      <c r="F3" s="737"/>
    </row>
    <row r="4" spans="1:6" ht="30" customHeight="1">
      <c r="A4" s="741" t="s">
        <v>512</v>
      </c>
      <c r="B4" s="741"/>
      <c r="C4" s="741"/>
      <c r="D4" s="741"/>
      <c r="E4" s="741"/>
      <c r="F4" s="741"/>
    </row>
    <row r="5" spans="1:6" ht="3.75" customHeight="1">
      <c r="A5" s="188"/>
      <c r="B5" s="189"/>
      <c r="C5" s="189"/>
      <c r="D5" s="189"/>
      <c r="E5" s="189"/>
      <c r="F5" s="189"/>
    </row>
    <row r="6" spans="1:6" ht="30" customHeight="1" thickBot="1">
      <c r="A6" s="450"/>
      <c r="B6" s="384" t="s">
        <v>156</v>
      </c>
      <c r="C6" s="384" t="s">
        <v>157</v>
      </c>
      <c r="D6" s="384" t="s">
        <v>158</v>
      </c>
      <c r="E6" s="384" t="s">
        <v>159</v>
      </c>
      <c r="F6" s="384" t="s">
        <v>160</v>
      </c>
    </row>
    <row r="7" spans="1:6">
      <c r="A7" s="385" t="s">
        <v>161</v>
      </c>
      <c r="B7" s="386">
        <v>8437890.7022399995</v>
      </c>
      <c r="C7" s="386">
        <v>1547527.71416</v>
      </c>
      <c r="D7" s="386">
        <v>0</v>
      </c>
      <c r="E7" s="386">
        <v>0</v>
      </c>
      <c r="F7" s="386">
        <v>9985418.4164000005</v>
      </c>
    </row>
    <row r="8" spans="1:6">
      <c r="A8" s="187" t="s">
        <v>162</v>
      </c>
      <c r="B8" s="57">
        <v>419603.91952</v>
      </c>
      <c r="C8" s="57">
        <v>50778.289920000003</v>
      </c>
      <c r="D8" s="57">
        <v>0</v>
      </c>
      <c r="E8" s="57">
        <v>0</v>
      </c>
      <c r="F8" s="57">
        <v>470382.20944000001</v>
      </c>
    </row>
    <row r="9" spans="1:6">
      <c r="A9" s="58" t="s">
        <v>163</v>
      </c>
      <c r="B9" s="95">
        <v>76860.265530000004</v>
      </c>
      <c r="C9" s="95">
        <v>6084.8880399999998</v>
      </c>
      <c r="D9" s="95">
        <v>0</v>
      </c>
      <c r="E9" s="95">
        <v>0</v>
      </c>
      <c r="F9" s="95">
        <v>82945.153569999995</v>
      </c>
    </row>
    <row r="10" spans="1:6">
      <c r="A10" s="58" t="s">
        <v>164</v>
      </c>
      <c r="B10" s="95">
        <v>28519.95938</v>
      </c>
      <c r="C10" s="95">
        <v>8093.25378</v>
      </c>
      <c r="D10" s="95">
        <v>0</v>
      </c>
      <c r="E10" s="95">
        <v>0</v>
      </c>
      <c r="F10" s="95">
        <v>36613.213159999999</v>
      </c>
    </row>
    <row r="11" spans="1:6">
      <c r="A11" s="58" t="s">
        <v>165</v>
      </c>
      <c r="B11" s="95">
        <v>314216.14887000003</v>
      </c>
      <c r="C11" s="95">
        <v>36593.052659999994</v>
      </c>
      <c r="D11" s="95">
        <v>0</v>
      </c>
      <c r="E11" s="95">
        <v>0</v>
      </c>
      <c r="F11" s="95">
        <v>350809.20152999996</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1488</v>
      </c>
      <c r="B14" s="95">
        <v>0</v>
      </c>
      <c r="C14" s="95">
        <v>7.0889899999999999</v>
      </c>
      <c r="D14" s="95">
        <v>0</v>
      </c>
      <c r="E14" s="95">
        <v>0</v>
      </c>
      <c r="F14" s="95">
        <v>7.0889899999999999</v>
      </c>
    </row>
    <row r="15" spans="1:6">
      <c r="A15" s="58" t="s">
        <v>169</v>
      </c>
      <c r="B15" s="95">
        <v>7.5457399999999994</v>
      </c>
      <c r="C15" s="95">
        <v>6.45E-3</v>
      </c>
      <c r="D15" s="95">
        <v>0</v>
      </c>
      <c r="E15" s="95">
        <v>0</v>
      </c>
      <c r="F15" s="95">
        <v>7.5521899999999995</v>
      </c>
    </row>
    <row r="16" spans="1:6">
      <c r="A16" s="58" t="s">
        <v>170</v>
      </c>
      <c r="B16" s="95">
        <v>0</v>
      </c>
      <c r="C16" s="95">
        <v>0</v>
      </c>
      <c r="D16" s="95">
        <v>0</v>
      </c>
      <c r="E16" s="95">
        <v>0</v>
      </c>
      <c r="F16" s="95">
        <v>0</v>
      </c>
    </row>
    <row r="17" spans="1:6">
      <c r="A17" s="187" t="s">
        <v>171</v>
      </c>
      <c r="B17" s="57">
        <v>252638.6434</v>
      </c>
      <c r="C17" s="57">
        <v>21662.286749999999</v>
      </c>
      <c r="D17" s="57">
        <v>0</v>
      </c>
      <c r="E17" s="57">
        <v>0</v>
      </c>
      <c r="F17" s="57">
        <v>274300.93014999997</v>
      </c>
    </row>
    <row r="18" spans="1:6">
      <c r="A18" s="58" t="s">
        <v>172</v>
      </c>
      <c r="B18" s="95">
        <v>0</v>
      </c>
      <c r="C18" s="95">
        <v>0</v>
      </c>
      <c r="D18" s="95">
        <v>0</v>
      </c>
      <c r="E18" s="95">
        <v>0</v>
      </c>
      <c r="F18" s="95">
        <v>0</v>
      </c>
    </row>
    <row r="19" spans="1:6">
      <c r="A19" s="58" t="s">
        <v>173</v>
      </c>
      <c r="B19" s="95">
        <v>121351.93217</v>
      </c>
      <c r="C19" s="95">
        <v>2744.3935299999998</v>
      </c>
      <c r="D19" s="95">
        <v>0</v>
      </c>
      <c r="E19" s="95">
        <v>0</v>
      </c>
      <c r="F19" s="95">
        <v>124096.3257</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24344.80186</v>
      </c>
      <c r="C22" s="95">
        <v>4913.33511</v>
      </c>
      <c r="D22" s="95">
        <v>0</v>
      </c>
      <c r="E22" s="95">
        <v>0</v>
      </c>
      <c r="F22" s="95">
        <v>29258.13697</v>
      </c>
    </row>
    <row r="23" spans="1:6">
      <c r="A23" s="58" t="s">
        <v>177</v>
      </c>
      <c r="B23" s="95">
        <v>106619.03128</v>
      </c>
      <c r="C23" s="95">
        <v>14004.253720000001</v>
      </c>
      <c r="D23" s="95">
        <v>0</v>
      </c>
      <c r="E23" s="95">
        <v>0</v>
      </c>
      <c r="F23" s="95">
        <v>120623.285</v>
      </c>
    </row>
    <row r="24" spans="1:6">
      <c r="A24" s="58" t="s">
        <v>178</v>
      </c>
      <c r="B24" s="95">
        <v>322.87809000000004</v>
      </c>
      <c r="C24" s="95">
        <v>0.30438999999999999</v>
      </c>
      <c r="D24" s="95">
        <v>0</v>
      </c>
      <c r="E24" s="95">
        <v>0</v>
      </c>
      <c r="F24" s="95">
        <v>323.18248</v>
      </c>
    </row>
    <row r="25" spans="1:6">
      <c r="A25" s="58" t="s">
        <v>179</v>
      </c>
      <c r="B25" s="95">
        <v>0</v>
      </c>
      <c r="C25" s="95">
        <v>0</v>
      </c>
      <c r="D25" s="95">
        <v>0</v>
      </c>
      <c r="E25" s="95">
        <v>0</v>
      </c>
      <c r="F25" s="95">
        <v>0</v>
      </c>
    </row>
    <row r="26" spans="1:6">
      <c r="A26" s="187" t="s">
        <v>180</v>
      </c>
      <c r="B26" s="57">
        <v>7438108.5622800002</v>
      </c>
      <c r="C26" s="57">
        <v>149717.51668</v>
      </c>
      <c r="D26" s="57">
        <v>0</v>
      </c>
      <c r="E26" s="57">
        <v>0</v>
      </c>
      <c r="F26" s="57">
        <v>7587826.0789599996</v>
      </c>
    </row>
    <row r="27" spans="1:6">
      <c r="A27" s="60" t="s">
        <v>181</v>
      </c>
      <c r="B27" s="95">
        <v>7075918.39274</v>
      </c>
      <c r="C27" s="95">
        <v>123229.8805</v>
      </c>
      <c r="D27" s="95">
        <v>0</v>
      </c>
      <c r="E27" s="95">
        <v>0</v>
      </c>
      <c r="F27" s="95">
        <v>7199148.27324</v>
      </c>
    </row>
    <row r="28" spans="1:6">
      <c r="A28" s="58" t="s">
        <v>182</v>
      </c>
      <c r="B28" s="95">
        <v>6275250.2392899999</v>
      </c>
      <c r="C28" s="95">
        <v>75229.405989999999</v>
      </c>
      <c r="D28" s="95">
        <v>0</v>
      </c>
      <c r="E28" s="95">
        <v>0</v>
      </c>
      <c r="F28" s="95">
        <v>6350479.6452799998</v>
      </c>
    </row>
    <row r="29" spans="1:6">
      <c r="A29" s="58" t="s">
        <v>183</v>
      </c>
      <c r="B29" s="95">
        <v>606652.20559999999</v>
      </c>
      <c r="C29" s="95">
        <v>40621.284159999996</v>
      </c>
      <c r="D29" s="95">
        <v>0</v>
      </c>
      <c r="E29" s="95">
        <v>0</v>
      </c>
      <c r="F29" s="95">
        <v>647273.48976000003</v>
      </c>
    </row>
    <row r="30" spans="1:6">
      <c r="A30" s="58" t="s">
        <v>184</v>
      </c>
      <c r="B30" s="95">
        <v>194015.94785</v>
      </c>
      <c r="C30" s="95">
        <v>7379.1903499999999</v>
      </c>
      <c r="D30" s="95">
        <v>0</v>
      </c>
      <c r="E30" s="95">
        <v>0</v>
      </c>
      <c r="F30" s="95">
        <v>201395.13819999999</v>
      </c>
    </row>
    <row r="31" spans="1:6">
      <c r="A31" s="60" t="s">
        <v>185</v>
      </c>
      <c r="B31" s="95">
        <v>83689.437340000004</v>
      </c>
      <c r="C31" s="95">
        <v>507.32377000000002</v>
      </c>
      <c r="D31" s="95">
        <v>0</v>
      </c>
      <c r="E31" s="95">
        <v>0</v>
      </c>
      <c r="F31" s="95">
        <v>84196.761109999992</v>
      </c>
    </row>
    <row r="32" spans="1:6">
      <c r="A32" s="58" t="s">
        <v>186</v>
      </c>
      <c r="B32" s="95">
        <v>70284.058180000007</v>
      </c>
      <c r="C32" s="95">
        <v>326.48129</v>
      </c>
      <c r="D32" s="95">
        <v>0</v>
      </c>
      <c r="E32" s="95">
        <v>0</v>
      </c>
      <c r="F32" s="95">
        <v>70610.539470000003</v>
      </c>
    </row>
    <row r="33" spans="1:6">
      <c r="A33" s="58" t="s">
        <v>187</v>
      </c>
      <c r="B33" s="95">
        <v>8947.3829499999993</v>
      </c>
      <c r="C33" s="95">
        <v>138.6602</v>
      </c>
      <c r="D33" s="95">
        <v>0</v>
      </c>
      <c r="E33" s="95">
        <v>0</v>
      </c>
      <c r="F33" s="95">
        <v>9086.0431499999995</v>
      </c>
    </row>
    <row r="34" spans="1:6">
      <c r="A34" s="58" t="s">
        <v>188</v>
      </c>
      <c r="B34" s="95">
        <v>4457.9962100000002</v>
      </c>
      <c r="C34" s="95">
        <v>42.182279999999999</v>
      </c>
      <c r="D34" s="95">
        <v>0</v>
      </c>
      <c r="E34" s="95">
        <v>0</v>
      </c>
      <c r="F34" s="95">
        <v>4500.1784900000002</v>
      </c>
    </row>
    <row r="35" spans="1:6">
      <c r="A35" s="60" t="s">
        <v>189</v>
      </c>
      <c r="B35" s="95">
        <v>51578.110789999999</v>
      </c>
      <c r="C35" s="95">
        <v>8312.8287899999996</v>
      </c>
      <c r="D35" s="95">
        <v>0</v>
      </c>
      <c r="E35" s="95">
        <v>0</v>
      </c>
      <c r="F35" s="95">
        <v>59890.939579999998</v>
      </c>
    </row>
    <row r="36" spans="1:6">
      <c r="A36" s="58" t="s">
        <v>190</v>
      </c>
      <c r="B36" s="95">
        <v>37785.32548</v>
      </c>
      <c r="C36" s="95">
        <v>4042.6374000000001</v>
      </c>
      <c r="D36" s="95">
        <v>0</v>
      </c>
      <c r="E36" s="95">
        <v>0</v>
      </c>
      <c r="F36" s="95">
        <v>41827.962879999999</v>
      </c>
    </row>
    <row r="37" spans="1:6">
      <c r="A37" s="58" t="s">
        <v>191</v>
      </c>
      <c r="B37" s="95">
        <v>10988.3737</v>
      </c>
      <c r="C37" s="95">
        <v>4051.9836399999999</v>
      </c>
      <c r="D37" s="95">
        <v>0</v>
      </c>
      <c r="E37" s="95">
        <v>0</v>
      </c>
      <c r="F37" s="95">
        <v>15040.35734</v>
      </c>
    </row>
    <row r="38" spans="1:6">
      <c r="A38" s="58" t="s">
        <v>192</v>
      </c>
      <c r="B38" s="95">
        <v>2804.4116099999997</v>
      </c>
      <c r="C38" s="95">
        <v>218.20775</v>
      </c>
      <c r="D38" s="95">
        <v>0</v>
      </c>
      <c r="E38" s="95">
        <v>0</v>
      </c>
      <c r="F38" s="95">
        <v>3022.6193599999997</v>
      </c>
    </row>
    <row r="39" spans="1:6">
      <c r="A39" s="60" t="s">
        <v>193</v>
      </c>
      <c r="B39" s="95">
        <v>545449.56666000001</v>
      </c>
      <c r="C39" s="95">
        <v>26851.633570000002</v>
      </c>
      <c r="D39" s="95">
        <v>0</v>
      </c>
      <c r="E39" s="95">
        <v>0</v>
      </c>
      <c r="F39" s="95">
        <v>572301.20023000007</v>
      </c>
    </row>
    <row r="40" spans="1:6">
      <c r="A40" s="58" t="s">
        <v>194</v>
      </c>
      <c r="B40" s="95">
        <v>169665.72884</v>
      </c>
      <c r="C40" s="95">
        <v>7209.9949100000003</v>
      </c>
      <c r="D40" s="95">
        <v>0</v>
      </c>
      <c r="E40" s="95">
        <v>0</v>
      </c>
      <c r="F40" s="95">
        <v>176875.72375</v>
      </c>
    </row>
    <row r="41" spans="1:6">
      <c r="A41" s="58" t="s">
        <v>195</v>
      </c>
      <c r="B41" s="95">
        <v>55283.139759999998</v>
      </c>
      <c r="C41" s="95">
        <v>5595.1180100000001</v>
      </c>
      <c r="D41" s="95">
        <v>0</v>
      </c>
      <c r="E41" s="95">
        <v>0</v>
      </c>
      <c r="F41" s="95">
        <v>60878.257770000004</v>
      </c>
    </row>
    <row r="42" spans="1:6">
      <c r="A42" s="58" t="s">
        <v>196</v>
      </c>
      <c r="B42" s="95">
        <v>953.78217000000006</v>
      </c>
      <c r="C42" s="95">
        <v>0.72454999999999992</v>
      </c>
      <c r="D42" s="95">
        <v>0</v>
      </c>
      <c r="E42" s="95">
        <v>0</v>
      </c>
      <c r="F42" s="95">
        <v>954.50671999999997</v>
      </c>
    </row>
    <row r="43" spans="1:6">
      <c r="A43" s="58" t="s">
        <v>197</v>
      </c>
      <c r="B43" s="95">
        <v>395.17397999999997</v>
      </c>
      <c r="C43" s="95">
        <v>18.503139999999998</v>
      </c>
      <c r="D43" s="95">
        <v>0</v>
      </c>
      <c r="E43" s="95">
        <v>0</v>
      </c>
      <c r="F43" s="95">
        <v>413.67712</v>
      </c>
    </row>
    <row r="44" spans="1:6">
      <c r="A44" s="58" t="s">
        <v>198</v>
      </c>
      <c r="B44" s="95">
        <v>139.15431000000001</v>
      </c>
      <c r="C44" s="95">
        <v>0</v>
      </c>
      <c r="D44" s="95">
        <v>0</v>
      </c>
      <c r="E44" s="95">
        <v>0</v>
      </c>
      <c r="F44" s="95">
        <v>139.15431000000001</v>
      </c>
    </row>
    <row r="45" spans="1:6">
      <c r="A45" s="58" t="s">
        <v>199</v>
      </c>
      <c r="B45" s="95">
        <v>46.397730000000003</v>
      </c>
      <c r="C45" s="95">
        <v>0</v>
      </c>
      <c r="D45" s="95">
        <v>0</v>
      </c>
      <c r="E45" s="95">
        <v>0</v>
      </c>
      <c r="F45" s="95">
        <v>46.397730000000003</v>
      </c>
    </row>
    <row r="46" spans="1:6">
      <c r="A46" s="58" t="s">
        <v>1194</v>
      </c>
      <c r="B46" s="95">
        <v>196503.25349999999</v>
      </c>
      <c r="C46" s="95">
        <v>7589.4263099999998</v>
      </c>
      <c r="D46" s="95">
        <v>0</v>
      </c>
      <c r="E46" s="95">
        <v>0</v>
      </c>
      <c r="F46" s="95">
        <v>204092.67981</v>
      </c>
    </row>
    <row r="47" spans="1:6">
      <c r="A47" s="58" t="s">
        <v>1195</v>
      </c>
      <c r="B47" s="95">
        <v>120782.51717000001</v>
      </c>
      <c r="C47" s="95">
        <v>6417.1777899999997</v>
      </c>
      <c r="D47" s="95">
        <v>0</v>
      </c>
      <c r="E47" s="95">
        <v>0</v>
      </c>
      <c r="F47" s="95">
        <v>127199.69495999999</v>
      </c>
    </row>
    <row r="48" spans="1:6">
      <c r="A48" s="58" t="s">
        <v>1200</v>
      </c>
      <c r="B48" s="95">
        <v>583.55540000000008</v>
      </c>
      <c r="C48" s="95">
        <v>1.9553699999999998</v>
      </c>
      <c r="D48" s="95">
        <v>0</v>
      </c>
      <c r="E48" s="95">
        <v>0</v>
      </c>
      <c r="F48" s="95">
        <v>585.51076999999998</v>
      </c>
    </row>
    <row r="49" spans="1:6">
      <c r="A49" s="58" t="s">
        <v>1201</v>
      </c>
      <c r="B49" s="95">
        <v>511.34775000000002</v>
      </c>
      <c r="C49" s="95">
        <v>18.733490000000003</v>
      </c>
      <c r="D49" s="95">
        <v>0</v>
      </c>
      <c r="E49" s="95">
        <v>0</v>
      </c>
      <c r="F49" s="95">
        <v>530.08123999999998</v>
      </c>
    </row>
    <row r="50" spans="1:6">
      <c r="A50" s="58" t="s">
        <v>1219</v>
      </c>
      <c r="B50" s="95">
        <v>411.27427</v>
      </c>
      <c r="C50" s="95">
        <v>0</v>
      </c>
      <c r="D50" s="95">
        <v>0</v>
      </c>
      <c r="E50" s="95">
        <v>0</v>
      </c>
      <c r="F50" s="95">
        <v>411.27427</v>
      </c>
    </row>
    <row r="51" spans="1:6">
      <c r="A51" s="58" t="s">
        <v>1239</v>
      </c>
      <c r="B51" s="95">
        <v>174.24178000000001</v>
      </c>
      <c r="C51" s="95">
        <v>0</v>
      </c>
      <c r="D51" s="95">
        <v>0</v>
      </c>
      <c r="E51" s="95">
        <v>0</v>
      </c>
      <c r="F51" s="95">
        <v>174.24178000000001</v>
      </c>
    </row>
    <row r="52" spans="1:6">
      <c r="A52" s="60" t="s">
        <v>200</v>
      </c>
      <c r="B52" s="95">
        <v>-318526.94524999999</v>
      </c>
      <c r="C52" s="95">
        <v>-9184.1499499999991</v>
      </c>
      <c r="D52" s="95">
        <v>0</v>
      </c>
      <c r="E52" s="95">
        <v>0</v>
      </c>
      <c r="F52" s="95">
        <v>-327711.09519999998</v>
      </c>
    </row>
    <row r="53" spans="1:6">
      <c r="A53" s="61" t="s">
        <v>1273</v>
      </c>
      <c r="B53" s="95">
        <v>-28769.196809999998</v>
      </c>
      <c r="C53" s="95">
        <v>-1703.95551</v>
      </c>
      <c r="D53" s="95">
        <v>0</v>
      </c>
      <c r="E53" s="95">
        <v>0</v>
      </c>
      <c r="F53" s="95">
        <v>-30473.152320000001</v>
      </c>
    </row>
    <row r="54" spans="1:6">
      <c r="A54" s="58" t="s">
        <v>1299</v>
      </c>
      <c r="B54" s="95">
        <v>-8016.6712099999995</v>
      </c>
      <c r="C54" s="95">
        <v>-958.15741000000003</v>
      </c>
      <c r="D54" s="95">
        <v>0</v>
      </c>
      <c r="E54" s="95">
        <v>0</v>
      </c>
      <c r="F54" s="95">
        <v>-8974.8286199999984</v>
      </c>
    </row>
    <row r="55" spans="1:6">
      <c r="A55" s="58" t="s">
        <v>1274</v>
      </c>
      <c r="B55" s="95">
        <v>-42942.816770000005</v>
      </c>
      <c r="C55" s="95">
        <v>-180.29047</v>
      </c>
      <c r="D55" s="95">
        <v>0</v>
      </c>
      <c r="E55" s="95">
        <v>0</v>
      </c>
      <c r="F55" s="95">
        <v>-43123.107240000005</v>
      </c>
    </row>
    <row r="56" spans="1:6">
      <c r="A56" s="58" t="s">
        <v>1300</v>
      </c>
      <c r="B56" s="95">
        <v>-6274.6834699999999</v>
      </c>
      <c r="C56" s="95">
        <v>-64.547749999999994</v>
      </c>
      <c r="D56" s="95">
        <v>0</v>
      </c>
      <c r="E56" s="95">
        <v>0</v>
      </c>
      <c r="F56" s="95">
        <v>-6339.2312199999997</v>
      </c>
    </row>
    <row r="57" spans="1:6">
      <c r="A57" s="58" t="s">
        <v>1275</v>
      </c>
      <c r="B57" s="95">
        <v>-30694.40321</v>
      </c>
      <c r="C57" s="95">
        <v>-2298.0725600000001</v>
      </c>
      <c r="D57" s="95">
        <v>0</v>
      </c>
      <c r="E57" s="95">
        <v>0</v>
      </c>
      <c r="F57" s="95">
        <v>-32992.475769999997</v>
      </c>
    </row>
    <row r="58" spans="1:6">
      <c r="A58" s="58" t="s">
        <v>201</v>
      </c>
      <c r="B58" s="95">
        <v>-8024.8726999999999</v>
      </c>
      <c r="C58" s="95">
        <v>-2621.14633</v>
      </c>
      <c r="D58" s="95">
        <v>0</v>
      </c>
      <c r="E58" s="95">
        <v>0</v>
      </c>
      <c r="F58" s="95">
        <v>-10646.019029999999</v>
      </c>
    </row>
    <row r="59" spans="1:6">
      <c r="A59" s="61" t="s">
        <v>202</v>
      </c>
      <c r="B59" s="95">
        <v>-131643.55693000002</v>
      </c>
      <c r="C59" s="95">
        <v>0</v>
      </c>
      <c r="D59" s="95">
        <v>0</v>
      </c>
      <c r="E59" s="95">
        <v>0</v>
      </c>
      <c r="F59" s="95">
        <v>-131643.55693000002</v>
      </c>
    </row>
    <row r="60" spans="1:6">
      <c r="A60" s="58" t="s">
        <v>203</v>
      </c>
      <c r="B60" s="95">
        <v>-51341.956770000004</v>
      </c>
      <c r="C60" s="95">
        <v>-1128.0869299999999</v>
      </c>
      <c r="D60" s="95">
        <v>0</v>
      </c>
      <c r="E60" s="95">
        <v>0</v>
      </c>
      <c r="F60" s="95">
        <v>-52470.043700000002</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1003</v>
      </c>
      <c r="B63" s="95">
        <v>-2539.0759800000001</v>
      </c>
      <c r="C63" s="95">
        <v>-31.559570000000001</v>
      </c>
      <c r="D63" s="95">
        <v>0</v>
      </c>
      <c r="E63" s="95">
        <v>0</v>
      </c>
      <c r="F63" s="95">
        <v>-2570.63555</v>
      </c>
    </row>
    <row r="64" spans="1:6">
      <c r="A64" s="58" t="s">
        <v>1004</v>
      </c>
      <c r="B64" s="95">
        <v>-2417.20921</v>
      </c>
      <c r="C64" s="95">
        <v>-81.616280000000003</v>
      </c>
      <c r="D64" s="95">
        <v>0</v>
      </c>
      <c r="E64" s="95">
        <v>0</v>
      </c>
      <c r="F64" s="95">
        <v>-2498.8254900000002</v>
      </c>
    </row>
    <row r="65" spans="1:6">
      <c r="A65" s="61" t="s">
        <v>1202</v>
      </c>
      <c r="B65" s="95">
        <v>-2296.8530299999998</v>
      </c>
      <c r="C65" s="95">
        <v>-21.443680000000001</v>
      </c>
      <c r="D65" s="95">
        <v>0</v>
      </c>
      <c r="E65" s="95">
        <v>0</v>
      </c>
      <c r="F65" s="95">
        <v>-2318.2967100000001</v>
      </c>
    </row>
    <row r="66" spans="1:6">
      <c r="A66" s="58" t="s">
        <v>1203</v>
      </c>
      <c r="B66" s="95">
        <v>-2278.0107899999998</v>
      </c>
      <c r="C66" s="95">
        <v>-10.82063</v>
      </c>
      <c r="D66" s="95">
        <v>0</v>
      </c>
      <c r="E66" s="95">
        <v>0</v>
      </c>
      <c r="F66" s="95">
        <v>-2288.83142</v>
      </c>
    </row>
    <row r="67" spans="1:6">
      <c r="A67" s="58" t="s">
        <v>1204</v>
      </c>
      <c r="B67" s="95">
        <v>-238.75389999999999</v>
      </c>
      <c r="C67" s="95">
        <v>-37.156980000000004</v>
      </c>
      <c r="D67" s="95">
        <v>0</v>
      </c>
      <c r="E67" s="95">
        <v>0</v>
      </c>
      <c r="F67" s="95">
        <v>-275.91088000000002</v>
      </c>
    </row>
    <row r="68" spans="1:6">
      <c r="A68" s="58" t="s">
        <v>1205</v>
      </c>
      <c r="B68" s="95">
        <v>-1048.88447</v>
      </c>
      <c r="C68" s="95">
        <v>-47.295850000000002</v>
      </c>
      <c r="D68" s="95">
        <v>0</v>
      </c>
      <c r="E68" s="95">
        <v>0</v>
      </c>
      <c r="F68" s="95">
        <v>-1096.1803200000002</v>
      </c>
    </row>
    <row r="69" spans="1:6">
      <c r="A69" s="187" t="s">
        <v>206</v>
      </c>
      <c r="B69" s="57">
        <v>66537.101269999999</v>
      </c>
      <c r="C69" s="57">
        <v>8640.5085500000005</v>
      </c>
      <c r="D69" s="57">
        <v>0</v>
      </c>
      <c r="E69" s="57">
        <v>0</v>
      </c>
      <c r="F69" s="57">
        <v>75177.609819999998</v>
      </c>
    </row>
    <row r="70" spans="1:6">
      <c r="A70" s="58" t="s">
        <v>207</v>
      </c>
      <c r="B70" s="95">
        <v>0</v>
      </c>
      <c r="C70" s="95">
        <v>0</v>
      </c>
      <c r="D70" s="95">
        <v>0</v>
      </c>
      <c r="E70" s="95">
        <v>0</v>
      </c>
      <c r="F70" s="95">
        <v>0</v>
      </c>
    </row>
    <row r="71" spans="1:6">
      <c r="A71" s="61" t="s">
        <v>208</v>
      </c>
      <c r="B71" s="95">
        <v>39319.905590000002</v>
      </c>
      <c r="C71" s="95">
        <v>5453.2034100000001</v>
      </c>
      <c r="D71" s="95">
        <v>0</v>
      </c>
      <c r="E71" s="95">
        <v>0</v>
      </c>
      <c r="F71" s="95">
        <v>44773.108999999997</v>
      </c>
    </row>
    <row r="72" spans="1:6">
      <c r="A72" s="58" t="s">
        <v>209</v>
      </c>
      <c r="B72" s="95">
        <v>31061.138300000002</v>
      </c>
      <c r="C72" s="95">
        <v>4040.3799199999999</v>
      </c>
      <c r="D72" s="95">
        <v>0</v>
      </c>
      <c r="E72" s="95">
        <v>0</v>
      </c>
      <c r="F72" s="95">
        <v>35101.518219999998</v>
      </c>
    </row>
    <row r="73" spans="1:6">
      <c r="A73" s="58" t="s">
        <v>210</v>
      </c>
      <c r="B73" s="95">
        <v>0</v>
      </c>
      <c r="C73" s="95">
        <v>0</v>
      </c>
      <c r="D73" s="95">
        <v>0</v>
      </c>
      <c r="E73" s="95">
        <v>0</v>
      </c>
      <c r="F73" s="95">
        <v>0</v>
      </c>
    </row>
    <row r="74" spans="1:6">
      <c r="A74" s="58" t="s">
        <v>211</v>
      </c>
      <c r="B74" s="95">
        <v>-3843.9426200000003</v>
      </c>
      <c r="C74" s="95">
        <v>-853.07478000000003</v>
      </c>
      <c r="D74" s="95">
        <v>0</v>
      </c>
      <c r="E74" s="95">
        <v>0</v>
      </c>
      <c r="F74" s="95">
        <v>-4697.0174000000006</v>
      </c>
    </row>
    <row r="75" spans="1:6">
      <c r="A75" s="187" t="s">
        <v>212</v>
      </c>
      <c r="B75" s="57">
        <v>576.35477000000003</v>
      </c>
      <c r="C75" s="57">
        <v>0</v>
      </c>
      <c r="D75" s="57">
        <v>0</v>
      </c>
      <c r="E75" s="57">
        <v>0</v>
      </c>
      <c r="F75" s="57">
        <v>576.35477000000003</v>
      </c>
    </row>
    <row r="76" spans="1:6">
      <c r="A76" s="58" t="s">
        <v>213</v>
      </c>
      <c r="B76" s="95">
        <v>0</v>
      </c>
      <c r="C76" s="95">
        <v>0</v>
      </c>
      <c r="D76" s="95">
        <v>0</v>
      </c>
      <c r="E76" s="95">
        <v>0</v>
      </c>
      <c r="F76" s="95">
        <v>0</v>
      </c>
    </row>
    <row r="77" spans="1:6">
      <c r="A77" s="58" t="s">
        <v>214</v>
      </c>
      <c r="B77" s="95">
        <v>6176.93138</v>
      </c>
      <c r="C77" s="95">
        <v>0</v>
      </c>
      <c r="D77" s="95">
        <v>0</v>
      </c>
      <c r="E77" s="95">
        <v>0</v>
      </c>
      <c r="F77" s="95">
        <v>6176.93138</v>
      </c>
    </row>
    <row r="78" spans="1:6">
      <c r="A78" s="58" t="s">
        <v>215</v>
      </c>
      <c r="B78" s="95">
        <v>840.94556</v>
      </c>
      <c r="C78" s="95">
        <v>0</v>
      </c>
      <c r="D78" s="95">
        <v>0</v>
      </c>
      <c r="E78" s="95">
        <v>0</v>
      </c>
      <c r="F78" s="95">
        <v>840.94556</v>
      </c>
    </row>
    <row r="79" spans="1:6">
      <c r="A79" s="58" t="s">
        <v>216</v>
      </c>
      <c r="B79" s="95">
        <v>1E-3</v>
      </c>
      <c r="C79" s="95">
        <v>0</v>
      </c>
      <c r="D79" s="95">
        <v>0</v>
      </c>
      <c r="E79" s="95">
        <v>0</v>
      </c>
      <c r="F79" s="95">
        <v>1E-3</v>
      </c>
    </row>
    <row r="80" spans="1:6">
      <c r="A80" s="58" t="s">
        <v>217</v>
      </c>
      <c r="B80" s="95">
        <v>-6441.5231699999995</v>
      </c>
      <c r="C80" s="95">
        <v>0</v>
      </c>
      <c r="D80" s="95">
        <v>0</v>
      </c>
      <c r="E80" s="95">
        <v>0</v>
      </c>
      <c r="F80" s="95">
        <v>-6441.5231699999995</v>
      </c>
    </row>
    <row r="81" spans="1:6">
      <c r="A81" s="187" t="s">
        <v>218</v>
      </c>
      <c r="B81" s="57">
        <v>69011.447489999991</v>
      </c>
      <c r="C81" s="57">
        <v>1316659.22539</v>
      </c>
      <c r="D81" s="57">
        <v>0</v>
      </c>
      <c r="E81" s="57">
        <v>0</v>
      </c>
      <c r="F81" s="57">
        <v>1385670.6728800002</v>
      </c>
    </row>
    <row r="82" spans="1:6">
      <c r="A82" s="58" t="s">
        <v>172</v>
      </c>
      <c r="B82" s="95">
        <v>0</v>
      </c>
      <c r="C82" s="95">
        <v>0</v>
      </c>
      <c r="D82" s="95">
        <v>0</v>
      </c>
      <c r="E82" s="95">
        <v>0</v>
      </c>
      <c r="F82" s="95">
        <v>0</v>
      </c>
    </row>
    <row r="83" spans="1:6">
      <c r="A83" s="58" t="s">
        <v>173</v>
      </c>
      <c r="B83" s="95">
        <v>58333.899920000003</v>
      </c>
      <c r="C83" s="95">
        <v>58310</v>
      </c>
      <c r="D83" s="95">
        <v>0</v>
      </c>
      <c r="E83" s="95">
        <v>0</v>
      </c>
      <c r="F83" s="95">
        <v>116643.89992</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1717.25172</v>
      </c>
      <c r="C86" s="95">
        <v>10.497819999999999</v>
      </c>
      <c r="D86" s="95">
        <v>0</v>
      </c>
      <c r="E86" s="95">
        <v>0</v>
      </c>
      <c r="F86" s="95">
        <v>1727.74954</v>
      </c>
    </row>
    <row r="87" spans="1:6">
      <c r="A87" s="58" t="s">
        <v>220</v>
      </c>
      <c r="B87" s="95">
        <v>124.509</v>
      </c>
      <c r="C87" s="95">
        <v>729.42084</v>
      </c>
      <c r="D87" s="95">
        <v>0</v>
      </c>
      <c r="E87" s="95">
        <v>0</v>
      </c>
      <c r="F87" s="95">
        <v>853.92984000000001</v>
      </c>
    </row>
    <row r="88" spans="1:6">
      <c r="A88" s="58" t="s">
        <v>177</v>
      </c>
      <c r="B88" s="95">
        <v>6529.3770000000004</v>
      </c>
      <c r="C88" s="95">
        <v>1257303.2705099999</v>
      </c>
      <c r="D88" s="95">
        <v>0</v>
      </c>
      <c r="E88" s="95">
        <v>0</v>
      </c>
      <c r="F88" s="95">
        <v>1263832.64751</v>
      </c>
    </row>
    <row r="89" spans="1:6">
      <c r="A89" s="58" t="s">
        <v>221</v>
      </c>
      <c r="B89" s="95">
        <v>2306.40985</v>
      </c>
      <c r="C89" s="95">
        <v>653.79368999999997</v>
      </c>
      <c r="D89" s="95">
        <v>0</v>
      </c>
      <c r="E89" s="95">
        <v>0</v>
      </c>
      <c r="F89" s="95">
        <v>2960.20354</v>
      </c>
    </row>
    <row r="90" spans="1:6">
      <c r="A90" s="58" t="s">
        <v>222</v>
      </c>
      <c r="B90" s="95">
        <v>0</v>
      </c>
      <c r="C90" s="95">
        <v>-347.75746999999996</v>
      </c>
      <c r="D90" s="95">
        <v>0</v>
      </c>
      <c r="E90" s="95">
        <v>0</v>
      </c>
      <c r="F90" s="95">
        <v>-347.75746999999996</v>
      </c>
    </row>
    <row r="91" spans="1:6">
      <c r="A91" s="187" t="s">
        <v>223</v>
      </c>
      <c r="B91" s="57">
        <v>161910.4185</v>
      </c>
      <c r="C91" s="57">
        <v>0</v>
      </c>
      <c r="D91" s="57">
        <v>0</v>
      </c>
      <c r="E91" s="57">
        <v>0</v>
      </c>
      <c r="F91" s="57">
        <v>161910.4185</v>
      </c>
    </row>
    <row r="92" spans="1:6">
      <c r="A92" s="58" t="s">
        <v>224</v>
      </c>
      <c r="B92" s="95">
        <v>26633.935960000003</v>
      </c>
      <c r="C92" s="95">
        <v>0</v>
      </c>
      <c r="D92" s="95">
        <v>0</v>
      </c>
      <c r="E92" s="95">
        <v>0</v>
      </c>
      <c r="F92" s="95">
        <v>26633.935960000003</v>
      </c>
    </row>
    <row r="93" spans="1:6">
      <c r="A93" s="58" t="s">
        <v>225</v>
      </c>
      <c r="B93" s="95">
        <v>62130.230539999997</v>
      </c>
      <c r="C93" s="95">
        <v>0</v>
      </c>
      <c r="D93" s="95">
        <v>0</v>
      </c>
      <c r="E93" s="95">
        <v>0</v>
      </c>
      <c r="F93" s="95">
        <v>62130.230539999997</v>
      </c>
    </row>
    <row r="94" spans="1:6">
      <c r="A94" s="58" t="s">
        <v>226</v>
      </c>
      <c r="B94" s="95">
        <v>13434.39176</v>
      </c>
      <c r="C94" s="95">
        <v>0</v>
      </c>
      <c r="D94" s="95">
        <v>0</v>
      </c>
      <c r="E94" s="95">
        <v>0</v>
      </c>
      <c r="F94" s="95">
        <v>13434.39176</v>
      </c>
    </row>
    <row r="95" spans="1:6">
      <c r="A95" s="58" t="s">
        <v>227</v>
      </c>
      <c r="B95" s="95">
        <v>16854.920040000001</v>
      </c>
      <c r="C95" s="95">
        <v>0</v>
      </c>
      <c r="D95" s="95">
        <v>0</v>
      </c>
      <c r="E95" s="95">
        <v>0</v>
      </c>
      <c r="F95" s="95">
        <v>16854.920040000001</v>
      </c>
    </row>
    <row r="96" spans="1:6">
      <c r="A96" s="58" t="s">
        <v>228</v>
      </c>
      <c r="B96" s="95">
        <v>30442.336350000001</v>
      </c>
      <c r="C96" s="95">
        <v>0</v>
      </c>
      <c r="D96" s="95">
        <v>0</v>
      </c>
      <c r="E96" s="95">
        <v>0</v>
      </c>
      <c r="F96" s="95">
        <v>30442.336350000001</v>
      </c>
    </row>
    <row r="97" spans="1:6">
      <c r="A97" s="58" t="s">
        <v>229</v>
      </c>
      <c r="B97" s="95">
        <v>7920.4745300000004</v>
      </c>
      <c r="C97" s="95">
        <v>0</v>
      </c>
      <c r="D97" s="95">
        <v>0</v>
      </c>
      <c r="E97" s="95">
        <v>0</v>
      </c>
      <c r="F97" s="95">
        <v>7920.4745300000004</v>
      </c>
    </row>
    <row r="98" spans="1:6">
      <c r="A98" s="58" t="s">
        <v>230</v>
      </c>
      <c r="B98" s="95">
        <v>14.903459999999999</v>
      </c>
      <c r="C98" s="95">
        <v>0</v>
      </c>
      <c r="D98" s="95">
        <v>0</v>
      </c>
      <c r="E98" s="95">
        <v>0</v>
      </c>
      <c r="F98" s="95">
        <v>14.903459999999999</v>
      </c>
    </row>
    <row r="99" spans="1:6">
      <c r="A99" s="58" t="s">
        <v>231</v>
      </c>
      <c r="B99" s="95">
        <v>3891.8359599999999</v>
      </c>
      <c r="C99" s="95">
        <v>0</v>
      </c>
      <c r="D99" s="95">
        <v>0</v>
      </c>
      <c r="E99" s="95">
        <v>0</v>
      </c>
      <c r="F99" s="95">
        <v>3891.8359599999999</v>
      </c>
    </row>
    <row r="100" spans="1:6">
      <c r="A100" s="58" t="s">
        <v>232</v>
      </c>
      <c r="B100" s="95">
        <v>587.38990000000001</v>
      </c>
      <c r="C100" s="95">
        <v>0</v>
      </c>
      <c r="D100" s="95">
        <v>0</v>
      </c>
      <c r="E100" s="95">
        <v>0</v>
      </c>
      <c r="F100" s="95">
        <v>587.38990000000001</v>
      </c>
    </row>
    <row r="101" spans="1:6">
      <c r="A101" s="187" t="s">
        <v>233</v>
      </c>
      <c r="B101" s="57">
        <v>29504.255010000001</v>
      </c>
      <c r="C101" s="57">
        <v>69.886870000000002</v>
      </c>
      <c r="D101" s="57">
        <v>0</v>
      </c>
      <c r="E101" s="57">
        <v>0</v>
      </c>
      <c r="F101" s="57">
        <v>29574.141879999999</v>
      </c>
    </row>
    <row r="102" spans="1:6">
      <c r="A102" s="58" t="s">
        <v>234</v>
      </c>
      <c r="B102" s="95">
        <v>5907.44877</v>
      </c>
      <c r="C102" s="95">
        <v>0</v>
      </c>
      <c r="D102" s="95">
        <v>0</v>
      </c>
      <c r="E102" s="95">
        <v>0</v>
      </c>
      <c r="F102" s="95">
        <v>5907.44877</v>
      </c>
    </row>
    <row r="103" spans="1:6">
      <c r="A103" s="58" t="s">
        <v>235</v>
      </c>
      <c r="B103" s="95">
        <v>6819.2638099999995</v>
      </c>
      <c r="C103" s="95">
        <v>0</v>
      </c>
      <c r="D103" s="95">
        <v>0</v>
      </c>
      <c r="E103" s="95">
        <v>0</v>
      </c>
      <c r="F103" s="95">
        <v>6819.2638099999995</v>
      </c>
    </row>
    <row r="104" spans="1:6">
      <c r="A104" s="58" t="s">
        <v>236</v>
      </c>
      <c r="B104" s="95">
        <v>4812.4919500000005</v>
      </c>
      <c r="C104" s="95">
        <v>69.886870000000002</v>
      </c>
      <c r="D104" s="95">
        <v>0</v>
      </c>
      <c r="E104" s="95">
        <v>0</v>
      </c>
      <c r="F104" s="95">
        <v>4882.3788199999999</v>
      </c>
    </row>
    <row r="105" spans="1:6">
      <c r="A105" s="58" t="s">
        <v>237</v>
      </c>
      <c r="B105" s="95">
        <v>11965.05048</v>
      </c>
      <c r="C105" s="95">
        <v>0</v>
      </c>
      <c r="D105" s="95">
        <v>0</v>
      </c>
      <c r="E105" s="95">
        <v>0</v>
      </c>
      <c r="F105" s="95">
        <v>11965.05048</v>
      </c>
    </row>
    <row r="106" spans="1:6">
      <c r="A106" s="58" t="s">
        <v>238</v>
      </c>
      <c r="B106" s="95">
        <v>0</v>
      </c>
      <c r="C106" s="95">
        <v>0</v>
      </c>
      <c r="D106" s="95">
        <v>0</v>
      </c>
      <c r="E106" s="95">
        <v>0</v>
      </c>
      <c r="F106" s="95">
        <v>0</v>
      </c>
    </row>
    <row r="107" spans="1:6">
      <c r="A107" s="187" t="s">
        <v>239</v>
      </c>
      <c r="B107" s="57">
        <v>0</v>
      </c>
      <c r="C107" s="57">
        <v>0</v>
      </c>
      <c r="D107" s="57">
        <v>0</v>
      </c>
      <c r="E107" s="57">
        <v>0</v>
      </c>
      <c r="F107" s="57">
        <v>0</v>
      </c>
    </row>
    <row r="108" spans="1:6">
      <c r="A108" s="58" t="s">
        <v>240</v>
      </c>
      <c r="B108" s="95">
        <v>0</v>
      </c>
      <c r="C108" s="95">
        <v>0</v>
      </c>
      <c r="D108" s="95">
        <v>0</v>
      </c>
      <c r="E108" s="95">
        <v>0</v>
      </c>
      <c r="F108" s="95">
        <v>0</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0</v>
      </c>
      <c r="C112" s="95">
        <v>0</v>
      </c>
      <c r="D112" s="95">
        <v>0</v>
      </c>
      <c r="E112" s="95">
        <v>0</v>
      </c>
      <c r="F112" s="95">
        <v>0</v>
      </c>
    </row>
    <row r="113" spans="1:6">
      <c r="A113" s="58" t="s">
        <v>245</v>
      </c>
      <c r="B113" s="95">
        <v>0</v>
      </c>
      <c r="C113" s="95">
        <v>0</v>
      </c>
      <c r="D113" s="95">
        <v>0</v>
      </c>
      <c r="E113" s="95">
        <v>0</v>
      </c>
      <c r="F113" s="95">
        <v>0</v>
      </c>
    </row>
    <row r="114" spans="1:6">
      <c r="A114" s="155" t="s">
        <v>246</v>
      </c>
      <c r="B114" s="57">
        <v>6816627.2258100007</v>
      </c>
      <c r="C114" s="57">
        <v>1801212.51691</v>
      </c>
      <c r="D114" s="57">
        <v>0</v>
      </c>
      <c r="E114" s="57">
        <v>0</v>
      </c>
      <c r="F114" s="57">
        <v>8617839.7427199986</v>
      </c>
    </row>
    <row r="115" spans="1:6">
      <c r="A115" s="177" t="s">
        <v>247</v>
      </c>
      <c r="B115" s="57">
        <v>519135.56031999999</v>
      </c>
      <c r="C115" s="57">
        <v>136382.51282</v>
      </c>
      <c r="D115" s="57">
        <v>0</v>
      </c>
      <c r="E115" s="57">
        <v>0</v>
      </c>
      <c r="F115" s="57">
        <v>655518.07313999999</v>
      </c>
    </row>
    <row r="116" spans="1:6">
      <c r="A116" s="64" t="s">
        <v>248</v>
      </c>
      <c r="B116" s="95">
        <v>397.10050999999999</v>
      </c>
      <c r="C116" s="95">
        <v>7.7380800000000001</v>
      </c>
      <c r="D116" s="95">
        <v>0</v>
      </c>
      <c r="E116" s="95">
        <v>0</v>
      </c>
      <c r="F116" s="95">
        <v>404.83859000000001</v>
      </c>
    </row>
    <row r="117" spans="1:6">
      <c r="A117" s="64" t="s">
        <v>249</v>
      </c>
      <c r="B117" s="95">
        <v>0</v>
      </c>
      <c r="C117" s="95">
        <v>0</v>
      </c>
      <c r="D117" s="95">
        <v>0</v>
      </c>
      <c r="E117" s="95">
        <v>0</v>
      </c>
      <c r="F117" s="95">
        <v>0</v>
      </c>
    </row>
    <row r="118" spans="1:6">
      <c r="A118" s="64" t="s">
        <v>250</v>
      </c>
      <c r="B118" s="95">
        <v>397.10050999999999</v>
      </c>
      <c r="C118" s="95">
        <v>7.7380800000000001</v>
      </c>
      <c r="D118" s="95">
        <v>0</v>
      </c>
      <c r="E118" s="95">
        <v>0</v>
      </c>
      <c r="F118" s="95">
        <v>404.83859000000001</v>
      </c>
    </row>
    <row r="119" spans="1:6">
      <c r="A119" s="64" t="s">
        <v>251</v>
      </c>
      <c r="B119" s="95">
        <v>189814.7078</v>
      </c>
      <c r="C119" s="95">
        <v>1109.14598</v>
      </c>
      <c r="D119" s="95">
        <v>0</v>
      </c>
      <c r="E119" s="95">
        <v>0</v>
      </c>
      <c r="F119" s="95">
        <v>190923.85378</v>
      </c>
    </row>
    <row r="120" spans="1:6">
      <c r="A120" s="64" t="s">
        <v>252</v>
      </c>
      <c r="B120" s="95">
        <v>16904.80861</v>
      </c>
      <c r="C120" s="95">
        <v>27596.438170000001</v>
      </c>
      <c r="D120" s="95">
        <v>0</v>
      </c>
      <c r="E120" s="95">
        <v>0</v>
      </c>
      <c r="F120" s="95">
        <v>44501.246780000001</v>
      </c>
    </row>
    <row r="121" spans="1:6">
      <c r="A121" s="65" t="s">
        <v>253</v>
      </c>
      <c r="B121" s="95">
        <v>194.79204000000001</v>
      </c>
      <c r="C121" s="95">
        <v>68.907939999999996</v>
      </c>
      <c r="D121" s="95">
        <v>0</v>
      </c>
      <c r="E121" s="95">
        <v>0</v>
      </c>
      <c r="F121" s="95">
        <v>263.69997999999998</v>
      </c>
    </row>
    <row r="122" spans="1:6">
      <c r="A122" s="65" t="s">
        <v>254</v>
      </c>
      <c r="B122" s="95">
        <v>171.88482000000002</v>
      </c>
      <c r="C122" s="95">
        <v>3.5731700000000002</v>
      </c>
      <c r="D122" s="95">
        <v>0</v>
      </c>
      <c r="E122" s="95">
        <v>0</v>
      </c>
      <c r="F122" s="95">
        <v>175.45799</v>
      </c>
    </row>
    <row r="123" spans="1:6">
      <c r="A123" s="99" t="s">
        <v>255</v>
      </c>
      <c r="B123" s="95">
        <v>242</v>
      </c>
      <c r="C123" s="95">
        <v>0</v>
      </c>
      <c r="D123" s="95">
        <v>0</v>
      </c>
      <c r="E123" s="95">
        <v>0</v>
      </c>
      <c r="F123" s="95">
        <v>242</v>
      </c>
    </row>
    <row r="124" spans="1:6">
      <c r="A124" s="99" t="s">
        <v>256</v>
      </c>
      <c r="B124" s="95">
        <v>1373.5455099999999</v>
      </c>
      <c r="C124" s="95">
        <v>62.089309999999998</v>
      </c>
      <c r="D124" s="95">
        <v>0</v>
      </c>
      <c r="E124" s="95">
        <v>0</v>
      </c>
      <c r="F124" s="95">
        <v>1435.63482</v>
      </c>
    </row>
    <row r="125" spans="1:6">
      <c r="A125" s="99" t="s">
        <v>257</v>
      </c>
      <c r="B125" s="95">
        <v>6622.0104099999999</v>
      </c>
      <c r="C125" s="95">
        <v>2997.3072099999999</v>
      </c>
      <c r="D125" s="95">
        <v>0</v>
      </c>
      <c r="E125" s="95">
        <v>0</v>
      </c>
      <c r="F125" s="95">
        <v>9619.3176199999998</v>
      </c>
    </row>
    <row r="126" spans="1:6">
      <c r="A126" s="99" t="s">
        <v>258</v>
      </c>
      <c r="B126" s="95">
        <v>4862.2561299999998</v>
      </c>
      <c r="C126" s="95">
        <v>16723.702239999999</v>
      </c>
      <c r="D126" s="95">
        <v>0</v>
      </c>
      <c r="E126" s="95">
        <v>0</v>
      </c>
      <c r="F126" s="95">
        <v>21585.95837</v>
      </c>
    </row>
    <row r="127" spans="1:6">
      <c r="A127" s="99" t="s">
        <v>1489</v>
      </c>
      <c r="B127" s="95">
        <v>3436.9197000000004</v>
      </c>
      <c r="C127" s="95">
        <v>7123.4583000000002</v>
      </c>
      <c r="D127" s="95">
        <v>0</v>
      </c>
      <c r="E127" s="95">
        <v>0</v>
      </c>
      <c r="F127" s="95">
        <v>10560.378000000001</v>
      </c>
    </row>
    <row r="128" spans="1:6">
      <c r="A128" s="99" t="s">
        <v>1490</v>
      </c>
      <c r="B128" s="95">
        <v>1.4</v>
      </c>
      <c r="C128" s="95">
        <v>617.4</v>
      </c>
      <c r="D128" s="95">
        <v>0</v>
      </c>
      <c r="E128" s="95">
        <v>0</v>
      </c>
      <c r="F128" s="95">
        <v>618.79999999999995</v>
      </c>
    </row>
    <row r="129" spans="1:6">
      <c r="A129" s="156" t="s">
        <v>261</v>
      </c>
      <c r="B129" s="95">
        <v>40.218599999999995</v>
      </c>
      <c r="C129" s="95">
        <v>205.8271</v>
      </c>
      <c r="D129" s="95">
        <v>0</v>
      </c>
      <c r="E129" s="95">
        <v>0</v>
      </c>
      <c r="F129" s="95">
        <v>246.04570000000001</v>
      </c>
    </row>
    <row r="130" spans="1:6">
      <c r="A130" s="156" t="s">
        <v>262</v>
      </c>
      <c r="B130" s="95">
        <v>305817.67492000002</v>
      </c>
      <c r="C130" s="95">
        <v>105425.13685</v>
      </c>
      <c r="D130" s="95">
        <v>0</v>
      </c>
      <c r="E130" s="95">
        <v>0</v>
      </c>
      <c r="F130" s="95">
        <v>411242.81176999997</v>
      </c>
    </row>
    <row r="131" spans="1:6">
      <c r="A131" s="64" t="s">
        <v>263</v>
      </c>
      <c r="B131" s="95">
        <v>6161.0498799999996</v>
      </c>
      <c r="C131" s="95">
        <v>2038.2266399999999</v>
      </c>
      <c r="D131" s="95">
        <v>0</v>
      </c>
      <c r="E131" s="95">
        <v>0</v>
      </c>
      <c r="F131" s="95">
        <v>8199.2765199999994</v>
      </c>
    </row>
    <row r="132" spans="1:6">
      <c r="A132" s="177" t="s">
        <v>264</v>
      </c>
      <c r="B132" s="57">
        <v>0</v>
      </c>
      <c r="C132" s="57">
        <v>0</v>
      </c>
      <c r="D132" s="57">
        <v>0</v>
      </c>
      <c r="E132" s="57">
        <v>0</v>
      </c>
      <c r="F132" s="57">
        <v>0</v>
      </c>
    </row>
    <row r="133" spans="1:6">
      <c r="A133" s="177" t="s">
        <v>455</v>
      </c>
      <c r="B133" s="57">
        <v>1000.92516</v>
      </c>
      <c r="C133" s="57">
        <v>0</v>
      </c>
      <c r="D133" s="57">
        <v>0</v>
      </c>
      <c r="E133" s="57">
        <v>0</v>
      </c>
      <c r="F133" s="57">
        <v>1000.92516</v>
      </c>
    </row>
    <row r="134" spans="1:6">
      <c r="A134" s="64" t="s">
        <v>456</v>
      </c>
      <c r="B134" s="95">
        <v>0</v>
      </c>
      <c r="C134" s="95">
        <v>0</v>
      </c>
      <c r="D134" s="95">
        <v>0</v>
      </c>
      <c r="E134" s="95">
        <v>0</v>
      </c>
      <c r="F134" s="95">
        <v>0</v>
      </c>
    </row>
    <row r="135" spans="1:6">
      <c r="A135" s="64" t="s">
        <v>457</v>
      </c>
      <c r="B135" s="95">
        <v>1000.92516</v>
      </c>
      <c r="C135" s="95">
        <v>0</v>
      </c>
      <c r="D135" s="95">
        <v>0</v>
      </c>
      <c r="E135" s="95">
        <v>0</v>
      </c>
      <c r="F135" s="95">
        <v>1000.92516</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4173512.5726399999</v>
      </c>
      <c r="C140" s="57">
        <v>1561771.7133199999</v>
      </c>
      <c r="D140" s="57">
        <v>0</v>
      </c>
      <c r="E140" s="57">
        <v>0</v>
      </c>
      <c r="F140" s="57">
        <v>5735284.28596</v>
      </c>
    </row>
    <row r="141" spans="1:6">
      <c r="A141" s="64" t="s">
        <v>266</v>
      </c>
      <c r="B141" s="95">
        <v>0</v>
      </c>
      <c r="C141" s="95">
        <v>0</v>
      </c>
      <c r="D141" s="95">
        <v>0</v>
      </c>
      <c r="E141" s="95">
        <v>0</v>
      </c>
      <c r="F141" s="95">
        <v>0</v>
      </c>
    </row>
    <row r="142" spans="1:6">
      <c r="A142" s="64" t="s">
        <v>267</v>
      </c>
      <c r="B142" s="95">
        <v>1256097.9627400001</v>
      </c>
      <c r="C142" s="95">
        <v>0</v>
      </c>
      <c r="D142" s="95">
        <v>0</v>
      </c>
      <c r="E142" s="95">
        <v>0</v>
      </c>
      <c r="F142" s="95">
        <v>1256097.9627400001</v>
      </c>
    </row>
    <row r="143" spans="1:6">
      <c r="A143" s="64" t="s">
        <v>268</v>
      </c>
      <c r="B143" s="95">
        <v>0</v>
      </c>
      <c r="C143" s="95">
        <v>0</v>
      </c>
      <c r="D143" s="95">
        <v>0</v>
      </c>
      <c r="E143" s="95">
        <v>0</v>
      </c>
      <c r="F143" s="95">
        <v>0</v>
      </c>
    </row>
    <row r="144" spans="1:6">
      <c r="A144" s="64" t="s">
        <v>269</v>
      </c>
      <c r="B144" s="95">
        <v>909533.94335000007</v>
      </c>
      <c r="C144" s="95">
        <v>1347.49937</v>
      </c>
      <c r="D144" s="95">
        <v>0</v>
      </c>
      <c r="E144" s="95">
        <v>0</v>
      </c>
      <c r="F144" s="95">
        <v>910881.44272000005</v>
      </c>
    </row>
    <row r="145" spans="1:6">
      <c r="A145" s="64" t="s">
        <v>1491</v>
      </c>
      <c r="B145" s="95">
        <v>1912267.8306400001</v>
      </c>
      <c r="C145" s="95">
        <v>4868.5420000000004</v>
      </c>
      <c r="D145" s="95">
        <v>0</v>
      </c>
      <c r="E145" s="95">
        <v>0</v>
      </c>
      <c r="F145" s="95">
        <v>1917136.3726400002</v>
      </c>
    </row>
    <row r="146" spans="1:6">
      <c r="A146" s="64" t="s">
        <v>271</v>
      </c>
      <c r="B146" s="95">
        <v>5439.2679800000005</v>
      </c>
      <c r="C146" s="95">
        <v>1029</v>
      </c>
      <c r="D146" s="95">
        <v>0</v>
      </c>
      <c r="E146" s="95">
        <v>0</v>
      </c>
      <c r="F146" s="95">
        <v>6468.2679800000005</v>
      </c>
    </row>
    <row r="147" spans="1:6">
      <c r="A147" s="64" t="s">
        <v>272</v>
      </c>
      <c r="B147" s="95">
        <v>62134.868310000005</v>
      </c>
      <c r="C147" s="95">
        <v>1534412.67273</v>
      </c>
      <c r="D147" s="95">
        <v>0</v>
      </c>
      <c r="E147" s="95">
        <v>0</v>
      </c>
      <c r="F147" s="95">
        <v>1596547.54104</v>
      </c>
    </row>
    <row r="148" spans="1:6">
      <c r="A148" s="64" t="s">
        <v>273</v>
      </c>
      <c r="B148" s="95">
        <v>28038.699619999999</v>
      </c>
      <c r="C148" s="95">
        <v>20113.999219999998</v>
      </c>
      <c r="D148" s="95">
        <v>0</v>
      </c>
      <c r="E148" s="95">
        <v>0</v>
      </c>
      <c r="F148" s="95">
        <v>48152.698840000005</v>
      </c>
    </row>
    <row r="149" spans="1:6">
      <c r="A149" s="177" t="s">
        <v>274</v>
      </c>
      <c r="B149" s="57">
        <v>202299.91808</v>
      </c>
      <c r="C149" s="57">
        <v>1947.2902099999999</v>
      </c>
      <c r="D149" s="57">
        <v>0</v>
      </c>
      <c r="E149" s="57">
        <v>0</v>
      </c>
      <c r="F149" s="57">
        <v>204247.20828999998</v>
      </c>
    </row>
    <row r="150" spans="1:6">
      <c r="A150" s="64" t="s">
        <v>207</v>
      </c>
      <c r="B150" s="95">
        <v>69.000500000000002</v>
      </c>
      <c r="C150" s="95">
        <v>0</v>
      </c>
      <c r="D150" s="95">
        <v>0</v>
      </c>
      <c r="E150" s="95">
        <v>0</v>
      </c>
      <c r="F150" s="95">
        <v>69.000500000000002</v>
      </c>
    </row>
    <row r="151" spans="1:6">
      <c r="A151" s="64" t="s">
        <v>209</v>
      </c>
      <c r="B151" s="95">
        <v>55371.641259999997</v>
      </c>
      <c r="C151" s="95">
        <v>1632.4041599999998</v>
      </c>
      <c r="D151" s="95">
        <v>0</v>
      </c>
      <c r="E151" s="95">
        <v>0</v>
      </c>
      <c r="F151" s="95">
        <v>57004.045420000002</v>
      </c>
    </row>
    <row r="152" spans="1:6">
      <c r="A152" s="64" t="s">
        <v>275</v>
      </c>
      <c r="B152" s="95">
        <v>139140.77766999998</v>
      </c>
      <c r="C152" s="95">
        <v>296.54798999999997</v>
      </c>
      <c r="D152" s="95">
        <v>0</v>
      </c>
      <c r="E152" s="95">
        <v>0</v>
      </c>
      <c r="F152" s="95">
        <v>139437.32566</v>
      </c>
    </row>
    <row r="153" spans="1:6">
      <c r="A153" s="64" t="s">
        <v>236</v>
      </c>
      <c r="B153" s="95">
        <v>7718.4986500000005</v>
      </c>
      <c r="C153" s="95">
        <v>18.338060000000002</v>
      </c>
      <c r="D153" s="95">
        <v>0</v>
      </c>
      <c r="E153" s="95">
        <v>0</v>
      </c>
      <c r="F153" s="95">
        <v>7736.8367099999996</v>
      </c>
    </row>
    <row r="154" spans="1:6">
      <c r="A154" s="64" t="s">
        <v>276</v>
      </c>
      <c r="B154" s="95">
        <v>0</v>
      </c>
      <c r="C154" s="95">
        <v>0</v>
      </c>
      <c r="D154" s="95">
        <v>0</v>
      </c>
      <c r="E154" s="95">
        <v>0</v>
      </c>
      <c r="F154" s="95">
        <v>0</v>
      </c>
    </row>
    <row r="155" spans="1:6">
      <c r="A155" s="177" t="s">
        <v>277</v>
      </c>
      <c r="B155" s="57">
        <v>125953.09029000001</v>
      </c>
      <c r="C155" s="57">
        <v>2732.85934</v>
      </c>
      <c r="D155" s="57">
        <v>0</v>
      </c>
      <c r="E155" s="57">
        <v>0</v>
      </c>
      <c r="F155" s="57">
        <v>128685.94962999999</v>
      </c>
    </row>
    <row r="156" spans="1:6">
      <c r="A156" s="64" t="s">
        <v>278</v>
      </c>
      <c r="B156" s="95">
        <v>0</v>
      </c>
      <c r="C156" s="95">
        <v>0</v>
      </c>
      <c r="D156" s="95">
        <v>0</v>
      </c>
      <c r="E156" s="95">
        <v>0</v>
      </c>
      <c r="F156" s="95">
        <v>0</v>
      </c>
    </row>
    <row r="157" spans="1:6">
      <c r="A157" s="64" t="s">
        <v>279</v>
      </c>
      <c r="B157" s="95">
        <v>0</v>
      </c>
      <c r="C157" s="95">
        <v>0</v>
      </c>
      <c r="D157" s="95">
        <v>0</v>
      </c>
      <c r="E157" s="95">
        <v>0</v>
      </c>
      <c r="F157" s="95">
        <v>0</v>
      </c>
    </row>
    <row r="158" spans="1:6">
      <c r="A158" s="64" t="s">
        <v>280</v>
      </c>
      <c r="B158" s="95">
        <v>31867.039510000002</v>
      </c>
      <c r="C158" s="95">
        <v>771.12179000000003</v>
      </c>
      <c r="D158" s="95">
        <v>0</v>
      </c>
      <c r="E158" s="95">
        <v>0</v>
      </c>
      <c r="F158" s="95">
        <v>32638.1613</v>
      </c>
    </row>
    <row r="159" spans="1:6">
      <c r="A159" s="64" t="s">
        <v>1301</v>
      </c>
      <c r="B159" s="95">
        <v>0</v>
      </c>
      <c r="C159" s="95">
        <v>0</v>
      </c>
      <c r="D159" s="95">
        <v>0</v>
      </c>
      <c r="E159" s="95">
        <v>0</v>
      </c>
      <c r="F159" s="95">
        <v>0</v>
      </c>
    </row>
    <row r="160" spans="1:6">
      <c r="A160" s="64" t="s">
        <v>281</v>
      </c>
      <c r="B160" s="95">
        <v>69248.351079999993</v>
      </c>
      <c r="C160" s="95">
        <v>1551.5405800000001</v>
      </c>
      <c r="D160" s="95">
        <v>0</v>
      </c>
      <c r="E160" s="95">
        <v>0</v>
      </c>
      <c r="F160" s="95">
        <v>70799.891659999994</v>
      </c>
    </row>
    <row r="161" spans="1:6">
      <c r="A161" s="64" t="s">
        <v>282</v>
      </c>
      <c r="B161" s="95">
        <v>24837.699700000001</v>
      </c>
      <c r="C161" s="95">
        <v>410.19696999999996</v>
      </c>
      <c r="D161" s="95">
        <v>0</v>
      </c>
      <c r="E161" s="95">
        <v>0</v>
      </c>
      <c r="F161" s="95">
        <v>25247.896670000002</v>
      </c>
    </row>
    <row r="162" spans="1:6">
      <c r="A162" s="177" t="s">
        <v>283</v>
      </c>
      <c r="B162" s="57">
        <v>1794725.1593199999</v>
      </c>
      <c r="C162" s="57">
        <v>55297.325509999995</v>
      </c>
      <c r="D162" s="57">
        <v>0</v>
      </c>
      <c r="E162" s="57">
        <v>0</v>
      </c>
      <c r="F162" s="57">
        <v>1850022.48483</v>
      </c>
    </row>
    <row r="163" spans="1:6">
      <c r="A163" s="64" t="s">
        <v>284</v>
      </c>
      <c r="B163" s="95">
        <v>73898.11</v>
      </c>
      <c r="C163" s="95">
        <v>0</v>
      </c>
      <c r="D163" s="95">
        <v>0</v>
      </c>
      <c r="E163" s="95">
        <v>0</v>
      </c>
      <c r="F163" s="95">
        <v>73898.11</v>
      </c>
    </row>
    <row r="164" spans="1:6">
      <c r="A164" s="64" t="s">
        <v>285</v>
      </c>
      <c r="B164" s="95">
        <v>0</v>
      </c>
      <c r="C164" s="95">
        <v>0</v>
      </c>
      <c r="D164" s="95">
        <v>0</v>
      </c>
      <c r="E164" s="95">
        <v>0</v>
      </c>
      <c r="F164" s="95">
        <v>0</v>
      </c>
    </row>
    <row r="165" spans="1:6">
      <c r="A165" s="64" t="s">
        <v>1492</v>
      </c>
      <c r="B165" s="95">
        <v>1569415.0461500001</v>
      </c>
      <c r="C165" s="95">
        <v>52826.900099999999</v>
      </c>
      <c r="D165" s="95">
        <v>0</v>
      </c>
      <c r="E165" s="95">
        <v>0</v>
      </c>
      <c r="F165" s="95">
        <v>1622241.94625</v>
      </c>
    </row>
    <row r="166" spans="1:6">
      <c r="A166" s="64" t="s">
        <v>287</v>
      </c>
      <c r="B166" s="95">
        <v>151412.00316999998</v>
      </c>
      <c r="C166" s="95">
        <v>2470.4254100000003</v>
      </c>
      <c r="D166" s="95">
        <v>0</v>
      </c>
      <c r="E166" s="95">
        <v>0</v>
      </c>
      <c r="F166" s="95">
        <v>153882.42858000001</v>
      </c>
    </row>
    <row r="167" spans="1:6">
      <c r="A167" s="177" t="s">
        <v>288</v>
      </c>
      <c r="B167" s="57">
        <v>0</v>
      </c>
      <c r="C167" s="57">
        <v>43080.815710000003</v>
      </c>
      <c r="D167" s="57">
        <v>0</v>
      </c>
      <c r="E167" s="57">
        <v>0</v>
      </c>
      <c r="F167" s="57">
        <v>43080.815710000003</v>
      </c>
    </row>
    <row r="168" spans="1:6">
      <c r="A168" s="64" t="s">
        <v>289</v>
      </c>
      <c r="B168" s="95">
        <v>0</v>
      </c>
      <c r="C168" s="95">
        <v>42367.346279999998</v>
      </c>
      <c r="D168" s="95">
        <v>0</v>
      </c>
      <c r="E168" s="95">
        <v>0</v>
      </c>
      <c r="F168" s="95">
        <v>42367.346279999998</v>
      </c>
    </row>
    <row r="169" spans="1:6">
      <c r="A169" s="64" t="s">
        <v>290</v>
      </c>
      <c r="B169" s="95">
        <v>0</v>
      </c>
      <c r="C169" s="95">
        <v>0</v>
      </c>
      <c r="D169" s="95">
        <v>0</v>
      </c>
      <c r="E169" s="95">
        <v>0</v>
      </c>
      <c r="F169" s="95">
        <v>0</v>
      </c>
    </row>
    <row r="170" spans="1:6">
      <c r="A170" s="64" t="s">
        <v>291</v>
      </c>
      <c r="B170" s="95">
        <v>0</v>
      </c>
      <c r="C170" s="95">
        <v>2737.6064799999999</v>
      </c>
      <c r="D170" s="95">
        <v>0</v>
      </c>
      <c r="E170" s="95">
        <v>0</v>
      </c>
      <c r="F170" s="95">
        <v>2737.6064799999999</v>
      </c>
    </row>
    <row r="171" spans="1:6">
      <c r="A171" s="64" t="s">
        <v>292</v>
      </c>
      <c r="B171" s="95">
        <v>0</v>
      </c>
      <c r="C171" s="95">
        <v>39629.739799999996</v>
      </c>
      <c r="D171" s="95">
        <v>0</v>
      </c>
      <c r="E171" s="95">
        <v>0</v>
      </c>
      <c r="F171" s="95">
        <v>39629.739799999996</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713.4694300000001</v>
      </c>
      <c r="D175" s="95">
        <v>0</v>
      </c>
      <c r="E175" s="95">
        <v>0</v>
      </c>
      <c r="F175" s="95">
        <v>713.4694300000001</v>
      </c>
    </row>
    <row r="176" spans="1:6">
      <c r="A176" s="155" t="s">
        <v>297</v>
      </c>
      <c r="B176" s="57">
        <v>1367578.67368</v>
      </c>
      <c r="C176" s="57">
        <v>0</v>
      </c>
      <c r="D176" s="57">
        <v>0</v>
      </c>
      <c r="E176" s="57">
        <v>0</v>
      </c>
      <c r="F176" s="57">
        <v>1367578.67368</v>
      </c>
    </row>
    <row r="177" spans="1:6">
      <c r="A177" s="63" t="s">
        <v>298</v>
      </c>
      <c r="B177" s="95">
        <v>1232795.77935</v>
      </c>
      <c r="C177" s="95">
        <v>0</v>
      </c>
      <c r="D177" s="95">
        <v>0</v>
      </c>
      <c r="E177" s="95">
        <v>0</v>
      </c>
      <c r="F177" s="95">
        <v>1232795.77935</v>
      </c>
    </row>
    <row r="178" spans="1:6">
      <c r="A178" s="64" t="s">
        <v>299</v>
      </c>
      <c r="B178" s="95">
        <v>1232795.77935</v>
      </c>
      <c r="C178" s="95">
        <v>0</v>
      </c>
      <c r="D178" s="95">
        <v>0</v>
      </c>
      <c r="E178" s="95">
        <v>0</v>
      </c>
      <c r="F178" s="95">
        <v>1232795.77935</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19026.438120000003</v>
      </c>
      <c r="C181" s="95">
        <v>0</v>
      </c>
      <c r="D181" s="95">
        <v>0</v>
      </c>
      <c r="E181" s="95">
        <v>0</v>
      </c>
      <c r="F181" s="95">
        <v>19026.438120000003</v>
      </c>
    </row>
    <row r="182" spans="1:6">
      <c r="A182" s="64" t="s">
        <v>303</v>
      </c>
      <c r="B182" s="95">
        <v>0</v>
      </c>
      <c r="C182" s="95">
        <v>0</v>
      </c>
      <c r="D182" s="95">
        <v>0</v>
      </c>
      <c r="E182" s="95">
        <v>0</v>
      </c>
      <c r="F182" s="95">
        <v>0</v>
      </c>
    </row>
    <row r="183" spans="1:6">
      <c r="A183" s="64" t="s">
        <v>304</v>
      </c>
      <c r="B183" s="95">
        <v>17410.280719999999</v>
      </c>
      <c r="C183" s="95">
        <v>0</v>
      </c>
      <c r="D183" s="95">
        <v>0</v>
      </c>
      <c r="E183" s="95">
        <v>0</v>
      </c>
      <c r="F183" s="95">
        <v>17410.280719999999</v>
      </c>
    </row>
    <row r="184" spans="1:6">
      <c r="A184" s="64" t="s">
        <v>305</v>
      </c>
      <c r="B184" s="95">
        <v>1616.1573999999998</v>
      </c>
      <c r="C184" s="95">
        <v>0</v>
      </c>
      <c r="D184" s="95">
        <v>0</v>
      </c>
      <c r="E184" s="95">
        <v>0</v>
      </c>
      <c r="F184" s="95">
        <v>1616.1573999999998</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122246.24525000001</v>
      </c>
      <c r="C187" s="95">
        <v>0</v>
      </c>
      <c r="D187" s="95">
        <v>0</v>
      </c>
      <c r="E187" s="95">
        <v>0</v>
      </c>
      <c r="F187" s="95">
        <v>122246.24525000001</v>
      </c>
    </row>
    <row r="188" spans="1:6">
      <c r="A188" s="64" t="s">
        <v>309</v>
      </c>
      <c r="B188" s="95">
        <v>65002.805209999999</v>
      </c>
      <c r="C188" s="95">
        <v>0</v>
      </c>
      <c r="D188" s="95">
        <v>0</v>
      </c>
      <c r="E188" s="95">
        <v>0</v>
      </c>
      <c r="F188" s="95">
        <v>65002.805209999999</v>
      </c>
    </row>
    <row r="189" spans="1:6">
      <c r="A189" s="64" t="s">
        <v>310</v>
      </c>
      <c r="B189" s="95">
        <v>57243.440040000001</v>
      </c>
      <c r="C189" s="95">
        <v>0</v>
      </c>
      <c r="D189" s="95">
        <v>0</v>
      </c>
      <c r="E189" s="95">
        <v>0</v>
      </c>
      <c r="F189" s="95">
        <v>57243.440040000001</v>
      </c>
    </row>
    <row r="190" spans="1:6">
      <c r="A190" s="64" t="s">
        <v>311</v>
      </c>
      <c r="B190" s="95">
        <v>0</v>
      </c>
      <c r="C190" s="95">
        <v>0</v>
      </c>
      <c r="D190" s="95">
        <v>0</v>
      </c>
      <c r="E190" s="95">
        <v>0</v>
      </c>
      <c r="F190" s="95">
        <v>0</v>
      </c>
    </row>
    <row r="191" spans="1:6">
      <c r="A191" s="63" t="s">
        <v>312</v>
      </c>
      <c r="B191" s="95">
        <v>-6489.7890399999997</v>
      </c>
      <c r="C191" s="95">
        <v>0</v>
      </c>
      <c r="D191" s="95">
        <v>0</v>
      </c>
      <c r="E191" s="95">
        <v>0</v>
      </c>
      <c r="F191" s="95">
        <v>-6489.7890399999997</v>
      </c>
    </row>
    <row r="192" spans="1:6">
      <c r="A192" s="64" t="s">
        <v>313</v>
      </c>
      <c r="B192" s="95">
        <v>-27449.345120000002</v>
      </c>
      <c r="C192" s="95">
        <v>0</v>
      </c>
      <c r="D192" s="95">
        <v>0</v>
      </c>
      <c r="E192" s="95">
        <v>0</v>
      </c>
      <c r="F192" s="95">
        <v>-27449.345120000002</v>
      </c>
    </row>
    <row r="193" spans="1:6">
      <c r="A193" s="64" t="s">
        <v>314</v>
      </c>
      <c r="B193" s="95">
        <v>20959.556079999998</v>
      </c>
      <c r="C193" s="95">
        <v>0</v>
      </c>
      <c r="D193" s="95">
        <v>0</v>
      </c>
      <c r="E193" s="95">
        <v>0</v>
      </c>
      <c r="F193" s="95">
        <v>20959.556079999998</v>
      </c>
    </row>
    <row r="194" spans="1:6">
      <c r="A194" s="72" t="s">
        <v>315</v>
      </c>
      <c r="B194" s="57">
        <v>8184205.8994899997</v>
      </c>
      <c r="C194" s="57">
        <v>1801212.51691</v>
      </c>
      <c r="D194" s="57">
        <v>0</v>
      </c>
      <c r="E194" s="57">
        <v>0</v>
      </c>
      <c r="F194" s="57">
        <v>9985418.4164000005</v>
      </c>
    </row>
    <row r="195" spans="1:6">
      <c r="A195" s="72" t="s">
        <v>316</v>
      </c>
      <c r="B195" s="57">
        <v>14896.94081</v>
      </c>
      <c r="C195" s="57">
        <v>0</v>
      </c>
      <c r="D195" s="57">
        <v>0</v>
      </c>
      <c r="E195" s="57">
        <v>0</v>
      </c>
      <c r="F195" s="57">
        <v>14896.94081</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0</v>
      </c>
      <c r="C202" s="95">
        <v>0</v>
      </c>
      <c r="D202" s="95">
        <v>0</v>
      </c>
      <c r="E202" s="95">
        <v>0</v>
      </c>
      <c r="F202" s="95">
        <v>0</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1493</v>
      </c>
      <c r="B205" s="95">
        <v>0</v>
      </c>
      <c r="C205" s="95">
        <v>0</v>
      </c>
      <c r="D205" s="95">
        <v>0</v>
      </c>
      <c r="E205" s="95">
        <v>0</v>
      </c>
      <c r="F205" s="95">
        <v>0</v>
      </c>
    </row>
    <row r="206" spans="1:6">
      <c r="A206" s="64" t="s">
        <v>327</v>
      </c>
      <c r="B206" s="95">
        <v>0</v>
      </c>
      <c r="C206" s="95">
        <v>0</v>
      </c>
      <c r="D206" s="95">
        <v>0</v>
      </c>
      <c r="E206" s="95">
        <v>0</v>
      </c>
      <c r="F206" s="95">
        <v>0</v>
      </c>
    </row>
    <row r="207" spans="1:6">
      <c r="A207" s="64" t="s">
        <v>328</v>
      </c>
      <c r="B207" s="95">
        <v>0</v>
      </c>
      <c r="C207" s="95">
        <v>0</v>
      </c>
      <c r="D207" s="95">
        <v>0</v>
      </c>
      <c r="E207" s="95">
        <v>0</v>
      </c>
      <c r="F207" s="95">
        <v>0</v>
      </c>
    </row>
    <row r="208" spans="1:6">
      <c r="A208" s="63" t="s">
        <v>329</v>
      </c>
      <c r="B208" s="95">
        <v>0</v>
      </c>
      <c r="C208" s="95">
        <v>0</v>
      </c>
      <c r="D208" s="95">
        <v>0</v>
      </c>
      <c r="E208" s="95">
        <v>0</v>
      </c>
      <c r="F208" s="95">
        <v>0</v>
      </c>
    </row>
    <row r="209" spans="1:6">
      <c r="A209" s="63" t="s">
        <v>330</v>
      </c>
      <c r="B209" s="95">
        <v>0</v>
      </c>
      <c r="C209" s="95">
        <v>0</v>
      </c>
      <c r="D209" s="95">
        <v>0</v>
      </c>
      <c r="E209" s="95">
        <v>0</v>
      </c>
      <c r="F209" s="95">
        <v>0</v>
      </c>
    </row>
    <row r="210" spans="1:6">
      <c r="A210" s="64" t="s">
        <v>331</v>
      </c>
      <c r="B210" s="95">
        <v>0</v>
      </c>
      <c r="C210" s="95">
        <v>0</v>
      </c>
      <c r="D210" s="95">
        <v>0</v>
      </c>
      <c r="E210" s="95">
        <v>0</v>
      </c>
      <c r="F210" s="95">
        <v>0</v>
      </c>
    </row>
    <row r="211" spans="1:6">
      <c r="A211" s="64" t="s">
        <v>332</v>
      </c>
      <c r="B211" s="95">
        <v>0</v>
      </c>
      <c r="C211" s="95">
        <v>0</v>
      </c>
      <c r="D211" s="95">
        <v>0</v>
      </c>
      <c r="E211" s="95">
        <v>0</v>
      </c>
      <c r="F211" s="95">
        <v>0</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14896.94081</v>
      </c>
      <c r="C214" s="95">
        <v>0</v>
      </c>
      <c r="D214" s="95">
        <v>0</v>
      </c>
      <c r="E214" s="95">
        <v>0</v>
      </c>
      <c r="F214" s="95">
        <v>14896.94081</v>
      </c>
    </row>
    <row r="215" spans="1:6">
      <c r="A215" s="177" t="s">
        <v>336</v>
      </c>
      <c r="B215" s="57">
        <v>7000589.9719599998</v>
      </c>
      <c r="C215" s="57">
        <v>2886511.8895</v>
      </c>
      <c r="D215" s="57">
        <v>0</v>
      </c>
      <c r="E215" s="57">
        <v>0</v>
      </c>
      <c r="F215" s="57">
        <v>9887101.8614599984</v>
      </c>
    </row>
    <row r="216" spans="1:6">
      <c r="A216" s="63" t="s">
        <v>337</v>
      </c>
      <c r="B216" s="95">
        <v>323328.86599000002</v>
      </c>
      <c r="C216" s="95">
        <v>0</v>
      </c>
      <c r="D216" s="95">
        <v>0</v>
      </c>
      <c r="E216" s="95">
        <v>0</v>
      </c>
      <c r="F216" s="95">
        <v>323328.86599000002</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323328.86599000002</v>
      </c>
      <c r="C219" s="95">
        <v>0</v>
      </c>
      <c r="D219" s="95">
        <v>0</v>
      </c>
      <c r="E219" s="95">
        <v>0</v>
      </c>
      <c r="F219" s="95">
        <v>323328.86599000002</v>
      </c>
    </row>
    <row r="220" spans="1:6">
      <c r="A220" s="63" t="s">
        <v>341</v>
      </c>
      <c r="B220" s="95">
        <v>6090.8238600000004</v>
      </c>
      <c r="C220" s="95">
        <v>0</v>
      </c>
      <c r="D220" s="95">
        <v>0</v>
      </c>
      <c r="E220" s="95">
        <v>0</v>
      </c>
      <c r="F220" s="95">
        <v>6090.8238600000004</v>
      </c>
    </row>
    <row r="221" spans="1:6">
      <c r="A221" s="64" t="s">
        <v>342</v>
      </c>
      <c r="B221" s="95">
        <v>0</v>
      </c>
      <c r="C221" s="95">
        <v>0</v>
      </c>
      <c r="D221" s="95">
        <v>0</v>
      </c>
      <c r="E221" s="95">
        <v>0</v>
      </c>
      <c r="F221" s="95">
        <v>0</v>
      </c>
    </row>
    <row r="222" spans="1:6">
      <c r="A222" s="64" t="s">
        <v>343</v>
      </c>
      <c r="B222" s="95">
        <v>5933.0486799999999</v>
      </c>
      <c r="C222" s="95">
        <v>0</v>
      </c>
      <c r="D222" s="95">
        <v>0</v>
      </c>
      <c r="E222" s="95">
        <v>0</v>
      </c>
      <c r="F222" s="95">
        <v>5933.0486799999999</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157.77518000000001</v>
      </c>
      <c r="C225" s="95">
        <v>0</v>
      </c>
      <c r="D225" s="95">
        <v>0</v>
      </c>
      <c r="E225" s="95">
        <v>0</v>
      </c>
      <c r="F225" s="95">
        <v>157.77518000000001</v>
      </c>
    </row>
    <row r="226" spans="1:6">
      <c r="A226" s="63" t="s">
        <v>347</v>
      </c>
      <c r="B226" s="95">
        <v>0</v>
      </c>
      <c r="C226" s="95">
        <v>180.34397000000001</v>
      </c>
      <c r="D226" s="95">
        <v>0</v>
      </c>
      <c r="E226" s="95">
        <v>0</v>
      </c>
      <c r="F226" s="95">
        <v>180.34397000000001</v>
      </c>
    </row>
    <row r="227" spans="1:6">
      <c r="A227" s="64" t="s">
        <v>348</v>
      </c>
      <c r="B227" s="95">
        <v>0</v>
      </c>
      <c r="C227" s="95">
        <v>180.34397000000001</v>
      </c>
      <c r="D227" s="95">
        <v>0</v>
      </c>
      <c r="E227" s="95">
        <v>0</v>
      </c>
      <c r="F227" s="95">
        <v>180.34397000000001</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4351700.5142399995</v>
      </c>
      <c r="C232" s="95">
        <v>1668231.83898</v>
      </c>
      <c r="D232" s="95">
        <v>0</v>
      </c>
      <c r="E232" s="95">
        <v>0</v>
      </c>
      <c r="F232" s="95">
        <v>6019932.3532199999</v>
      </c>
    </row>
    <row r="233" spans="1:6">
      <c r="A233" s="64" t="s">
        <v>354</v>
      </c>
      <c r="B233" s="95">
        <v>1241510.8878499998</v>
      </c>
      <c r="C233" s="95">
        <v>1173116.89432</v>
      </c>
      <c r="D233" s="95">
        <v>0</v>
      </c>
      <c r="E233" s="95">
        <v>0</v>
      </c>
      <c r="F233" s="95">
        <v>2414627.78217</v>
      </c>
    </row>
    <row r="234" spans="1:6">
      <c r="A234" s="64" t="s">
        <v>355</v>
      </c>
      <c r="B234" s="95">
        <v>0</v>
      </c>
      <c r="C234" s="95">
        <v>0</v>
      </c>
      <c r="D234" s="95">
        <v>0</v>
      </c>
      <c r="E234" s="95">
        <v>0</v>
      </c>
      <c r="F234" s="95">
        <v>0</v>
      </c>
    </row>
    <row r="235" spans="1:6">
      <c r="A235" s="64" t="s">
        <v>356</v>
      </c>
      <c r="B235" s="95">
        <v>1350482.69875</v>
      </c>
      <c r="C235" s="95">
        <v>326655.734</v>
      </c>
      <c r="D235" s="95">
        <v>0</v>
      </c>
      <c r="E235" s="95">
        <v>0</v>
      </c>
      <c r="F235" s="95">
        <v>1677138.4327499999</v>
      </c>
    </row>
    <row r="236" spans="1:6">
      <c r="A236" s="64" t="s">
        <v>357</v>
      </c>
      <c r="B236" s="95">
        <v>0</v>
      </c>
      <c r="C236" s="95">
        <v>0</v>
      </c>
      <c r="D236" s="95">
        <v>0</v>
      </c>
      <c r="E236" s="95">
        <v>0</v>
      </c>
      <c r="F236" s="95">
        <v>0</v>
      </c>
    </row>
    <row r="237" spans="1:6">
      <c r="A237" s="64" t="s">
        <v>358</v>
      </c>
      <c r="B237" s="95">
        <v>94177.046930000011</v>
      </c>
      <c r="C237" s="95">
        <v>0</v>
      </c>
      <c r="D237" s="95">
        <v>0</v>
      </c>
      <c r="E237" s="95">
        <v>0</v>
      </c>
      <c r="F237" s="95">
        <v>94177.046930000011</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1665529.8807099999</v>
      </c>
      <c r="C240" s="95">
        <v>168459.21065999998</v>
      </c>
      <c r="D240" s="95">
        <v>0</v>
      </c>
      <c r="E240" s="95">
        <v>0</v>
      </c>
      <c r="F240" s="95">
        <v>1833989.0913699998</v>
      </c>
    </row>
    <row r="241" spans="1:6">
      <c r="A241" s="63" t="s">
        <v>362</v>
      </c>
      <c r="B241" s="95">
        <v>1617621.80666</v>
      </c>
      <c r="C241" s="95">
        <v>1218099.70655</v>
      </c>
      <c r="D241" s="95">
        <v>0</v>
      </c>
      <c r="E241" s="95">
        <v>0</v>
      </c>
      <c r="F241" s="95">
        <v>2835721.51321</v>
      </c>
    </row>
    <row r="242" spans="1:6">
      <c r="A242" s="64" t="s">
        <v>363</v>
      </c>
      <c r="B242" s="95">
        <v>67578.985509999999</v>
      </c>
      <c r="C242" s="95">
        <v>57393.836259999996</v>
      </c>
      <c r="D242" s="95">
        <v>0</v>
      </c>
      <c r="E242" s="95">
        <v>0</v>
      </c>
      <c r="F242" s="95">
        <v>124972.82177</v>
      </c>
    </row>
    <row r="243" spans="1:6">
      <c r="A243" s="64" t="s">
        <v>364</v>
      </c>
      <c r="B243" s="95">
        <v>981301.40998</v>
      </c>
      <c r="C243" s="95">
        <v>91238</v>
      </c>
      <c r="D243" s="95">
        <v>0</v>
      </c>
      <c r="E243" s="95">
        <v>0</v>
      </c>
      <c r="F243" s="95">
        <v>1072539.40998</v>
      </c>
    </row>
    <row r="244" spans="1:6">
      <c r="A244" s="64" t="s">
        <v>365</v>
      </c>
      <c r="B244" s="95">
        <v>369065.55556999997</v>
      </c>
      <c r="C244" s="95">
        <v>79728.780069999993</v>
      </c>
      <c r="D244" s="95">
        <v>0</v>
      </c>
      <c r="E244" s="95">
        <v>0</v>
      </c>
      <c r="F244" s="95">
        <v>448794.33564</v>
      </c>
    </row>
    <row r="245" spans="1:6">
      <c r="A245" s="64" t="s">
        <v>366</v>
      </c>
      <c r="B245" s="95">
        <v>31518.123950000001</v>
      </c>
      <c r="C245" s="95">
        <v>5135.0050899999997</v>
      </c>
      <c r="D245" s="95">
        <v>0</v>
      </c>
      <c r="E245" s="95">
        <v>0</v>
      </c>
      <c r="F245" s="95">
        <v>36653.12904</v>
      </c>
    </row>
    <row r="246" spans="1:6">
      <c r="A246" s="64" t="s">
        <v>1494</v>
      </c>
      <c r="B246" s="95">
        <v>0</v>
      </c>
      <c r="C246" s="95">
        <v>0</v>
      </c>
      <c r="D246" s="95">
        <v>0</v>
      </c>
      <c r="E246" s="95">
        <v>0</v>
      </c>
      <c r="F246" s="95">
        <v>0</v>
      </c>
    </row>
    <row r="247" spans="1:6">
      <c r="A247" s="64" t="s">
        <v>367</v>
      </c>
      <c r="B247" s="95">
        <v>168157.73165</v>
      </c>
      <c r="C247" s="95">
        <v>984604.08513000002</v>
      </c>
      <c r="D247" s="95">
        <v>0</v>
      </c>
      <c r="E247" s="95">
        <v>0</v>
      </c>
      <c r="F247" s="95">
        <v>1152761.81678</v>
      </c>
    </row>
    <row r="248" spans="1:6">
      <c r="A248" s="63" t="s">
        <v>368</v>
      </c>
      <c r="B248" s="95">
        <v>0</v>
      </c>
      <c r="C248" s="95">
        <v>0</v>
      </c>
      <c r="D248" s="95">
        <v>0</v>
      </c>
      <c r="E248" s="95">
        <v>0</v>
      </c>
      <c r="F248" s="95">
        <v>0</v>
      </c>
    </row>
    <row r="249" spans="1:6">
      <c r="A249" s="64" t="s">
        <v>369</v>
      </c>
      <c r="B249" s="95">
        <v>0</v>
      </c>
      <c r="C249" s="95">
        <v>0</v>
      </c>
      <c r="D249" s="95">
        <v>0</v>
      </c>
      <c r="E249" s="95">
        <v>0</v>
      </c>
      <c r="F249" s="95">
        <v>0</v>
      </c>
    </row>
    <row r="250" spans="1:6">
      <c r="A250" s="64" t="s">
        <v>370</v>
      </c>
      <c r="B250" s="95">
        <v>0</v>
      </c>
      <c r="C250" s="95">
        <v>0</v>
      </c>
      <c r="D250" s="95">
        <v>0</v>
      </c>
      <c r="E250" s="95">
        <v>0</v>
      </c>
      <c r="F250" s="95">
        <v>0</v>
      </c>
    </row>
    <row r="251" spans="1:6">
      <c r="A251" s="63" t="s">
        <v>371</v>
      </c>
      <c r="B251" s="95">
        <v>701847.9612100001</v>
      </c>
      <c r="C251" s="95">
        <v>0</v>
      </c>
      <c r="D251" s="95">
        <v>0</v>
      </c>
      <c r="E251" s="95">
        <v>0</v>
      </c>
      <c r="F251" s="95">
        <v>701847.9612100001</v>
      </c>
    </row>
    <row r="252" spans="1:6">
      <c r="A252" s="64" t="s">
        <v>369</v>
      </c>
      <c r="B252" s="95">
        <v>695710.18434000004</v>
      </c>
      <c r="C252" s="95">
        <v>0</v>
      </c>
      <c r="D252" s="95">
        <v>0</v>
      </c>
      <c r="E252" s="95">
        <v>0</v>
      </c>
      <c r="F252" s="95">
        <v>695710.18434000004</v>
      </c>
    </row>
    <row r="253" spans="1:6">
      <c r="A253" s="64" t="s">
        <v>370</v>
      </c>
      <c r="B253" s="95">
        <v>6137.7768699999997</v>
      </c>
      <c r="C253" s="95">
        <v>0</v>
      </c>
      <c r="D253" s="95">
        <v>0</v>
      </c>
      <c r="E253" s="95">
        <v>0</v>
      </c>
      <c r="F253" s="95">
        <v>6137.7768699999997</v>
      </c>
    </row>
    <row r="254" spans="1:6">
      <c r="A254" s="216" t="s">
        <v>372</v>
      </c>
      <c r="B254" s="57">
        <v>722836.64001999993</v>
      </c>
      <c r="C254" s="57">
        <v>8361.1713099999997</v>
      </c>
      <c r="D254" s="57">
        <v>0</v>
      </c>
      <c r="E254" s="57">
        <v>0</v>
      </c>
      <c r="F254" s="57">
        <v>731197.81133000006</v>
      </c>
    </row>
    <row r="255" spans="1:6">
      <c r="A255" s="99" t="s">
        <v>373</v>
      </c>
      <c r="B255" s="95">
        <v>3269.4312099999997</v>
      </c>
      <c r="C255" s="95">
        <v>36.945360000000001</v>
      </c>
      <c r="D255" s="95">
        <v>0</v>
      </c>
      <c r="E255" s="95">
        <v>0</v>
      </c>
      <c r="F255" s="95">
        <v>3306.3765699999999</v>
      </c>
    </row>
    <row r="256" spans="1:6">
      <c r="A256" s="99" t="s">
        <v>374</v>
      </c>
      <c r="B256" s="95">
        <v>3608.3988399999998</v>
      </c>
      <c r="C256" s="95">
        <v>106.27049000000001</v>
      </c>
      <c r="D256" s="95">
        <v>0</v>
      </c>
      <c r="E256" s="95">
        <v>0</v>
      </c>
      <c r="F256" s="95">
        <v>3714.6693300000002</v>
      </c>
    </row>
    <row r="257" spans="1:6">
      <c r="A257" s="99" t="s">
        <v>375</v>
      </c>
      <c r="B257" s="95">
        <v>649189.17423999996</v>
      </c>
      <c r="C257" s="95">
        <v>4908.9269000000004</v>
      </c>
      <c r="D257" s="95">
        <v>0</v>
      </c>
      <c r="E257" s="95">
        <v>0</v>
      </c>
      <c r="F257" s="95">
        <v>654098.10114000004</v>
      </c>
    </row>
    <row r="258" spans="1:6">
      <c r="A258" s="99" t="s">
        <v>376</v>
      </c>
      <c r="B258" s="95">
        <v>57459.179509999994</v>
      </c>
      <c r="C258" s="95">
        <v>2750.6870699999999</v>
      </c>
      <c r="D258" s="95">
        <v>0</v>
      </c>
      <c r="E258" s="95">
        <v>0</v>
      </c>
      <c r="F258" s="95">
        <v>60209.866580000002</v>
      </c>
    </row>
    <row r="259" spans="1:6">
      <c r="A259" s="99" t="s">
        <v>377</v>
      </c>
      <c r="B259" s="95">
        <v>4708.5946800000002</v>
      </c>
      <c r="C259" s="95">
        <v>15.85177</v>
      </c>
      <c r="D259" s="95">
        <v>0</v>
      </c>
      <c r="E259" s="95">
        <v>0</v>
      </c>
      <c r="F259" s="95">
        <v>4724.4464500000004</v>
      </c>
    </row>
    <row r="260" spans="1:6">
      <c r="A260" s="99" t="s">
        <v>378</v>
      </c>
      <c r="B260" s="95">
        <v>645.69269999999995</v>
      </c>
      <c r="C260" s="95">
        <v>6.4214599999999997</v>
      </c>
      <c r="D260" s="95">
        <v>0</v>
      </c>
      <c r="E260" s="95">
        <v>0</v>
      </c>
      <c r="F260" s="95">
        <v>652.11416000000008</v>
      </c>
    </row>
    <row r="261" spans="1:6">
      <c r="A261" s="99" t="s">
        <v>379</v>
      </c>
      <c r="B261" s="95">
        <v>1714.28386</v>
      </c>
      <c r="C261" s="95">
        <v>82.310810000000004</v>
      </c>
      <c r="D261" s="95">
        <v>0</v>
      </c>
      <c r="E261" s="95">
        <v>0</v>
      </c>
      <c r="F261" s="95">
        <v>1796.59467</v>
      </c>
    </row>
    <row r="262" spans="1:6">
      <c r="A262" s="99" t="s">
        <v>380</v>
      </c>
      <c r="B262" s="95">
        <v>337.40411</v>
      </c>
      <c r="C262" s="95">
        <v>2.36937</v>
      </c>
      <c r="D262" s="95">
        <v>0</v>
      </c>
      <c r="E262" s="95">
        <v>0</v>
      </c>
      <c r="F262" s="95">
        <v>339.77348000000001</v>
      </c>
    </row>
    <row r="263" spans="1:6">
      <c r="A263" s="99" t="s">
        <v>381</v>
      </c>
      <c r="B263" s="95">
        <v>0</v>
      </c>
      <c r="C263" s="95">
        <v>0</v>
      </c>
      <c r="D263" s="95">
        <v>0</v>
      </c>
      <c r="E263" s="95">
        <v>0</v>
      </c>
      <c r="F263" s="95">
        <v>0</v>
      </c>
    </row>
    <row r="264" spans="1:6">
      <c r="A264" s="99" t="s">
        <v>382</v>
      </c>
      <c r="B264" s="95">
        <v>1904.4808700000001</v>
      </c>
      <c r="C264" s="95">
        <v>451.38808</v>
      </c>
      <c r="D264" s="95">
        <v>0</v>
      </c>
      <c r="E264" s="95">
        <v>0</v>
      </c>
      <c r="F264" s="95">
        <v>2355.86895</v>
      </c>
    </row>
    <row r="265" spans="1:6">
      <c r="A265" s="99" t="s">
        <v>383</v>
      </c>
      <c r="B265" s="95">
        <v>0</v>
      </c>
      <c r="C265" s="95">
        <v>0</v>
      </c>
      <c r="D265" s="95">
        <v>0</v>
      </c>
      <c r="E265" s="95">
        <v>0</v>
      </c>
      <c r="F265" s="95">
        <v>0</v>
      </c>
    </row>
    <row r="266" spans="1:6">
      <c r="A266" s="216" t="s">
        <v>384</v>
      </c>
      <c r="B266" s="57">
        <v>-144350.30197</v>
      </c>
      <c r="C266" s="57">
        <v>-60416.120229999993</v>
      </c>
      <c r="D266" s="57">
        <v>0</v>
      </c>
      <c r="E266" s="57">
        <v>0</v>
      </c>
      <c r="F266" s="57">
        <v>-204766.4222</v>
      </c>
    </row>
    <row r="267" spans="1:6">
      <c r="A267" s="99" t="s">
        <v>385</v>
      </c>
      <c r="B267" s="95">
        <v>-7960.1889099999999</v>
      </c>
      <c r="C267" s="95">
        <v>-1989.83392</v>
      </c>
      <c r="D267" s="95">
        <v>0</v>
      </c>
      <c r="E267" s="95">
        <v>0</v>
      </c>
      <c r="F267" s="95">
        <v>-9950.0228299999999</v>
      </c>
    </row>
    <row r="268" spans="1:6">
      <c r="A268" s="99" t="s">
        <v>386</v>
      </c>
      <c r="B268" s="95">
        <v>0</v>
      </c>
      <c r="C268" s="95">
        <v>0</v>
      </c>
      <c r="D268" s="95">
        <v>0</v>
      </c>
      <c r="E268" s="95">
        <v>0</v>
      </c>
      <c r="F268" s="95">
        <v>0</v>
      </c>
    </row>
    <row r="269" spans="1:6">
      <c r="A269" s="99" t="s">
        <v>387</v>
      </c>
      <c r="B269" s="95">
        <v>-76079.825900000011</v>
      </c>
      <c r="C269" s="95">
        <v>-52120.882560000005</v>
      </c>
      <c r="D269" s="95">
        <v>0</v>
      </c>
      <c r="E269" s="95">
        <v>0</v>
      </c>
      <c r="F269" s="95">
        <v>-128200.70845999999</v>
      </c>
    </row>
    <row r="270" spans="1:6">
      <c r="A270" s="99" t="s">
        <v>388</v>
      </c>
      <c r="B270" s="95">
        <v>-413.30387000000002</v>
      </c>
      <c r="C270" s="95">
        <v>-2023.8107500000001</v>
      </c>
      <c r="D270" s="95">
        <v>0</v>
      </c>
      <c r="E270" s="95">
        <v>0</v>
      </c>
      <c r="F270" s="95">
        <v>-2437.1146200000003</v>
      </c>
    </row>
    <row r="271" spans="1:6">
      <c r="A271" s="99" t="s">
        <v>389</v>
      </c>
      <c r="B271" s="95">
        <v>-59891.408130000003</v>
      </c>
      <c r="C271" s="95">
        <v>-2277.0352799999996</v>
      </c>
      <c r="D271" s="95">
        <v>0</v>
      </c>
      <c r="E271" s="95">
        <v>0</v>
      </c>
      <c r="F271" s="95">
        <v>-62168.44341</v>
      </c>
    </row>
    <row r="272" spans="1:6">
      <c r="A272" s="156" t="s">
        <v>390</v>
      </c>
      <c r="B272" s="95">
        <v>0</v>
      </c>
      <c r="C272" s="95">
        <v>-2004.55772</v>
      </c>
      <c r="D272" s="95">
        <v>0</v>
      </c>
      <c r="E272" s="95">
        <v>0</v>
      </c>
      <c r="F272" s="95">
        <v>-2004.55772</v>
      </c>
    </row>
    <row r="273" spans="1:6">
      <c r="A273" s="99" t="s">
        <v>461</v>
      </c>
      <c r="B273" s="95">
        <v>-5.5751599999999994</v>
      </c>
      <c r="C273" s="95">
        <v>0</v>
      </c>
      <c r="D273" s="95">
        <v>0</v>
      </c>
      <c r="E273" s="95">
        <v>0</v>
      </c>
      <c r="F273" s="95">
        <v>-5.5751599999999994</v>
      </c>
    </row>
    <row r="274" spans="1:6">
      <c r="A274" s="216" t="s">
        <v>975</v>
      </c>
      <c r="B274" s="57">
        <v>578486.3380499999</v>
      </c>
      <c r="C274" s="57">
        <v>-52054.948920000003</v>
      </c>
      <c r="D274" s="57">
        <v>0</v>
      </c>
      <c r="E274" s="57">
        <v>0</v>
      </c>
      <c r="F274" s="57">
        <v>526431.38913000003</v>
      </c>
    </row>
    <row r="275" spans="1:6">
      <c r="A275" s="69" t="s">
        <v>391</v>
      </c>
      <c r="B275" s="57">
        <v>16590.692599999998</v>
      </c>
      <c r="C275" s="57">
        <v>168.80571</v>
      </c>
      <c r="D275" s="57">
        <v>0</v>
      </c>
      <c r="E275" s="57">
        <v>0</v>
      </c>
      <c r="F275" s="57">
        <v>16759.498309999999</v>
      </c>
    </row>
    <row r="276" spans="1:6">
      <c r="A276" s="99" t="s">
        <v>392</v>
      </c>
      <c r="B276" s="95">
        <v>8295.5343499999999</v>
      </c>
      <c r="C276" s="95">
        <v>33.968800000000002</v>
      </c>
      <c r="D276" s="95">
        <v>0</v>
      </c>
      <c r="E276" s="95">
        <v>0</v>
      </c>
      <c r="F276" s="95">
        <v>8329.5031500000005</v>
      </c>
    </row>
    <row r="277" spans="1:6">
      <c r="A277" s="99" t="s">
        <v>393</v>
      </c>
      <c r="B277" s="95">
        <v>790.26871999999992</v>
      </c>
      <c r="C277" s="95">
        <v>87.293059999999997</v>
      </c>
      <c r="D277" s="95">
        <v>0</v>
      </c>
      <c r="E277" s="95">
        <v>0</v>
      </c>
      <c r="F277" s="95">
        <v>877.56178</v>
      </c>
    </row>
    <row r="278" spans="1:6">
      <c r="A278" s="99" t="s">
        <v>394</v>
      </c>
      <c r="B278" s="95">
        <v>1143.6957199999999</v>
      </c>
      <c r="C278" s="95">
        <v>0</v>
      </c>
      <c r="D278" s="95">
        <v>0</v>
      </c>
      <c r="E278" s="95">
        <v>0</v>
      </c>
      <c r="F278" s="95">
        <v>1143.6957199999999</v>
      </c>
    </row>
    <row r="279" spans="1:6">
      <c r="A279" s="99" t="s">
        <v>395</v>
      </c>
      <c r="B279" s="95">
        <v>305.49311</v>
      </c>
      <c r="C279" s="95">
        <v>0</v>
      </c>
      <c r="D279" s="95">
        <v>0</v>
      </c>
      <c r="E279" s="95">
        <v>0</v>
      </c>
      <c r="F279" s="95">
        <v>305.49311</v>
      </c>
    </row>
    <row r="280" spans="1:6">
      <c r="A280" s="99" t="s">
        <v>396</v>
      </c>
      <c r="B280" s="95">
        <v>6055.7007000000003</v>
      </c>
      <c r="C280" s="95">
        <v>47.543849999999999</v>
      </c>
      <c r="D280" s="95">
        <v>0</v>
      </c>
      <c r="E280" s="95">
        <v>0</v>
      </c>
      <c r="F280" s="95">
        <v>6103.2445499999994</v>
      </c>
    </row>
    <row r="281" spans="1:6">
      <c r="A281" s="99" t="s">
        <v>397</v>
      </c>
      <c r="B281" s="95">
        <v>0</v>
      </c>
      <c r="C281" s="95">
        <v>0</v>
      </c>
      <c r="D281" s="95">
        <v>0</v>
      </c>
      <c r="E281" s="95">
        <v>0</v>
      </c>
      <c r="F281" s="95">
        <v>0</v>
      </c>
    </row>
    <row r="282" spans="1:6">
      <c r="A282" s="157" t="s">
        <v>398</v>
      </c>
      <c r="B282" s="57">
        <v>-18462.35268</v>
      </c>
      <c r="C282" s="57">
        <v>-520.46447000000001</v>
      </c>
      <c r="D282" s="57">
        <v>0</v>
      </c>
      <c r="E282" s="57">
        <v>0</v>
      </c>
      <c r="F282" s="57">
        <v>-18982.817149999999</v>
      </c>
    </row>
    <row r="283" spans="1:6">
      <c r="A283" s="99" t="s">
        <v>392</v>
      </c>
      <c r="B283" s="95">
        <v>-1969.3591000000001</v>
      </c>
      <c r="C283" s="95">
        <v>-391.28946000000002</v>
      </c>
      <c r="D283" s="95">
        <v>0</v>
      </c>
      <c r="E283" s="95">
        <v>0</v>
      </c>
      <c r="F283" s="95">
        <v>-2360.6485600000001</v>
      </c>
    </row>
    <row r="284" spans="1:6">
      <c r="A284" s="99" t="s">
        <v>399</v>
      </c>
      <c r="B284" s="95">
        <v>-294.31126</v>
      </c>
      <c r="C284" s="95">
        <v>-1.0000000000000001E-5</v>
      </c>
      <c r="D284" s="95">
        <v>0</v>
      </c>
      <c r="E284" s="95">
        <v>0</v>
      </c>
      <c r="F284" s="95">
        <v>-294.31127000000004</v>
      </c>
    </row>
    <row r="285" spans="1:6">
      <c r="A285" s="99" t="s">
        <v>400</v>
      </c>
      <c r="B285" s="95">
        <v>-27.536210000000001</v>
      </c>
      <c r="C285" s="95">
        <v>0</v>
      </c>
      <c r="D285" s="95">
        <v>0</v>
      </c>
      <c r="E285" s="95">
        <v>0</v>
      </c>
      <c r="F285" s="95">
        <v>-27.536210000000001</v>
      </c>
    </row>
    <row r="286" spans="1:6">
      <c r="A286" s="99" t="s">
        <v>401</v>
      </c>
      <c r="B286" s="95">
        <v>0</v>
      </c>
      <c r="C286" s="95">
        <v>0</v>
      </c>
      <c r="D286" s="95">
        <v>0</v>
      </c>
      <c r="E286" s="95">
        <v>0</v>
      </c>
      <c r="F286" s="95">
        <v>0</v>
      </c>
    </row>
    <row r="287" spans="1:6">
      <c r="A287" s="99" t="s">
        <v>402</v>
      </c>
      <c r="B287" s="95">
        <v>-16171.14611</v>
      </c>
      <c r="C287" s="95">
        <v>-129.17500000000001</v>
      </c>
      <c r="D287" s="95">
        <v>0</v>
      </c>
      <c r="E287" s="95">
        <v>0</v>
      </c>
      <c r="F287" s="95">
        <v>-16300.321109999999</v>
      </c>
    </row>
    <row r="288" spans="1:6">
      <c r="A288" s="99" t="s">
        <v>403</v>
      </c>
      <c r="B288" s="95">
        <v>0</v>
      </c>
      <c r="C288" s="95">
        <v>0</v>
      </c>
      <c r="D288" s="95">
        <v>0</v>
      </c>
      <c r="E288" s="95">
        <v>0</v>
      </c>
      <c r="F288" s="95">
        <v>0</v>
      </c>
    </row>
    <row r="289" spans="1:6">
      <c r="A289" s="216" t="s">
        <v>974</v>
      </c>
      <c r="B289" s="57">
        <v>576614.67797000008</v>
      </c>
      <c r="C289" s="57">
        <v>-52406.607680000001</v>
      </c>
      <c r="D289" s="57">
        <v>0</v>
      </c>
      <c r="E289" s="57">
        <v>0</v>
      </c>
      <c r="F289" s="57">
        <v>524208.07029</v>
      </c>
    </row>
    <row r="290" spans="1:6">
      <c r="A290" s="99" t="s">
        <v>404</v>
      </c>
      <c r="B290" s="95">
        <v>63289.012049999998</v>
      </c>
      <c r="C290" s="95">
        <v>3065.3127100000002</v>
      </c>
      <c r="D290" s="95">
        <v>0</v>
      </c>
      <c r="E290" s="95">
        <v>0</v>
      </c>
      <c r="F290" s="95">
        <v>66354.324760000003</v>
      </c>
    </row>
    <row r="291" spans="1:6">
      <c r="A291" s="99" t="s">
        <v>405</v>
      </c>
      <c r="B291" s="95">
        <v>7774.1777999999995</v>
      </c>
      <c r="C291" s="95">
        <v>1517.0637099999999</v>
      </c>
      <c r="D291" s="95">
        <v>0</v>
      </c>
      <c r="E291" s="95">
        <v>0</v>
      </c>
      <c r="F291" s="95">
        <v>9291.2415099999998</v>
      </c>
    </row>
    <row r="292" spans="1:6">
      <c r="A292" s="99" t="s">
        <v>406</v>
      </c>
      <c r="B292" s="95">
        <v>55514.83425</v>
      </c>
      <c r="C292" s="95">
        <v>1548.249</v>
      </c>
      <c r="D292" s="95">
        <v>0</v>
      </c>
      <c r="E292" s="95">
        <v>0</v>
      </c>
      <c r="F292" s="95">
        <v>57063.083250000003</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v>
      </c>
      <c r="C296" s="95">
        <v>0</v>
      </c>
      <c r="D296" s="95">
        <v>0</v>
      </c>
      <c r="E296" s="95">
        <v>0</v>
      </c>
      <c r="F296" s="95">
        <v>0</v>
      </c>
    </row>
    <row r="297" spans="1:6">
      <c r="A297" s="99" t="s">
        <v>411</v>
      </c>
      <c r="B297" s="95">
        <v>0</v>
      </c>
      <c r="C297" s="95">
        <v>0</v>
      </c>
      <c r="D297" s="95">
        <v>0</v>
      </c>
      <c r="E297" s="95">
        <v>0</v>
      </c>
      <c r="F297" s="95">
        <v>0</v>
      </c>
    </row>
    <row r="298" spans="1:6">
      <c r="A298" s="99" t="s">
        <v>412</v>
      </c>
      <c r="B298" s="95">
        <v>-147370.62865999999</v>
      </c>
      <c r="C298" s="95">
        <v>-3792.9775</v>
      </c>
      <c r="D298" s="95">
        <v>0</v>
      </c>
      <c r="E298" s="95">
        <v>0</v>
      </c>
      <c r="F298" s="95">
        <v>-151163.60616</v>
      </c>
    </row>
    <row r="299" spans="1:6">
      <c r="A299" s="99" t="s">
        <v>413</v>
      </c>
      <c r="B299" s="95">
        <v>-131561.19910999999</v>
      </c>
      <c r="C299" s="95">
        <v>-2432.1313599999999</v>
      </c>
      <c r="D299" s="95">
        <v>0</v>
      </c>
      <c r="E299" s="95">
        <v>0</v>
      </c>
      <c r="F299" s="95">
        <v>-133993.33046999999</v>
      </c>
    </row>
    <row r="300" spans="1:6">
      <c r="A300" s="99" t="s">
        <v>414</v>
      </c>
      <c r="B300" s="95">
        <v>-44.996749999999999</v>
      </c>
      <c r="C300" s="95">
        <v>-4.0088499999999998</v>
      </c>
      <c r="D300" s="95">
        <v>0</v>
      </c>
      <c r="E300" s="95">
        <v>0</v>
      </c>
      <c r="F300" s="95">
        <v>-49.005600000000001</v>
      </c>
    </row>
    <row r="301" spans="1:6">
      <c r="A301" s="99" t="s">
        <v>415</v>
      </c>
      <c r="B301" s="95">
        <v>0</v>
      </c>
      <c r="C301" s="95">
        <v>0</v>
      </c>
      <c r="D301" s="95">
        <v>0</v>
      </c>
      <c r="E301" s="95">
        <v>0</v>
      </c>
      <c r="F301" s="95">
        <v>0</v>
      </c>
    </row>
    <row r="302" spans="1:6">
      <c r="A302" s="156" t="s">
        <v>416</v>
      </c>
      <c r="B302" s="95">
        <v>-15764.4328</v>
      </c>
      <c r="C302" s="95">
        <v>-1356.8372899999999</v>
      </c>
      <c r="D302" s="95">
        <v>0</v>
      </c>
      <c r="E302" s="95">
        <v>0</v>
      </c>
      <c r="F302" s="95">
        <v>-17121.270089999998</v>
      </c>
    </row>
    <row r="303" spans="1:6">
      <c r="A303" s="156" t="s">
        <v>1495</v>
      </c>
      <c r="B303" s="95">
        <v>0</v>
      </c>
      <c r="C303" s="95">
        <v>0</v>
      </c>
      <c r="D303" s="95">
        <v>0</v>
      </c>
      <c r="E303" s="95">
        <v>0</v>
      </c>
      <c r="F303" s="95">
        <v>0</v>
      </c>
    </row>
    <row r="304" spans="1:6">
      <c r="A304" s="156" t="s">
        <v>418</v>
      </c>
      <c r="B304" s="95">
        <v>0</v>
      </c>
      <c r="C304" s="95">
        <v>0</v>
      </c>
      <c r="D304" s="95">
        <v>0</v>
      </c>
      <c r="E304" s="95">
        <v>0</v>
      </c>
      <c r="F304" s="95">
        <v>0</v>
      </c>
    </row>
    <row r="305" spans="1:6">
      <c r="A305" s="216" t="s">
        <v>973</v>
      </c>
      <c r="B305" s="57">
        <v>492533.06135999999</v>
      </c>
      <c r="C305" s="57">
        <v>-53134.272469999996</v>
      </c>
      <c r="D305" s="57">
        <v>0</v>
      </c>
      <c r="E305" s="57">
        <v>0</v>
      </c>
      <c r="F305" s="57">
        <v>439398.78888999997</v>
      </c>
    </row>
    <row r="306" spans="1:6">
      <c r="A306" s="216" t="s">
        <v>419</v>
      </c>
      <c r="B306" s="57">
        <v>-401285.61657000001</v>
      </c>
      <c r="C306" s="57">
        <v>-1989.52991</v>
      </c>
      <c r="D306" s="57">
        <v>0</v>
      </c>
      <c r="E306" s="57">
        <v>0</v>
      </c>
      <c r="F306" s="57">
        <v>-403275.14648</v>
      </c>
    </row>
    <row r="307" spans="1:6">
      <c r="A307" s="99" t="s">
        <v>420</v>
      </c>
      <c r="B307" s="95">
        <v>-272710.29256000003</v>
      </c>
      <c r="C307" s="95">
        <v>-67.343860000000006</v>
      </c>
      <c r="D307" s="95">
        <v>0</v>
      </c>
      <c r="E307" s="95">
        <v>0</v>
      </c>
      <c r="F307" s="95">
        <v>-272777.63642</v>
      </c>
    </row>
    <row r="308" spans="1:6">
      <c r="A308" s="99" t="s">
        <v>421</v>
      </c>
      <c r="B308" s="95">
        <v>-28077.623070000001</v>
      </c>
      <c r="C308" s="95">
        <v>-105.95250999999999</v>
      </c>
      <c r="D308" s="95">
        <v>0</v>
      </c>
      <c r="E308" s="95">
        <v>0</v>
      </c>
      <c r="F308" s="95">
        <v>-28183.575579999997</v>
      </c>
    </row>
    <row r="309" spans="1:6">
      <c r="A309" s="99" t="s">
        <v>422</v>
      </c>
      <c r="B309" s="95">
        <v>-1831.72777</v>
      </c>
      <c r="C309" s="95">
        <v>-1361.5422599999999</v>
      </c>
      <c r="D309" s="95">
        <v>0</v>
      </c>
      <c r="E309" s="95">
        <v>0</v>
      </c>
      <c r="F309" s="95">
        <v>-3193.2700299999997</v>
      </c>
    </row>
    <row r="310" spans="1:6">
      <c r="A310" s="99" t="s">
        <v>423</v>
      </c>
      <c r="B310" s="95">
        <v>-13689.00669</v>
      </c>
      <c r="C310" s="95">
        <v>-48.825000000000003</v>
      </c>
      <c r="D310" s="95">
        <v>0</v>
      </c>
      <c r="E310" s="95">
        <v>0</v>
      </c>
      <c r="F310" s="95">
        <v>-13737.831689999999</v>
      </c>
    </row>
    <row r="311" spans="1:6">
      <c r="A311" s="99" t="s">
        <v>424</v>
      </c>
      <c r="B311" s="95">
        <v>-14513.662769999999</v>
      </c>
      <c r="C311" s="95">
        <v>0</v>
      </c>
      <c r="D311" s="95">
        <v>0</v>
      </c>
      <c r="E311" s="95">
        <v>0</v>
      </c>
      <c r="F311" s="95">
        <v>-14513.662769999999</v>
      </c>
    </row>
    <row r="312" spans="1:6">
      <c r="A312" s="99" t="s">
        <v>425</v>
      </c>
      <c r="B312" s="95">
        <v>-7181.7153600000001</v>
      </c>
      <c r="C312" s="95">
        <v>0</v>
      </c>
      <c r="D312" s="95">
        <v>0</v>
      </c>
      <c r="E312" s="95">
        <v>0</v>
      </c>
      <c r="F312" s="95">
        <v>-7181.7153600000001</v>
      </c>
    </row>
    <row r="313" spans="1:6">
      <c r="A313" s="99" t="s">
        <v>426</v>
      </c>
      <c r="B313" s="95">
        <v>-13783.91079</v>
      </c>
      <c r="C313" s="95">
        <v>0</v>
      </c>
      <c r="D313" s="95">
        <v>0</v>
      </c>
      <c r="E313" s="95">
        <v>0</v>
      </c>
      <c r="F313" s="95">
        <v>-13783.91079</v>
      </c>
    </row>
    <row r="314" spans="1:6">
      <c r="A314" s="99" t="s">
        <v>427</v>
      </c>
      <c r="B314" s="95">
        <v>-7611.0665599999993</v>
      </c>
      <c r="C314" s="95">
        <v>0</v>
      </c>
      <c r="D314" s="95">
        <v>0</v>
      </c>
      <c r="E314" s="95">
        <v>0</v>
      </c>
      <c r="F314" s="95">
        <v>-7611.0665599999993</v>
      </c>
    </row>
    <row r="315" spans="1:6">
      <c r="A315" s="99" t="s">
        <v>428</v>
      </c>
      <c r="B315" s="95">
        <v>-41886.610999999997</v>
      </c>
      <c r="C315" s="95">
        <v>-405.86628000000002</v>
      </c>
      <c r="D315" s="95">
        <v>0</v>
      </c>
      <c r="E315" s="95">
        <v>0</v>
      </c>
      <c r="F315" s="95">
        <v>-42292.477279999999</v>
      </c>
    </row>
    <row r="316" spans="1:6">
      <c r="A316" s="69" t="s">
        <v>972</v>
      </c>
      <c r="B316" s="57">
        <v>91247.444790000009</v>
      </c>
      <c r="C316" s="57">
        <v>-55123.802380000001</v>
      </c>
      <c r="D316" s="57">
        <v>0</v>
      </c>
      <c r="E316" s="57">
        <v>0</v>
      </c>
      <c r="F316" s="57">
        <v>36123.642409999993</v>
      </c>
    </row>
    <row r="317" spans="1:6">
      <c r="A317" s="156" t="s">
        <v>429</v>
      </c>
      <c r="B317" s="95">
        <v>8.0716699999999992</v>
      </c>
      <c r="C317" s="95">
        <v>0</v>
      </c>
      <c r="D317" s="95">
        <v>0</v>
      </c>
      <c r="E317" s="95">
        <v>0</v>
      </c>
      <c r="F317" s="95">
        <v>8.0716699999999992</v>
      </c>
    </row>
    <row r="318" spans="1:6">
      <c r="A318" s="156" t="s">
        <v>430</v>
      </c>
      <c r="B318" s="95">
        <v>8.0715799999999991</v>
      </c>
      <c r="C318" s="95">
        <v>0</v>
      </c>
      <c r="D318" s="95">
        <v>0</v>
      </c>
      <c r="E318" s="95">
        <v>0</v>
      </c>
      <c r="F318" s="95">
        <v>8.0715799999999991</v>
      </c>
    </row>
    <row r="319" spans="1:6">
      <c r="A319" s="156" t="s">
        <v>431</v>
      </c>
      <c r="B319" s="95">
        <v>8.9999999999999992E-5</v>
      </c>
      <c r="C319" s="95">
        <v>0</v>
      </c>
      <c r="D319" s="95">
        <v>0</v>
      </c>
      <c r="E319" s="95">
        <v>0</v>
      </c>
      <c r="F319" s="95">
        <v>8.9999999999999992E-5</v>
      </c>
    </row>
    <row r="320" spans="1:6">
      <c r="A320" s="156" t="s">
        <v>432</v>
      </c>
      <c r="B320" s="95">
        <v>-4.6884799999999993</v>
      </c>
      <c r="C320" s="95">
        <v>85.753</v>
      </c>
      <c r="D320" s="95">
        <v>0</v>
      </c>
      <c r="E320" s="95">
        <v>0</v>
      </c>
      <c r="F320" s="95">
        <v>81.064520000000002</v>
      </c>
    </row>
    <row r="321" spans="1:6">
      <c r="A321" s="156" t="s">
        <v>433</v>
      </c>
      <c r="B321" s="95">
        <v>-4.6884700000000006</v>
      </c>
      <c r="C321" s="95">
        <v>85.753</v>
      </c>
      <c r="D321" s="95">
        <v>0</v>
      </c>
      <c r="E321" s="95">
        <v>0</v>
      </c>
      <c r="F321" s="95">
        <v>81.064530000000005</v>
      </c>
    </row>
    <row r="322" spans="1:6">
      <c r="A322" s="156" t="s">
        <v>434</v>
      </c>
      <c r="B322" s="95">
        <v>-1.0000000000000001E-5</v>
      </c>
      <c r="C322" s="95">
        <v>0</v>
      </c>
      <c r="D322" s="95">
        <v>0</v>
      </c>
      <c r="E322" s="95">
        <v>0</v>
      </c>
      <c r="F322" s="95">
        <v>-1.0000000000000001E-5</v>
      </c>
    </row>
    <row r="323" spans="1:6">
      <c r="A323" s="155" t="s">
        <v>1240</v>
      </c>
      <c r="B323" s="57">
        <v>91250.827980000002</v>
      </c>
      <c r="C323" s="57">
        <v>-55038.049380000004</v>
      </c>
      <c r="D323" s="57">
        <v>0</v>
      </c>
      <c r="E323" s="57">
        <v>0</v>
      </c>
      <c r="F323" s="57">
        <v>36212.778600000005</v>
      </c>
    </row>
    <row r="324" spans="1:6">
      <c r="A324" s="99" t="s">
        <v>435</v>
      </c>
      <c r="B324" s="95">
        <v>-1933.6727100000001</v>
      </c>
      <c r="C324" s="95">
        <v>71.001000000000005</v>
      </c>
      <c r="D324" s="95">
        <v>0</v>
      </c>
      <c r="E324" s="95">
        <v>0</v>
      </c>
      <c r="F324" s="95">
        <v>-1862.6717100000001</v>
      </c>
    </row>
    <row r="325" spans="1:6">
      <c r="A325" s="69" t="s">
        <v>971</v>
      </c>
      <c r="B325" s="57">
        <v>89317.155270000003</v>
      </c>
      <c r="C325" s="57">
        <v>-54967.04838</v>
      </c>
      <c r="D325" s="57">
        <v>0</v>
      </c>
      <c r="E325" s="57">
        <v>0</v>
      </c>
      <c r="F325" s="57">
        <v>34350.106890000003</v>
      </c>
    </row>
    <row r="326" spans="1:6">
      <c r="A326" s="156" t="s">
        <v>436</v>
      </c>
      <c r="B326" s="95">
        <v>-185.22452999999999</v>
      </c>
      <c r="C326" s="95">
        <v>0</v>
      </c>
      <c r="D326" s="95">
        <v>0</v>
      </c>
      <c r="E326" s="95">
        <v>0</v>
      </c>
      <c r="F326" s="95">
        <v>-185.22452999999999</v>
      </c>
    </row>
    <row r="327" spans="1:6">
      <c r="A327" s="155" t="s">
        <v>1241</v>
      </c>
      <c r="B327" s="57">
        <v>89131.930739999996</v>
      </c>
      <c r="C327" s="57">
        <v>-54967.04838</v>
      </c>
      <c r="D327" s="57">
        <v>0</v>
      </c>
      <c r="E327" s="57">
        <v>0</v>
      </c>
      <c r="F327" s="57">
        <v>34164.882359999996</v>
      </c>
    </row>
    <row r="328" spans="1:6">
      <c r="A328" s="156" t="s">
        <v>437</v>
      </c>
      <c r="B328" s="95">
        <v>0</v>
      </c>
      <c r="C328" s="95">
        <v>0</v>
      </c>
      <c r="D328" s="95">
        <v>0</v>
      </c>
      <c r="E328" s="95">
        <v>0</v>
      </c>
      <c r="F328" s="95">
        <v>0</v>
      </c>
    </row>
    <row r="329" spans="1:6">
      <c r="A329" s="69" t="s">
        <v>970</v>
      </c>
      <c r="B329" s="57">
        <v>89131.930739999996</v>
      </c>
      <c r="C329" s="57">
        <v>-54967.04838</v>
      </c>
      <c r="D329" s="57">
        <v>0</v>
      </c>
      <c r="E329" s="57">
        <v>0</v>
      </c>
      <c r="F329" s="57">
        <v>34164.882359999996</v>
      </c>
    </row>
    <row r="330" spans="1:6">
      <c r="A330" s="156" t="s">
        <v>438</v>
      </c>
      <c r="B330" s="95">
        <v>-13205.32617</v>
      </c>
      <c r="C330" s="95">
        <v>0</v>
      </c>
      <c r="D330" s="95">
        <v>0</v>
      </c>
      <c r="E330" s="95">
        <v>0</v>
      </c>
      <c r="F330" s="95">
        <v>-13205.32617</v>
      </c>
    </row>
    <row r="331" spans="1:6">
      <c r="A331" s="69" t="s">
        <v>969</v>
      </c>
      <c r="B331" s="57">
        <v>75926.604569999996</v>
      </c>
      <c r="C331" s="57">
        <v>-54967.04838</v>
      </c>
      <c r="D331" s="57">
        <v>0</v>
      </c>
      <c r="E331" s="57">
        <v>0</v>
      </c>
      <c r="F331" s="57">
        <v>20959.556190000003</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32"/>
  <sheetViews>
    <sheetView zoomScaleNormal="100" workbookViewId="0">
      <selection sqref="A1:K1"/>
    </sheetView>
  </sheetViews>
  <sheetFormatPr defaultRowHeight="15"/>
  <cols>
    <col min="1" max="1" width="104.42578125" style="5" customWidth="1"/>
    <col min="2" max="4" width="9.7109375" style="5" bestFit="1" customWidth="1"/>
    <col min="5" max="7" width="8.140625" style="5" bestFit="1" customWidth="1"/>
    <col min="8" max="8" width="7.140625" style="5" bestFit="1" customWidth="1"/>
    <col min="9" max="9" width="9.7109375" style="5" bestFit="1" customWidth="1"/>
    <col min="10" max="10" width="8.140625" style="5" bestFit="1" customWidth="1"/>
    <col min="11" max="11" width="9.7109375" style="5" bestFit="1" customWidth="1"/>
    <col min="12" max="16384" width="9.140625" style="5"/>
  </cols>
  <sheetData>
    <row r="1" spans="1:11" ht="30" customHeight="1">
      <c r="A1" s="736" t="s">
        <v>447</v>
      </c>
      <c r="B1" s="736"/>
      <c r="C1" s="736"/>
      <c r="D1" s="736"/>
      <c r="E1" s="736"/>
      <c r="F1" s="736"/>
      <c r="G1" s="736"/>
      <c r="H1" s="736"/>
      <c r="I1" s="736"/>
      <c r="J1" s="736"/>
      <c r="K1" s="736"/>
    </row>
    <row r="2" spans="1:11" ht="18">
      <c r="A2" s="737" t="s">
        <v>520</v>
      </c>
      <c r="B2" s="737"/>
      <c r="C2" s="737"/>
      <c r="D2" s="737"/>
      <c r="E2" s="737"/>
      <c r="F2" s="737"/>
      <c r="G2" s="737"/>
      <c r="H2" s="737"/>
      <c r="I2" s="737"/>
      <c r="J2" s="737"/>
      <c r="K2" s="737"/>
    </row>
    <row r="3" spans="1:11" ht="18">
      <c r="A3" s="737" t="s">
        <v>1500</v>
      </c>
      <c r="B3" s="737"/>
      <c r="C3" s="737"/>
      <c r="D3" s="737"/>
      <c r="E3" s="737"/>
      <c r="F3" s="737"/>
      <c r="G3" s="737"/>
      <c r="H3" s="737"/>
      <c r="I3" s="737"/>
      <c r="J3" s="737"/>
      <c r="K3" s="737"/>
    </row>
    <row r="4" spans="1:11" ht="30" customHeight="1">
      <c r="A4" s="741" t="s">
        <v>512</v>
      </c>
      <c r="B4" s="741"/>
      <c r="C4" s="741"/>
      <c r="D4" s="741"/>
      <c r="E4" s="741"/>
      <c r="F4" s="741"/>
      <c r="G4" s="741"/>
      <c r="H4" s="741"/>
      <c r="I4" s="741"/>
      <c r="J4" s="741"/>
      <c r="K4" s="741"/>
    </row>
    <row r="5" spans="1:11" ht="3.75" customHeight="1">
      <c r="A5" s="11"/>
      <c r="B5" s="11"/>
      <c r="C5" s="11"/>
      <c r="D5" s="11"/>
      <c r="E5" s="11"/>
      <c r="F5" s="11"/>
      <c r="G5" s="11"/>
      <c r="H5" s="11"/>
      <c r="I5" s="11"/>
      <c r="J5" s="11"/>
      <c r="K5" s="11"/>
    </row>
    <row r="6" spans="1:11" ht="30" customHeight="1" thickBot="1">
      <c r="A6" s="236"/>
      <c r="B6" s="236" t="s">
        <v>101</v>
      </c>
      <c r="C6" s="236" t="s">
        <v>103</v>
      </c>
      <c r="D6" s="236" t="s">
        <v>104</v>
      </c>
      <c r="E6" s="236" t="s">
        <v>106</v>
      </c>
      <c r="F6" s="236" t="s">
        <v>108</v>
      </c>
      <c r="G6" s="236" t="s">
        <v>110</v>
      </c>
      <c r="H6" s="236" t="s">
        <v>112</v>
      </c>
      <c r="I6" s="236" t="s">
        <v>114</v>
      </c>
      <c r="J6" s="236" t="s">
        <v>511</v>
      </c>
      <c r="K6" s="237" t="s">
        <v>519</v>
      </c>
    </row>
    <row r="7" spans="1:11">
      <c r="A7" s="428" t="s">
        <v>161</v>
      </c>
      <c r="B7" s="386">
        <v>1250446.4638</v>
      </c>
      <c r="C7" s="386">
        <v>3522995.35892</v>
      </c>
      <c r="D7" s="386">
        <v>2038087.6534500001</v>
      </c>
      <c r="E7" s="386">
        <v>65040.688499999997</v>
      </c>
      <c r="F7" s="386">
        <v>438594.05167000002</v>
      </c>
      <c r="G7" s="386">
        <v>638095.10164999997</v>
      </c>
      <c r="H7" s="386">
        <v>38037.248229999997</v>
      </c>
      <c r="I7" s="386">
        <v>1399360.5833000001</v>
      </c>
      <c r="J7" s="386">
        <v>594761.26688000001</v>
      </c>
      <c r="K7" s="386">
        <v>9985418.4164000005</v>
      </c>
    </row>
    <row r="8" spans="1:11">
      <c r="A8" s="177" t="s">
        <v>162</v>
      </c>
      <c r="B8" s="57">
        <v>58138.575119999994</v>
      </c>
      <c r="C8" s="57">
        <v>80129.098339999997</v>
      </c>
      <c r="D8" s="57">
        <v>89875.637849999999</v>
      </c>
      <c r="E8" s="57">
        <v>1637.9228600000001</v>
      </c>
      <c r="F8" s="57">
        <v>32455.36536</v>
      </c>
      <c r="G8" s="57">
        <v>44653.380850000001</v>
      </c>
      <c r="H8" s="57">
        <v>1442.9963500000001</v>
      </c>
      <c r="I8" s="57">
        <v>152143.01618999999</v>
      </c>
      <c r="J8" s="57">
        <v>9906.2165199999999</v>
      </c>
      <c r="K8" s="57">
        <v>470382.20944000001</v>
      </c>
    </row>
    <row r="9" spans="1:11">
      <c r="A9" s="64" t="s">
        <v>163</v>
      </c>
      <c r="B9" s="95">
        <v>4028.3120800000002</v>
      </c>
      <c r="C9" s="95">
        <v>23047.228079999997</v>
      </c>
      <c r="D9" s="95">
        <v>33266.607489999995</v>
      </c>
      <c r="E9" s="95">
        <v>471.76979999999998</v>
      </c>
      <c r="F9" s="95">
        <v>6009.7027400000006</v>
      </c>
      <c r="G9" s="95">
        <v>2221.0449900000003</v>
      </c>
      <c r="H9" s="95">
        <v>530.24189999999999</v>
      </c>
      <c r="I9" s="95">
        <v>8896.7308000000012</v>
      </c>
      <c r="J9" s="95">
        <v>4473.5156900000002</v>
      </c>
      <c r="K9" s="95">
        <v>82945.153569999995</v>
      </c>
    </row>
    <row r="10" spans="1:11">
      <c r="A10" s="64" t="s">
        <v>164</v>
      </c>
      <c r="B10" s="95">
        <v>5840.9702100000004</v>
      </c>
      <c r="C10" s="95">
        <v>10829.26334</v>
      </c>
      <c r="D10" s="95">
        <v>1849.1567399999999</v>
      </c>
      <c r="E10" s="95">
        <v>34.80639</v>
      </c>
      <c r="F10" s="95">
        <v>120.01360000000001</v>
      </c>
      <c r="G10" s="95">
        <v>11937.54328</v>
      </c>
      <c r="H10" s="95">
        <v>695.62290000000007</v>
      </c>
      <c r="I10" s="95">
        <v>5177.6400700000004</v>
      </c>
      <c r="J10" s="95">
        <v>128.19663</v>
      </c>
      <c r="K10" s="95">
        <v>36613.213159999999</v>
      </c>
    </row>
    <row r="11" spans="1:11">
      <c r="A11" s="64" t="s">
        <v>165</v>
      </c>
      <c r="B11" s="95">
        <v>48254.65165</v>
      </c>
      <c r="C11" s="95">
        <v>46252.606919999998</v>
      </c>
      <c r="D11" s="95">
        <v>54759.873619999998</v>
      </c>
      <c r="E11" s="95">
        <v>1131.3466699999999</v>
      </c>
      <c r="F11" s="95">
        <v>26325.649020000001</v>
      </c>
      <c r="G11" s="95">
        <v>30494.792579999998</v>
      </c>
      <c r="H11" s="95">
        <v>217.13154999999998</v>
      </c>
      <c r="I11" s="95">
        <v>138068.64531999998</v>
      </c>
      <c r="J11" s="95">
        <v>5304.5042000000003</v>
      </c>
      <c r="K11" s="95">
        <v>350809.20152999996</v>
      </c>
    </row>
    <row r="12" spans="1:11">
      <c r="A12" s="64" t="s">
        <v>166</v>
      </c>
      <c r="B12" s="95">
        <v>0</v>
      </c>
      <c r="C12" s="95">
        <v>0</v>
      </c>
      <c r="D12" s="95">
        <v>0</v>
      </c>
      <c r="E12" s="95">
        <v>0</v>
      </c>
      <c r="F12" s="95">
        <v>0</v>
      </c>
      <c r="G12" s="95">
        <v>0</v>
      </c>
      <c r="H12" s="95">
        <v>0</v>
      </c>
      <c r="I12" s="95">
        <v>0</v>
      </c>
      <c r="J12" s="95">
        <v>0</v>
      </c>
      <c r="K12" s="95">
        <v>0</v>
      </c>
    </row>
    <row r="13" spans="1:11">
      <c r="A13" s="64" t="s">
        <v>167</v>
      </c>
      <c r="B13" s="95">
        <v>0</v>
      </c>
      <c r="C13" s="95">
        <v>0</v>
      </c>
      <c r="D13" s="95">
        <v>0</v>
      </c>
      <c r="E13" s="95">
        <v>0</v>
      </c>
      <c r="F13" s="95">
        <v>0</v>
      </c>
      <c r="G13" s="95">
        <v>0</v>
      </c>
      <c r="H13" s="95">
        <v>0</v>
      </c>
      <c r="I13" s="95">
        <v>0</v>
      </c>
      <c r="J13" s="95">
        <v>0</v>
      </c>
      <c r="K13" s="95">
        <v>0</v>
      </c>
    </row>
    <row r="14" spans="1:11">
      <c r="A14" s="64" t="s">
        <v>1488</v>
      </c>
      <c r="B14" s="95">
        <v>7.0889899999999999</v>
      </c>
      <c r="C14" s="95">
        <v>0</v>
      </c>
      <c r="D14" s="95">
        <v>0</v>
      </c>
      <c r="E14" s="95">
        <v>0</v>
      </c>
      <c r="F14" s="95">
        <v>0</v>
      </c>
      <c r="G14" s="95">
        <v>0</v>
      </c>
      <c r="H14" s="95">
        <v>0</v>
      </c>
      <c r="I14" s="95">
        <v>0</v>
      </c>
      <c r="J14" s="95">
        <v>0</v>
      </c>
      <c r="K14" s="95">
        <v>7.0889899999999999</v>
      </c>
    </row>
    <row r="15" spans="1:11">
      <c r="A15" s="64" t="s">
        <v>169</v>
      </c>
      <c r="B15" s="95">
        <v>7.5521899999999995</v>
      </c>
      <c r="C15" s="95">
        <v>0</v>
      </c>
      <c r="D15" s="95">
        <v>0</v>
      </c>
      <c r="E15" s="95">
        <v>0</v>
      </c>
      <c r="F15" s="95">
        <v>0</v>
      </c>
      <c r="G15" s="95">
        <v>0</v>
      </c>
      <c r="H15" s="95">
        <v>0</v>
      </c>
      <c r="I15" s="95">
        <v>0</v>
      </c>
      <c r="J15" s="95">
        <v>0</v>
      </c>
      <c r="K15" s="95">
        <v>7.5521899999999995</v>
      </c>
    </row>
    <row r="16" spans="1:11">
      <c r="A16" s="64" t="s">
        <v>170</v>
      </c>
      <c r="B16" s="95">
        <v>0</v>
      </c>
      <c r="C16" s="95">
        <v>0</v>
      </c>
      <c r="D16" s="95">
        <v>0</v>
      </c>
      <c r="E16" s="95">
        <v>0</v>
      </c>
      <c r="F16" s="95">
        <v>0</v>
      </c>
      <c r="G16" s="95">
        <v>0</v>
      </c>
      <c r="H16" s="95">
        <v>0</v>
      </c>
      <c r="I16" s="95">
        <v>0</v>
      </c>
      <c r="J16" s="95">
        <v>0</v>
      </c>
      <c r="K16" s="95">
        <v>0</v>
      </c>
    </row>
    <row r="17" spans="1:11">
      <c r="A17" s="177" t="s">
        <v>171</v>
      </c>
      <c r="B17" s="57">
        <v>31342.966960000002</v>
      </c>
      <c r="C17" s="57">
        <v>80411.540500000003</v>
      </c>
      <c r="D17" s="57">
        <v>28786.641039999999</v>
      </c>
      <c r="E17" s="57">
        <v>885.15287000000001</v>
      </c>
      <c r="F17" s="57">
        <v>2402.5764900000004</v>
      </c>
      <c r="G17" s="57">
        <v>23126.67339</v>
      </c>
      <c r="H17" s="57">
        <v>147.89215999999999</v>
      </c>
      <c r="I17" s="57">
        <v>107197.48673999999</v>
      </c>
      <c r="J17" s="57">
        <v>0</v>
      </c>
      <c r="K17" s="57">
        <v>274300.93014999997</v>
      </c>
    </row>
    <row r="18" spans="1:11">
      <c r="A18" s="64" t="s">
        <v>172</v>
      </c>
      <c r="B18" s="95">
        <v>0</v>
      </c>
      <c r="C18" s="95">
        <v>0</v>
      </c>
      <c r="D18" s="95">
        <v>0</v>
      </c>
      <c r="E18" s="95">
        <v>0</v>
      </c>
      <c r="F18" s="95">
        <v>0</v>
      </c>
      <c r="G18" s="95">
        <v>0</v>
      </c>
      <c r="H18" s="95">
        <v>0</v>
      </c>
      <c r="I18" s="95">
        <v>0</v>
      </c>
      <c r="J18" s="95">
        <v>0</v>
      </c>
      <c r="K18" s="95">
        <v>0</v>
      </c>
    </row>
    <row r="19" spans="1:11">
      <c r="A19" s="64" t="s">
        <v>173</v>
      </c>
      <c r="B19" s="95">
        <v>27972.08496</v>
      </c>
      <c r="C19" s="95">
        <v>29811.40897</v>
      </c>
      <c r="D19" s="95">
        <v>24058.439719999998</v>
      </c>
      <c r="E19" s="95">
        <v>2.5672100000000002</v>
      </c>
      <c r="F19" s="95">
        <v>0</v>
      </c>
      <c r="G19" s="95">
        <v>11151.612429999999</v>
      </c>
      <c r="H19" s="95">
        <v>2.7644299999999999</v>
      </c>
      <c r="I19" s="95">
        <v>31097.447980000001</v>
      </c>
      <c r="J19" s="95">
        <v>0</v>
      </c>
      <c r="K19" s="95">
        <v>124096.3257</v>
      </c>
    </row>
    <row r="20" spans="1:11">
      <c r="A20" s="64" t="s">
        <v>174</v>
      </c>
      <c r="B20" s="95">
        <v>0</v>
      </c>
      <c r="C20" s="95">
        <v>0</v>
      </c>
      <c r="D20" s="95">
        <v>0</v>
      </c>
      <c r="E20" s="95">
        <v>0</v>
      </c>
      <c r="F20" s="95">
        <v>0</v>
      </c>
      <c r="G20" s="95">
        <v>0</v>
      </c>
      <c r="H20" s="95">
        <v>0</v>
      </c>
      <c r="I20" s="95">
        <v>0</v>
      </c>
      <c r="J20" s="95">
        <v>0</v>
      </c>
      <c r="K20" s="95">
        <v>0</v>
      </c>
    </row>
    <row r="21" spans="1:11">
      <c r="A21" s="64" t="s">
        <v>175</v>
      </c>
      <c r="B21" s="95">
        <v>0</v>
      </c>
      <c r="C21" s="95">
        <v>0</v>
      </c>
      <c r="D21" s="95">
        <v>0</v>
      </c>
      <c r="E21" s="95">
        <v>0</v>
      </c>
      <c r="F21" s="95">
        <v>0</v>
      </c>
      <c r="G21" s="95">
        <v>0</v>
      </c>
      <c r="H21" s="95">
        <v>0</v>
      </c>
      <c r="I21" s="95">
        <v>0</v>
      </c>
      <c r="J21" s="95">
        <v>0</v>
      </c>
      <c r="K21" s="95">
        <v>0</v>
      </c>
    </row>
    <row r="22" spans="1:11">
      <c r="A22" s="64" t="s">
        <v>220</v>
      </c>
      <c r="B22" s="95">
        <v>77.462090000000003</v>
      </c>
      <c r="C22" s="95">
        <v>21649.572510000002</v>
      </c>
      <c r="D22" s="95">
        <v>4110.91741</v>
      </c>
      <c r="E22" s="95">
        <v>880.60433</v>
      </c>
      <c r="F22" s="95">
        <v>2402.5764900000004</v>
      </c>
      <c r="G22" s="95">
        <v>32.958280000000002</v>
      </c>
      <c r="H22" s="95">
        <v>12.721309999999999</v>
      </c>
      <c r="I22" s="95">
        <v>91.324550000000002</v>
      </c>
      <c r="J22" s="95">
        <v>0</v>
      </c>
      <c r="K22" s="95">
        <v>29258.13697</v>
      </c>
    </row>
    <row r="23" spans="1:11">
      <c r="A23" s="64" t="s">
        <v>177</v>
      </c>
      <c r="B23" s="95">
        <v>3202.08671</v>
      </c>
      <c r="C23" s="95">
        <v>28949.792430000001</v>
      </c>
      <c r="D23" s="95">
        <v>617.28390999999999</v>
      </c>
      <c r="E23" s="95">
        <v>1.98133</v>
      </c>
      <c r="F23" s="95">
        <v>0</v>
      </c>
      <c r="G23" s="95">
        <v>11916.04869</v>
      </c>
      <c r="H23" s="95">
        <v>132.40642000000003</v>
      </c>
      <c r="I23" s="95">
        <v>75803.68551000001</v>
      </c>
      <c r="J23" s="95">
        <v>0</v>
      </c>
      <c r="K23" s="95">
        <v>120623.285</v>
      </c>
    </row>
    <row r="24" spans="1:11">
      <c r="A24" s="64" t="s">
        <v>178</v>
      </c>
      <c r="B24" s="95">
        <v>91.333199999999991</v>
      </c>
      <c r="C24" s="95">
        <v>0.76658999999999999</v>
      </c>
      <c r="D24" s="95">
        <v>0</v>
      </c>
      <c r="E24" s="95">
        <v>0</v>
      </c>
      <c r="F24" s="95">
        <v>0</v>
      </c>
      <c r="G24" s="95">
        <v>26.053990000000002</v>
      </c>
      <c r="H24" s="95">
        <v>0</v>
      </c>
      <c r="I24" s="95">
        <v>205.02870000000001</v>
      </c>
      <c r="J24" s="95">
        <v>0</v>
      </c>
      <c r="K24" s="95">
        <v>323.18248</v>
      </c>
    </row>
    <row r="25" spans="1:11">
      <c r="A25" s="64" t="s">
        <v>179</v>
      </c>
      <c r="B25" s="95">
        <v>0</v>
      </c>
      <c r="C25" s="95">
        <v>0</v>
      </c>
      <c r="D25" s="95">
        <v>0</v>
      </c>
      <c r="E25" s="95">
        <v>0</v>
      </c>
      <c r="F25" s="95">
        <v>0</v>
      </c>
      <c r="G25" s="95">
        <v>0</v>
      </c>
      <c r="H25" s="95">
        <v>0</v>
      </c>
      <c r="I25" s="95">
        <v>0</v>
      </c>
      <c r="J25" s="95">
        <v>0</v>
      </c>
      <c r="K25" s="95">
        <v>0</v>
      </c>
    </row>
    <row r="26" spans="1:11">
      <c r="A26" s="177" t="s">
        <v>180</v>
      </c>
      <c r="B26" s="57">
        <v>956438.65269000002</v>
      </c>
      <c r="C26" s="57">
        <v>2644543.6123200003</v>
      </c>
      <c r="D26" s="57">
        <v>1645689.8830200001</v>
      </c>
      <c r="E26" s="57">
        <v>57094.22292</v>
      </c>
      <c r="F26" s="57">
        <v>397447.80804000003</v>
      </c>
      <c r="G26" s="57">
        <v>413094.99881000002</v>
      </c>
      <c r="H26" s="57">
        <v>30213.081600000001</v>
      </c>
      <c r="I26" s="57">
        <v>1011900.0862799999</v>
      </c>
      <c r="J26" s="57">
        <v>431403.73327999999</v>
      </c>
      <c r="K26" s="57">
        <v>7587826.0789599996</v>
      </c>
    </row>
    <row r="27" spans="1:11">
      <c r="A27" s="63" t="s">
        <v>181</v>
      </c>
      <c r="B27" s="95">
        <v>822993.08111000003</v>
      </c>
      <c r="C27" s="95">
        <v>2581703.6683299998</v>
      </c>
      <c r="D27" s="95">
        <v>1558020.5884799999</v>
      </c>
      <c r="E27" s="95">
        <v>51201.753290000001</v>
      </c>
      <c r="F27" s="95">
        <v>385216.41508000001</v>
      </c>
      <c r="G27" s="95">
        <v>386526.89348000003</v>
      </c>
      <c r="H27" s="95">
        <v>28414.02159</v>
      </c>
      <c r="I27" s="95">
        <v>989144.02801000001</v>
      </c>
      <c r="J27" s="95">
        <v>395927.82387000002</v>
      </c>
      <c r="K27" s="95">
        <v>7199148.27324</v>
      </c>
    </row>
    <row r="28" spans="1:11">
      <c r="A28" s="64" t="s">
        <v>182</v>
      </c>
      <c r="B28" s="95">
        <v>760893.88327999995</v>
      </c>
      <c r="C28" s="95">
        <v>2248031.6611700002</v>
      </c>
      <c r="D28" s="95">
        <v>1327513.69331</v>
      </c>
      <c r="E28" s="95">
        <v>33844.524069999999</v>
      </c>
      <c r="F28" s="95">
        <v>363028.45397999999</v>
      </c>
      <c r="G28" s="95">
        <v>311478.72647000005</v>
      </c>
      <c r="H28" s="95">
        <v>23852.772079999999</v>
      </c>
      <c r="I28" s="95">
        <v>909473.73667999997</v>
      </c>
      <c r="J28" s="95">
        <v>372362.19423999998</v>
      </c>
      <c r="K28" s="95">
        <v>6350479.6452799998</v>
      </c>
    </row>
    <row r="29" spans="1:11">
      <c r="A29" s="64" t="s">
        <v>183</v>
      </c>
      <c r="B29" s="95">
        <v>54326.279780000004</v>
      </c>
      <c r="C29" s="95">
        <v>253483.34447000001</v>
      </c>
      <c r="D29" s="95">
        <v>185500.70240000001</v>
      </c>
      <c r="E29" s="95">
        <v>14769.961880000001</v>
      </c>
      <c r="F29" s="95">
        <v>14475.223980000001</v>
      </c>
      <c r="G29" s="95">
        <v>58023.167750000001</v>
      </c>
      <c r="H29" s="95">
        <v>2721.9242300000001</v>
      </c>
      <c r="I29" s="95">
        <v>43338.583930000001</v>
      </c>
      <c r="J29" s="95">
        <v>20634.301339999998</v>
      </c>
      <c r="K29" s="95">
        <v>647273.48976000003</v>
      </c>
    </row>
    <row r="30" spans="1:11">
      <c r="A30" s="64" t="s">
        <v>184</v>
      </c>
      <c r="B30" s="95">
        <v>7772.9180500000002</v>
      </c>
      <c r="C30" s="95">
        <v>80188.662689999997</v>
      </c>
      <c r="D30" s="95">
        <v>45006.192770000001</v>
      </c>
      <c r="E30" s="95">
        <v>2587.2673399999999</v>
      </c>
      <c r="F30" s="95">
        <v>7712.7371199999998</v>
      </c>
      <c r="G30" s="95">
        <v>17024.999260000001</v>
      </c>
      <c r="H30" s="95">
        <v>1839.32528</v>
      </c>
      <c r="I30" s="95">
        <v>36331.707399999999</v>
      </c>
      <c r="J30" s="95">
        <v>2931.3282899999999</v>
      </c>
      <c r="K30" s="95">
        <v>201395.13819999999</v>
      </c>
    </row>
    <row r="31" spans="1:11">
      <c r="A31" s="63" t="s">
        <v>185</v>
      </c>
      <c r="B31" s="95">
        <v>9180.6696999999986</v>
      </c>
      <c r="C31" s="95">
        <v>12921.05581</v>
      </c>
      <c r="D31" s="95">
        <v>17230.960360000001</v>
      </c>
      <c r="E31" s="95">
        <v>130.38503</v>
      </c>
      <c r="F31" s="95">
        <v>2062.5184199999999</v>
      </c>
      <c r="G31" s="95">
        <v>2725.4773399999999</v>
      </c>
      <c r="H31" s="95">
        <v>468.11308000000002</v>
      </c>
      <c r="I31" s="95">
        <v>35509.083439999995</v>
      </c>
      <c r="J31" s="95">
        <v>3968.49793</v>
      </c>
      <c r="K31" s="95">
        <v>84196.761109999992</v>
      </c>
    </row>
    <row r="32" spans="1:11">
      <c r="A32" s="64" t="s">
        <v>186</v>
      </c>
      <c r="B32" s="95">
        <v>7964.3673600000002</v>
      </c>
      <c r="C32" s="95">
        <v>9901.2359700000015</v>
      </c>
      <c r="D32" s="95">
        <v>10646.189759999999</v>
      </c>
      <c r="E32" s="95">
        <v>82.716380000000001</v>
      </c>
      <c r="F32" s="95">
        <v>1782.7269699999999</v>
      </c>
      <c r="G32" s="95">
        <v>2064.9866099999999</v>
      </c>
      <c r="H32" s="95">
        <v>286.41811000000001</v>
      </c>
      <c r="I32" s="95">
        <v>34539.296860000002</v>
      </c>
      <c r="J32" s="95">
        <v>3342.6014500000001</v>
      </c>
      <c r="K32" s="95">
        <v>70610.539470000003</v>
      </c>
    </row>
    <row r="33" spans="1:11">
      <c r="A33" s="64" t="s">
        <v>187</v>
      </c>
      <c r="B33" s="95">
        <v>915.32957999999996</v>
      </c>
      <c r="C33" s="95">
        <v>1808.5930000000001</v>
      </c>
      <c r="D33" s="95">
        <v>4537.9010399999997</v>
      </c>
      <c r="E33" s="95">
        <v>12.507209999999999</v>
      </c>
      <c r="F33" s="95">
        <v>129.73648</v>
      </c>
      <c r="G33" s="95">
        <v>527.41916000000003</v>
      </c>
      <c r="H33" s="95">
        <v>141.76767000000001</v>
      </c>
      <c r="I33" s="95">
        <v>387.11432000000002</v>
      </c>
      <c r="J33" s="95">
        <v>625.67468999999994</v>
      </c>
      <c r="K33" s="95">
        <v>9086.0431499999995</v>
      </c>
    </row>
    <row r="34" spans="1:11">
      <c r="A34" s="65" t="s">
        <v>188</v>
      </c>
      <c r="B34" s="95">
        <v>300.97275999999999</v>
      </c>
      <c r="C34" s="95">
        <v>1211.22684</v>
      </c>
      <c r="D34" s="95">
        <v>2046.8695600000001</v>
      </c>
      <c r="E34" s="95">
        <v>35.161439999999999</v>
      </c>
      <c r="F34" s="95">
        <v>150.05497</v>
      </c>
      <c r="G34" s="95">
        <v>133.07157000000001</v>
      </c>
      <c r="H34" s="95">
        <v>39.927300000000002</v>
      </c>
      <c r="I34" s="95">
        <v>582.67226000000005</v>
      </c>
      <c r="J34" s="95">
        <v>0.22178999999999999</v>
      </c>
      <c r="K34" s="95">
        <v>4500.1784900000002</v>
      </c>
    </row>
    <row r="35" spans="1:11">
      <c r="A35" s="63" t="s">
        <v>189</v>
      </c>
      <c r="B35" s="95">
        <v>14900.10298</v>
      </c>
      <c r="C35" s="95">
        <v>16226.490300000001</v>
      </c>
      <c r="D35" s="95">
        <v>7203.9517000000005</v>
      </c>
      <c r="E35" s="95">
        <v>1000.62902</v>
      </c>
      <c r="F35" s="95">
        <v>3891.4903999999997</v>
      </c>
      <c r="G35" s="95">
        <v>1680.65788</v>
      </c>
      <c r="H35" s="95">
        <v>0</v>
      </c>
      <c r="I35" s="95">
        <v>10598.992119999999</v>
      </c>
      <c r="J35" s="95">
        <v>4388.62518</v>
      </c>
      <c r="K35" s="95">
        <v>59890.939579999998</v>
      </c>
    </row>
    <row r="36" spans="1:11">
      <c r="A36" s="64" t="s">
        <v>190</v>
      </c>
      <c r="B36" s="95">
        <v>9621.1808199999996</v>
      </c>
      <c r="C36" s="95">
        <v>9446.0832499999997</v>
      </c>
      <c r="D36" s="95">
        <v>5747.47199</v>
      </c>
      <c r="E36" s="95">
        <v>278.03899000000001</v>
      </c>
      <c r="F36" s="95">
        <v>3270.1039000000001</v>
      </c>
      <c r="G36" s="95">
        <v>1193.3007299999999</v>
      </c>
      <c r="H36" s="95">
        <v>0</v>
      </c>
      <c r="I36" s="95">
        <v>9434.9749400000001</v>
      </c>
      <c r="J36" s="95">
        <v>2836.8082599999998</v>
      </c>
      <c r="K36" s="95">
        <v>41827.962879999999</v>
      </c>
    </row>
    <row r="37" spans="1:11">
      <c r="A37" s="64" t="s">
        <v>191</v>
      </c>
      <c r="B37" s="95">
        <v>5184.9344800000008</v>
      </c>
      <c r="C37" s="95">
        <v>5226.4302900000002</v>
      </c>
      <c r="D37" s="95">
        <v>1281.1502499999999</v>
      </c>
      <c r="E37" s="95">
        <v>586.88318000000004</v>
      </c>
      <c r="F37" s="95">
        <v>461.60503000000006</v>
      </c>
      <c r="G37" s="95">
        <v>455.72467</v>
      </c>
      <c r="H37" s="95">
        <v>0</v>
      </c>
      <c r="I37" s="95">
        <v>291.81252000000001</v>
      </c>
      <c r="J37" s="95">
        <v>1551.81692</v>
      </c>
      <c r="K37" s="95">
        <v>15040.35734</v>
      </c>
    </row>
    <row r="38" spans="1:11">
      <c r="A38" s="64" t="s">
        <v>192</v>
      </c>
      <c r="B38" s="95">
        <v>93.987679999999997</v>
      </c>
      <c r="C38" s="95">
        <v>1553.97676</v>
      </c>
      <c r="D38" s="95">
        <v>175.32945999999998</v>
      </c>
      <c r="E38" s="95">
        <v>135.70685</v>
      </c>
      <c r="F38" s="95">
        <v>159.78147000000001</v>
      </c>
      <c r="G38" s="95">
        <v>31.632480000000001</v>
      </c>
      <c r="H38" s="95">
        <v>0</v>
      </c>
      <c r="I38" s="95">
        <v>872.20465999999999</v>
      </c>
      <c r="J38" s="95">
        <v>0</v>
      </c>
      <c r="K38" s="95">
        <v>3022.6193599999997</v>
      </c>
    </row>
    <row r="39" spans="1:11">
      <c r="A39" s="63" t="s">
        <v>193</v>
      </c>
      <c r="B39" s="95">
        <v>143592.14925999998</v>
      </c>
      <c r="C39" s="95">
        <v>153676.99783000001</v>
      </c>
      <c r="D39" s="95">
        <v>130253.3198</v>
      </c>
      <c r="E39" s="95">
        <v>6334.8268899999994</v>
      </c>
      <c r="F39" s="95">
        <v>20984.382409999998</v>
      </c>
      <c r="G39" s="95">
        <v>38901.041740000001</v>
      </c>
      <c r="H39" s="95">
        <v>3474.5103599999998</v>
      </c>
      <c r="I39" s="95">
        <v>40263.67714</v>
      </c>
      <c r="J39" s="95">
        <v>34820.294799999996</v>
      </c>
      <c r="K39" s="95">
        <v>572301.20023000007</v>
      </c>
    </row>
    <row r="40" spans="1:11">
      <c r="A40" s="65" t="s">
        <v>194</v>
      </c>
      <c r="B40" s="95">
        <v>61667.199430000001</v>
      </c>
      <c r="C40" s="95">
        <v>57586.659390000001</v>
      </c>
      <c r="D40" s="95">
        <v>14245.201999999999</v>
      </c>
      <c r="E40" s="95">
        <v>1243.5186299999998</v>
      </c>
      <c r="F40" s="95">
        <v>7110.9399899999999</v>
      </c>
      <c r="G40" s="95">
        <v>6665.9534400000002</v>
      </c>
      <c r="H40" s="95">
        <v>1233.1902600000001</v>
      </c>
      <c r="I40" s="95">
        <v>12589.89726</v>
      </c>
      <c r="J40" s="95">
        <v>14533.163349999999</v>
      </c>
      <c r="K40" s="95">
        <v>176875.72375</v>
      </c>
    </row>
    <row r="41" spans="1:11">
      <c r="A41" s="64" t="s">
        <v>195</v>
      </c>
      <c r="B41" s="95">
        <v>11030.892589999999</v>
      </c>
      <c r="C41" s="95">
        <v>3890.3470499999999</v>
      </c>
      <c r="D41" s="95">
        <v>25202.76784</v>
      </c>
      <c r="E41" s="95">
        <v>2609.3954100000001</v>
      </c>
      <c r="F41" s="95">
        <v>365.35642999999999</v>
      </c>
      <c r="G41" s="95">
        <v>4398.2987499999999</v>
      </c>
      <c r="H41" s="95">
        <v>378.47188</v>
      </c>
      <c r="I41" s="95">
        <v>9721.1518800000013</v>
      </c>
      <c r="J41" s="95">
        <v>3281.5759399999997</v>
      </c>
      <c r="K41" s="95">
        <v>60878.257770000004</v>
      </c>
    </row>
    <row r="42" spans="1:11">
      <c r="A42" s="64" t="s">
        <v>196</v>
      </c>
      <c r="B42" s="95">
        <v>216.88819000000001</v>
      </c>
      <c r="C42" s="95">
        <v>116.34822</v>
      </c>
      <c r="D42" s="95">
        <v>75.755390000000006</v>
      </c>
      <c r="E42" s="95">
        <v>0</v>
      </c>
      <c r="F42" s="95">
        <v>2.9876199999999997</v>
      </c>
      <c r="G42" s="95">
        <v>16.310600000000001</v>
      </c>
      <c r="H42" s="95">
        <v>1.6657200000000001</v>
      </c>
      <c r="I42" s="95">
        <v>504.47990999999996</v>
      </c>
      <c r="J42" s="95">
        <v>20.071069999999999</v>
      </c>
      <c r="K42" s="95">
        <v>954.50671999999997</v>
      </c>
    </row>
    <row r="43" spans="1:11">
      <c r="A43" s="64" t="s">
        <v>197</v>
      </c>
      <c r="B43" s="95">
        <v>62.535989999999998</v>
      </c>
      <c r="C43" s="95">
        <v>8.5594699999999992</v>
      </c>
      <c r="D43" s="95">
        <v>271.66111999999998</v>
      </c>
      <c r="E43" s="95">
        <v>2.71271</v>
      </c>
      <c r="F43" s="95">
        <v>1.4662999999999999</v>
      </c>
      <c r="G43" s="95">
        <v>6.2982700000000005</v>
      </c>
      <c r="H43" s="95">
        <v>20.635080000000002</v>
      </c>
      <c r="I43" s="95">
        <v>2.63883</v>
      </c>
      <c r="J43" s="95">
        <v>37.169350000000001</v>
      </c>
      <c r="K43" s="95">
        <v>413.67712</v>
      </c>
    </row>
    <row r="44" spans="1:11">
      <c r="A44" s="64" t="s">
        <v>198</v>
      </c>
      <c r="B44" s="95">
        <v>0</v>
      </c>
      <c r="C44" s="95">
        <v>126.47026</v>
      </c>
      <c r="D44" s="95">
        <v>12.684049999999999</v>
      </c>
      <c r="E44" s="95">
        <v>0</v>
      </c>
      <c r="F44" s="95">
        <v>0</v>
      </c>
      <c r="G44" s="95">
        <v>0</v>
      </c>
      <c r="H44" s="95">
        <v>0</v>
      </c>
      <c r="I44" s="95">
        <v>0</v>
      </c>
      <c r="J44" s="95">
        <v>0</v>
      </c>
      <c r="K44" s="95">
        <v>139.15431000000001</v>
      </c>
    </row>
    <row r="45" spans="1:11">
      <c r="A45" s="99" t="s">
        <v>199</v>
      </c>
      <c r="B45" s="95">
        <v>0</v>
      </c>
      <c r="C45" s="95">
        <v>14.67882</v>
      </c>
      <c r="D45" s="95">
        <v>31.718910000000001</v>
      </c>
      <c r="E45" s="95">
        <v>0</v>
      </c>
      <c r="F45" s="95">
        <v>0</v>
      </c>
      <c r="G45" s="95">
        <v>0</v>
      </c>
      <c r="H45" s="95">
        <v>0</v>
      </c>
      <c r="I45" s="95">
        <v>0</v>
      </c>
      <c r="J45" s="95">
        <v>0</v>
      </c>
      <c r="K45" s="95">
        <v>46.397730000000003</v>
      </c>
    </row>
    <row r="46" spans="1:11">
      <c r="A46" s="65" t="s">
        <v>1194</v>
      </c>
      <c r="B46" s="95">
        <v>61977.852229999997</v>
      </c>
      <c r="C46" s="95">
        <v>48422.159979999997</v>
      </c>
      <c r="D46" s="95">
        <v>53982.872200000005</v>
      </c>
      <c r="E46" s="95">
        <v>710.21010000000001</v>
      </c>
      <c r="F46" s="95">
        <v>9640.029050000001</v>
      </c>
      <c r="G46" s="95">
        <v>9968.7412700000004</v>
      </c>
      <c r="H46" s="95">
        <v>948.51406000000009</v>
      </c>
      <c r="I46" s="95">
        <v>5488.9122100000004</v>
      </c>
      <c r="J46" s="95">
        <v>12953.388710000001</v>
      </c>
      <c r="K46" s="95">
        <v>204092.67981</v>
      </c>
    </row>
    <row r="47" spans="1:11">
      <c r="A47" s="64" t="s">
        <v>1195</v>
      </c>
      <c r="B47" s="95">
        <v>7939.5090599999994</v>
      </c>
      <c r="C47" s="95">
        <v>43104.366880000001</v>
      </c>
      <c r="D47" s="95">
        <v>35908.951959999999</v>
      </c>
      <c r="E47" s="95">
        <v>1765.87662</v>
      </c>
      <c r="F47" s="95">
        <v>3863.60302</v>
      </c>
      <c r="G47" s="95">
        <v>17799.748729999999</v>
      </c>
      <c r="H47" s="95">
        <v>870.44875999999999</v>
      </c>
      <c r="I47" s="95">
        <v>11952.263550000001</v>
      </c>
      <c r="J47" s="95">
        <v>3994.9263799999999</v>
      </c>
      <c r="K47" s="95">
        <v>127199.69495999999</v>
      </c>
    </row>
    <row r="48" spans="1:11">
      <c r="A48" s="64" t="s">
        <v>1200</v>
      </c>
      <c r="B48" s="95">
        <v>263.2525</v>
      </c>
      <c r="C48" s="95">
        <v>149.0873</v>
      </c>
      <c r="D48" s="95">
        <v>159.32362000000001</v>
      </c>
      <c r="E48" s="95">
        <v>0.23174</v>
      </c>
      <c r="F48" s="95">
        <v>0</v>
      </c>
      <c r="G48" s="95">
        <v>13.615600000000001</v>
      </c>
      <c r="H48" s="95">
        <v>0</v>
      </c>
      <c r="I48" s="95">
        <v>1.0000000000000001E-5</v>
      </c>
      <c r="J48" s="95">
        <v>0</v>
      </c>
      <c r="K48" s="95">
        <v>585.51076999999998</v>
      </c>
    </row>
    <row r="49" spans="1:11">
      <c r="A49" s="64" t="s">
        <v>1201</v>
      </c>
      <c r="B49" s="95">
        <v>54.650150000000004</v>
      </c>
      <c r="C49" s="95">
        <v>113.38184</v>
      </c>
      <c r="D49" s="95">
        <v>301.17440000000005</v>
      </c>
      <c r="E49" s="95">
        <v>2.8816799999999998</v>
      </c>
      <c r="F49" s="95">
        <v>0</v>
      </c>
      <c r="G49" s="95">
        <v>32.07508</v>
      </c>
      <c r="H49" s="95">
        <v>21.584599999999998</v>
      </c>
      <c r="I49" s="95">
        <v>4.3334899999999994</v>
      </c>
      <c r="J49" s="95">
        <v>0</v>
      </c>
      <c r="K49" s="95">
        <v>530.08123999999998</v>
      </c>
    </row>
    <row r="50" spans="1:11">
      <c r="A50" s="64" t="s">
        <v>1219</v>
      </c>
      <c r="B50" s="95">
        <v>379.36912000000001</v>
      </c>
      <c r="C50" s="95">
        <v>0</v>
      </c>
      <c r="D50" s="95">
        <v>31.905150000000003</v>
      </c>
      <c r="E50" s="95">
        <v>0</v>
      </c>
      <c r="F50" s="95">
        <v>0</v>
      </c>
      <c r="G50" s="95">
        <v>0</v>
      </c>
      <c r="H50" s="95">
        <v>0</v>
      </c>
      <c r="I50" s="95">
        <v>0</v>
      </c>
      <c r="J50" s="95">
        <v>0</v>
      </c>
      <c r="K50" s="95">
        <v>411.27427</v>
      </c>
    </row>
    <row r="51" spans="1:11">
      <c r="A51" s="99" t="s">
        <v>1239</v>
      </c>
      <c r="B51" s="95">
        <v>0</v>
      </c>
      <c r="C51" s="95">
        <v>144.93861999999999</v>
      </c>
      <c r="D51" s="95">
        <v>29.303159999999998</v>
      </c>
      <c r="E51" s="95">
        <v>0</v>
      </c>
      <c r="F51" s="95">
        <v>0</v>
      </c>
      <c r="G51" s="95">
        <v>0</v>
      </c>
      <c r="H51" s="95">
        <v>0</v>
      </c>
      <c r="I51" s="95">
        <v>0</v>
      </c>
      <c r="J51" s="95">
        <v>0</v>
      </c>
      <c r="K51" s="95">
        <v>174.24178000000001</v>
      </c>
    </row>
    <row r="52" spans="1:11">
      <c r="A52" s="101" t="s">
        <v>200</v>
      </c>
      <c r="B52" s="95">
        <v>-34227.350359999997</v>
      </c>
      <c r="C52" s="95">
        <v>-119984.59995</v>
      </c>
      <c r="D52" s="95">
        <v>-67018.937319999997</v>
      </c>
      <c r="E52" s="95">
        <v>-1573.37131</v>
      </c>
      <c r="F52" s="95">
        <v>-14706.99827</v>
      </c>
      <c r="G52" s="95">
        <v>-16739.071630000002</v>
      </c>
      <c r="H52" s="95">
        <v>-2143.5634300000002</v>
      </c>
      <c r="I52" s="95">
        <v>-63615.694430000003</v>
      </c>
      <c r="J52" s="95">
        <v>-7701.5084999999999</v>
      </c>
      <c r="K52" s="95">
        <v>-327711.09519999998</v>
      </c>
    </row>
    <row r="53" spans="1:11">
      <c r="A53" s="64" t="s">
        <v>1273</v>
      </c>
      <c r="B53" s="95">
        <v>-3890.6801800000003</v>
      </c>
      <c r="C53" s="95">
        <v>-7857.2669900000001</v>
      </c>
      <c r="D53" s="95">
        <v>-14315.099390000001</v>
      </c>
      <c r="E53" s="95">
        <v>-75.456530000000001</v>
      </c>
      <c r="F53" s="95">
        <v>-423.48831000000001</v>
      </c>
      <c r="G53" s="95">
        <v>-870.15776000000005</v>
      </c>
      <c r="H53" s="95">
        <v>-186.60141000000002</v>
      </c>
      <c r="I53" s="95">
        <v>-2562.8060099999998</v>
      </c>
      <c r="J53" s="95">
        <v>-291.59573999999998</v>
      </c>
      <c r="K53" s="95">
        <v>-30473.152320000001</v>
      </c>
    </row>
    <row r="54" spans="1:11">
      <c r="A54" s="64" t="s">
        <v>1299</v>
      </c>
      <c r="B54" s="95">
        <v>-619.29357999999991</v>
      </c>
      <c r="C54" s="95">
        <v>-4168.2602999999999</v>
      </c>
      <c r="D54" s="95">
        <v>-3208.7817599999998</v>
      </c>
      <c r="E54" s="95">
        <v>-18.711490000000001</v>
      </c>
      <c r="F54" s="95">
        <v>-37.390970000000003</v>
      </c>
      <c r="G54" s="95">
        <v>-461.84128999999996</v>
      </c>
      <c r="H54" s="95">
        <v>-40.560679999999998</v>
      </c>
      <c r="I54" s="95">
        <v>-390.70426000000003</v>
      </c>
      <c r="J54" s="95">
        <v>-29.284290000000002</v>
      </c>
      <c r="K54" s="95">
        <v>-8974.8286199999984</v>
      </c>
    </row>
    <row r="55" spans="1:11">
      <c r="A55" s="64" t="s">
        <v>1274</v>
      </c>
      <c r="B55" s="95">
        <v>-4282.23405</v>
      </c>
      <c r="C55" s="95">
        <v>-5598.4096399999999</v>
      </c>
      <c r="D55" s="95">
        <v>-7594.2865499999998</v>
      </c>
      <c r="E55" s="95">
        <v>-66.501840000000001</v>
      </c>
      <c r="F55" s="95">
        <v>-1517.31583</v>
      </c>
      <c r="G55" s="95">
        <v>-1600.17533</v>
      </c>
      <c r="H55" s="95">
        <v>-176.14286999999999</v>
      </c>
      <c r="I55" s="95">
        <v>-19733.606609999999</v>
      </c>
      <c r="J55" s="95">
        <v>-2554.4345199999998</v>
      </c>
      <c r="K55" s="95">
        <v>-43123.107240000005</v>
      </c>
    </row>
    <row r="56" spans="1:11">
      <c r="A56" s="64" t="s">
        <v>1300</v>
      </c>
      <c r="B56" s="95">
        <v>-629.26675999999998</v>
      </c>
      <c r="C56" s="95">
        <v>-1269.48678</v>
      </c>
      <c r="D56" s="95">
        <v>-3049.1139399999997</v>
      </c>
      <c r="E56" s="95">
        <v>-20.898499999999999</v>
      </c>
      <c r="F56" s="95">
        <v>-223.25264999999999</v>
      </c>
      <c r="G56" s="95">
        <v>-387.20931999999999</v>
      </c>
      <c r="H56" s="95">
        <v>-79.978639999999999</v>
      </c>
      <c r="I56" s="95">
        <v>-302.5564</v>
      </c>
      <c r="J56" s="95">
        <v>-377.46823000000001</v>
      </c>
      <c r="K56" s="95">
        <v>-6339.2312199999997</v>
      </c>
    </row>
    <row r="57" spans="1:11">
      <c r="A57" s="64" t="s">
        <v>1275</v>
      </c>
      <c r="B57" s="95">
        <v>-6046.6773600000006</v>
      </c>
      <c r="C57" s="95">
        <v>-7440.15535</v>
      </c>
      <c r="D57" s="95">
        <v>-4374.5667000000003</v>
      </c>
      <c r="E57" s="95">
        <v>-151.83098999999999</v>
      </c>
      <c r="F57" s="95">
        <v>-3218.6729100000002</v>
      </c>
      <c r="G57" s="95">
        <v>-917.53869999999995</v>
      </c>
      <c r="H57" s="95">
        <v>0</v>
      </c>
      <c r="I57" s="95">
        <v>-9021.4138699999985</v>
      </c>
      <c r="J57" s="95">
        <v>-1821.6198899999999</v>
      </c>
      <c r="K57" s="95">
        <v>-32992.475769999997</v>
      </c>
    </row>
    <row r="58" spans="1:11">
      <c r="A58" s="64" t="s">
        <v>201</v>
      </c>
      <c r="B58" s="95">
        <v>-3270.0403799999999</v>
      </c>
      <c r="C58" s="95">
        <v>-3782.4002099999998</v>
      </c>
      <c r="D58" s="95">
        <v>-867.07008999999994</v>
      </c>
      <c r="E58" s="95">
        <v>-352.89110999999997</v>
      </c>
      <c r="F58" s="95">
        <v>-616.28870999999992</v>
      </c>
      <c r="G58" s="95">
        <v>-306.03633000000002</v>
      </c>
      <c r="H58" s="95">
        <v>0</v>
      </c>
      <c r="I58" s="95">
        <v>-291.81252000000001</v>
      </c>
      <c r="J58" s="95">
        <v>-1159.4796799999999</v>
      </c>
      <c r="K58" s="95">
        <v>-10646.019029999999</v>
      </c>
    </row>
    <row r="59" spans="1:11">
      <c r="A59" s="64" t="s">
        <v>202</v>
      </c>
      <c r="B59" s="95">
        <v>-10951.879000000001</v>
      </c>
      <c r="C59" s="95">
        <v>-53949.510999999999</v>
      </c>
      <c r="D59" s="95">
        <v>-30005.190999999999</v>
      </c>
      <c r="E59" s="95">
        <v>-792.55399999999997</v>
      </c>
      <c r="F59" s="95">
        <v>-7084.08</v>
      </c>
      <c r="G59" s="95">
        <v>-3140.74197</v>
      </c>
      <c r="H59" s="95">
        <v>-1654.19</v>
      </c>
      <c r="I59" s="95">
        <v>-23096.504960000002</v>
      </c>
      <c r="J59" s="95">
        <v>-968.90499999999997</v>
      </c>
      <c r="K59" s="95">
        <v>-131643.55693000002</v>
      </c>
    </row>
    <row r="60" spans="1:11">
      <c r="A60" s="64" t="s">
        <v>203</v>
      </c>
      <c r="B60" s="95">
        <v>-3427.0508999999997</v>
      </c>
      <c r="C60" s="95">
        <v>-32196.140879999999</v>
      </c>
      <c r="D60" s="95">
        <v>-613.37857999999994</v>
      </c>
      <c r="E60" s="95">
        <v>0</v>
      </c>
      <c r="F60" s="95">
        <v>-1586.5088899999998</v>
      </c>
      <c r="G60" s="95">
        <v>-8918</v>
      </c>
      <c r="H60" s="95">
        <v>-6.0898300000000001</v>
      </c>
      <c r="I60" s="95">
        <v>-5229.2510599999996</v>
      </c>
      <c r="J60" s="95">
        <v>-493.62356</v>
      </c>
      <c r="K60" s="95">
        <v>-52470.043700000002</v>
      </c>
    </row>
    <row r="61" spans="1:11">
      <c r="A61" s="64" t="s">
        <v>204</v>
      </c>
      <c r="B61" s="95">
        <v>0</v>
      </c>
      <c r="C61" s="95">
        <v>0</v>
      </c>
      <c r="D61" s="95">
        <v>0</v>
      </c>
      <c r="E61" s="95">
        <v>0</v>
      </c>
      <c r="F61" s="95">
        <v>0</v>
      </c>
      <c r="G61" s="95">
        <v>0</v>
      </c>
      <c r="H61" s="95">
        <v>0</v>
      </c>
      <c r="I61" s="95">
        <v>0</v>
      </c>
      <c r="J61" s="95">
        <v>0</v>
      </c>
      <c r="K61" s="95">
        <v>0</v>
      </c>
    </row>
    <row r="62" spans="1:11">
      <c r="A62" s="64" t="s">
        <v>205</v>
      </c>
      <c r="B62" s="95">
        <v>0</v>
      </c>
      <c r="C62" s="95">
        <v>0</v>
      </c>
      <c r="D62" s="95">
        <v>0</v>
      </c>
      <c r="E62" s="95">
        <v>0</v>
      </c>
      <c r="F62" s="95">
        <v>0</v>
      </c>
      <c r="G62" s="95">
        <v>0</v>
      </c>
      <c r="H62" s="95">
        <v>0</v>
      </c>
      <c r="I62" s="95">
        <v>0</v>
      </c>
      <c r="J62" s="95">
        <v>0</v>
      </c>
      <c r="K62" s="95">
        <v>0</v>
      </c>
    </row>
    <row r="63" spans="1:11">
      <c r="A63" s="64" t="s">
        <v>1003</v>
      </c>
      <c r="B63" s="95">
        <v>0</v>
      </c>
      <c r="C63" s="95">
        <v>-1674.08656</v>
      </c>
      <c r="D63" s="95">
        <v>0</v>
      </c>
      <c r="E63" s="95">
        <v>-26.88862</v>
      </c>
      <c r="F63" s="95">
        <v>0</v>
      </c>
      <c r="G63" s="95">
        <v>0</v>
      </c>
      <c r="H63" s="95">
        <v>0</v>
      </c>
      <c r="I63" s="95">
        <v>-869.66036999999994</v>
      </c>
      <c r="J63" s="95">
        <v>0</v>
      </c>
      <c r="K63" s="95">
        <v>-2570.63555</v>
      </c>
    </row>
    <row r="64" spans="1:11">
      <c r="A64" s="64" t="s">
        <v>1004</v>
      </c>
      <c r="B64" s="95">
        <v>0</v>
      </c>
      <c r="C64" s="95">
        <v>-2048.8822399999999</v>
      </c>
      <c r="D64" s="95">
        <v>0</v>
      </c>
      <c r="E64" s="95">
        <v>-58.375449999999994</v>
      </c>
      <c r="F64" s="95">
        <v>0</v>
      </c>
      <c r="G64" s="95">
        <v>0</v>
      </c>
      <c r="H64" s="95">
        <v>0</v>
      </c>
      <c r="I64" s="95">
        <v>-391.56779999999998</v>
      </c>
      <c r="J64" s="95">
        <v>0</v>
      </c>
      <c r="K64" s="95">
        <v>-2498.8254900000002</v>
      </c>
    </row>
    <row r="65" spans="1:11">
      <c r="A65" s="64" t="s">
        <v>1202</v>
      </c>
      <c r="B65" s="95">
        <v>-731.03843999999992</v>
      </c>
      <c r="C65" s="95">
        <v>0</v>
      </c>
      <c r="D65" s="95">
        <v>-1318.3170600000001</v>
      </c>
      <c r="E65" s="95">
        <v>-0.16632</v>
      </c>
      <c r="F65" s="95">
        <v>0</v>
      </c>
      <c r="G65" s="95">
        <v>-11.869020000000001</v>
      </c>
      <c r="H65" s="95">
        <v>0</v>
      </c>
      <c r="I65" s="95">
        <v>-251.98570999999998</v>
      </c>
      <c r="J65" s="95">
        <v>-4.9201600000000001</v>
      </c>
      <c r="K65" s="95">
        <v>-2318.2967100000001</v>
      </c>
    </row>
    <row r="66" spans="1:11">
      <c r="A66" s="64" t="s">
        <v>1203</v>
      </c>
      <c r="B66" s="95">
        <v>-196.50857999999999</v>
      </c>
      <c r="C66" s="95">
        <v>0</v>
      </c>
      <c r="D66" s="95">
        <v>-1504.9076299999999</v>
      </c>
      <c r="E66" s="95">
        <v>-0.62817000000000001</v>
      </c>
      <c r="F66" s="95">
        <v>0</v>
      </c>
      <c r="G66" s="95">
        <v>-94.034030000000001</v>
      </c>
      <c r="H66" s="95">
        <v>0</v>
      </c>
      <c r="I66" s="95">
        <v>-492.57558</v>
      </c>
      <c r="J66" s="95">
        <v>-0.17743</v>
      </c>
      <c r="K66" s="95">
        <v>-2288.83142</v>
      </c>
    </row>
    <row r="67" spans="1:11">
      <c r="A67" s="64" t="s">
        <v>1204</v>
      </c>
      <c r="B67" s="95">
        <v>-129.56725</v>
      </c>
      <c r="C67" s="95">
        <v>0</v>
      </c>
      <c r="D67" s="95">
        <v>-37.234629999999996</v>
      </c>
      <c r="E67" s="95">
        <v>-6.4379999999999993E-2</v>
      </c>
      <c r="F67" s="95">
        <v>0</v>
      </c>
      <c r="G67" s="95">
        <v>0</v>
      </c>
      <c r="H67" s="95">
        <v>0</v>
      </c>
      <c r="I67" s="95">
        <v>-109.04461999999999</v>
      </c>
      <c r="J67" s="95">
        <v>0</v>
      </c>
      <c r="K67" s="95">
        <v>-275.91088000000002</v>
      </c>
    </row>
    <row r="68" spans="1:11">
      <c r="A68" s="64" t="s">
        <v>1205</v>
      </c>
      <c r="B68" s="95">
        <v>-53.113879999999995</v>
      </c>
      <c r="C68" s="95">
        <v>0</v>
      </c>
      <c r="D68" s="95">
        <v>-130.98999000000001</v>
      </c>
      <c r="E68" s="95">
        <v>-8.4039099999999998</v>
      </c>
      <c r="F68" s="95">
        <v>0</v>
      </c>
      <c r="G68" s="95">
        <v>-31.467880000000001</v>
      </c>
      <c r="H68" s="95">
        <v>0</v>
      </c>
      <c r="I68" s="95">
        <v>-872.20465999999999</v>
      </c>
      <c r="J68" s="95">
        <v>0</v>
      </c>
      <c r="K68" s="95">
        <v>-1096.1803200000002</v>
      </c>
    </row>
    <row r="69" spans="1:11">
      <c r="A69" s="177" t="s">
        <v>206</v>
      </c>
      <c r="B69" s="57">
        <v>10889.105320000001</v>
      </c>
      <c r="C69" s="57">
        <v>20234.9827</v>
      </c>
      <c r="D69" s="57">
        <v>24803.504719999997</v>
      </c>
      <c r="E69" s="57">
        <v>1202.75872</v>
      </c>
      <c r="F69" s="57">
        <v>1870.8341</v>
      </c>
      <c r="G69" s="57">
        <v>2327.3567699999999</v>
      </c>
      <c r="H69" s="57">
        <v>1043.32862</v>
      </c>
      <c r="I69" s="57">
        <v>8742.50936</v>
      </c>
      <c r="J69" s="57">
        <v>4063.2295099999997</v>
      </c>
      <c r="K69" s="57">
        <v>75177.609819999998</v>
      </c>
    </row>
    <row r="70" spans="1:11">
      <c r="A70" s="64" t="s">
        <v>207</v>
      </c>
      <c r="B70" s="95">
        <v>0</v>
      </c>
      <c r="C70" s="95">
        <v>0</v>
      </c>
      <c r="D70" s="95">
        <v>0</v>
      </c>
      <c r="E70" s="95">
        <v>0</v>
      </c>
      <c r="F70" s="95">
        <v>0</v>
      </c>
      <c r="G70" s="95">
        <v>0</v>
      </c>
      <c r="H70" s="95">
        <v>0</v>
      </c>
      <c r="I70" s="95">
        <v>0</v>
      </c>
      <c r="J70" s="95">
        <v>0</v>
      </c>
      <c r="K70" s="95">
        <v>0</v>
      </c>
    </row>
    <row r="71" spans="1:11">
      <c r="A71" s="64" t="s">
        <v>208</v>
      </c>
      <c r="B71" s="95">
        <v>6388.9254000000001</v>
      </c>
      <c r="C71" s="95">
        <v>17970.962010000003</v>
      </c>
      <c r="D71" s="95">
        <v>10843.180910000001</v>
      </c>
      <c r="E71" s="95">
        <v>274.80500000000001</v>
      </c>
      <c r="F71" s="95">
        <v>854.27989000000002</v>
      </c>
      <c r="G71" s="95">
        <v>1508.11652</v>
      </c>
      <c r="H71" s="95">
        <v>50.151710000000001</v>
      </c>
      <c r="I71" s="95">
        <v>6035.3072199999997</v>
      </c>
      <c r="J71" s="95">
        <v>847.38033999999993</v>
      </c>
      <c r="K71" s="95">
        <v>44773.108999999997</v>
      </c>
    </row>
    <row r="72" spans="1:11">
      <c r="A72" s="64" t="s">
        <v>209</v>
      </c>
      <c r="B72" s="95">
        <v>4500.1799199999996</v>
      </c>
      <c r="C72" s="95">
        <v>2798.5746400000003</v>
      </c>
      <c r="D72" s="95">
        <v>13960.32381</v>
      </c>
      <c r="E72" s="95">
        <v>2213.1025399999999</v>
      </c>
      <c r="F72" s="95">
        <v>1391.8118400000001</v>
      </c>
      <c r="G72" s="95">
        <v>1586.2208600000001</v>
      </c>
      <c r="H72" s="95">
        <v>993.17691000000002</v>
      </c>
      <c r="I72" s="95">
        <v>3596.4285800000002</v>
      </c>
      <c r="J72" s="95">
        <v>4061.6991200000002</v>
      </c>
      <c r="K72" s="95">
        <v>35101.518219999998</v>
      </c>
    </row>
    <row r="73" spans="1:11">
      <c r="A73" s="64" t="s">
        <v>210</v>
      </c>
      <c r="B73" s="95">
        <v>0</v>
      </c>
      <c r="C73" s="95">
        <v>0</v>
      </c>
      <c r="D73" s="95">
        <v>0</v>
      </c>
      <c r="E73" s="95">
        <v>0</v>
      </c>
      <c r="F73" s="95">
        <v>0</v>
      </c>
      <c r="G73" s="95">
        <v>0</v>
      </c>
      <c r="H73" s="95">
        <v>0</v>
      </c>
      <c r="I73" s="95">
        <v>0</v>
      </c>
      <c r="J73" s="95">
        <v>0</v>
      </c>
      <c r="K73" s="95">
        <v>0</v>
      </c>
    </row>
    <row r="74" spans="1:11">
      <c r="A74" s="64" t="s">
        <v>211</v>
      </c>
      <c r="B74" s="95">
        <v>0</v>
      </c>
      <c r="C74" s="95">
        <v>-534.55394999999999</v>
      </c>
      <c r="D74" s="95">
        <v>0</v>
      </c>
      <c r="E74" s="95">
        <v>-1285.1488200000001</v>
      </c>
      <c r="F74" s="95">
        <v>-375.25763000000001</v>
      </c>
      <c r="G74" s="95">
        <v>-766.98060999999996</v>
      </c>
      <c r="H74" s="95">
        <v>0</v>
      </c>
      <c r="I74" s="95">
        <v>-889.22643999999991</v>
      </c>
      <c r="J74" s="95">
        <v>-845.84994999999992</v>
      </c>
      <c r="K74" s="95">
        <v>-4697.0174000000006</v>
      </c>
    </row>
    <row r="75" spans="1:11">
      <c r="A75" s="177" t="s">
        <v>212</v>
      </c>
      <c r="B75" s="57">
        <v>14.592120000000001</v>
      </c>
      <c r="C75" s="57">
        <v>47.96557</v>
      </c>
      <c r="D75" s="57">
        <v>216.21898000000002</v>
      </c>
      <c r="E75" s="57">
        <v>4.0000000000000001E-3</v>
      </c>
      <c r="F75" s="57">
        <v>1E-3</v>
      </c>
      <c r="G75" s="57">
        <v>297.5711</v>
      </c>
      <c r="H75" s="57">
        <v>0</v>
      </c>
      <c r="I75" s="57">
        <v>0</v>
      </c>
      <c r="J75" s="57">
        <v>2E-3</v>
      </c>
      <c r="K75" s="57">
        <v>576.35477000000003</v>
      </c>
    </row>
    <row r="76" spans="1:11">
      <c r="A76" s="64" t="s">
        <v>213</v>
      </c>
      <c r="B76" s="95">
        <v>0</v>
      </c>
      <c r="C76" s="95">
        <v>0</v>
      </c>
      <c r="D76" s="95">
        <v>0</v>
      </c>
      <c r="E76" s="95">
        <v>0</v>
      </c>
      <c r="F76" s="95">
        <v>0</v>
      </c>
      <c r="G76" s="95">
        <v>0</v>
      </c>
      <c r="H76" s="95">
        <v>0</v>
      </c>
      <c r="I76" s="95">
        <v>0</v>
      </c>
      <c r="J76" s="95">
        <v>0</v>
      </c>
      <c r="K76" s="95">
        <v>0</v>
      </c>
    </row>
    <row r="77" spans="1:11">
      <c r="A77" s="64" t="s">
        <v>214</v>
      </c>
      <c r="B77" s="95">
        <v>3194.9769200000001</v>
      </c>
      <c r="C77" s="95">
        <v>140.60685999999998</v>
      </c>
      <c r="D77" s="95">
        <v>386.73539</v>
      </c>
      <c r="E77" s="95">
        <v>154.76913000000002</v>
      </c>
      <c r="F77" s="95">
        <v>243.34889999999999</v>
      </c>
      <c r="G77" s="95">
        <v>2022.95469</v>
      </c>
      <c r="H77" s="95">
        <v>0</v>
      </c>
      <c r="I77" s="95">
        <v>0</v>
      </c>
      <c r="J77" s="95">
        <v>33.539490000000001</v>
      </c>
      <c r="K77" s="95">
        <v>6176.93138</v>
      </c>
    </row>
    <row r="78" spans="1:11">
      <c r="A78" s="64" t="s">
        <v>215</v>
      </c>
      <c r="B78" s="95">
        <v>86.395099999999999</v>
      </c>
      <c r="C78" s="95">
        <v>0</v>
      </c>
      <c r="D78" s="95">
        <v>308.66775000000001</v>
      </c>
      <c r="E78" s="95">
        <v>0</v>
      </c>
      <c r="F78" s="95">
        <v>0</v>
      </c>
      <c r="G78" s="95">
        <v>409.85546999999997</v>
      </c>
      <c r="H78" s="95">
        <v>0</v>
      </c>
      <c r="I78" s="95">
        <v>36.027239999999999</v>
      </c>
      <c r="J78" s="95">
        <v>0</v>
      </c>
      <c r="K78" s="95">
        <v>840.94556</v>
      </c>
    </row>
    <row r="79" spans="1:11">
      <c r="A79" s="64" t="s">
        <v>216</v>
      </c>
      <c r="B79" s="95">
        <v>0</v>
      </c>
      <c r="C79" s="95">
        <v>0</v>
      </c>
      <c r="D79" s="95">
        <v>0</v>
      </c>
      <c r="E79" s="95">
        <v>0</v>
      </c>
      <c r="F79" s="95">
        <v>0</v>
      </c>
      <c r="G79" s="95">
        <v>0</v>
      </c>
      <c r="H79" s="95">
        <v>0</v>
      </c>
      <c r="I79" s="95">
        <v>0</v>
      </c>
      <c r="J79" s="95">
        <v>1E-3</v>
      </c>
      <c r="K79" s="95">
        <v>1E-3</v>
      </c>
    </row>
    <row r="80" spans="1:11">
      <c r="A80" s="64" t="s">
        <v>217</v>
      </c>
      <c r="B80" s="95">
        <v>-3266.7799</v>
      </c>
      <c r="C80" s="95">
        <v>-92.641289999999998</v>
      </c>
      <c r="D80" s="95">
        <v>-479.18415999999996</v>
      </c>
      <c r="E80" s="95">
        <v>-154.76513</v>
      </c>
      <c r="F80" s="95">
        <v>-243.34789999999998</v>
      </c>
      <c r="G80" s="95">
        <v>-2135.2390599999999</v>
      </c>
      <c r="H80" s="95">
        <v>0</v>
      </c>
      <c r="I80" s="95">
        <v>-36.027239999999999</v>
      </c>
      <c r="J80" s="95">
        <v>-33.538489999999996</v>
      </c>
      <c r="K80" s="95">
        <v>-6441.5231699999995</v>
      </c>
    </row>
    <row r="81" spans="1:11">
      <c r="A81" s="177" t="s">
        <v>218</v>
      </c>
      <c r="B81" s="57">
        <v>186204.09659</v>
      </c>
      <c r="C81" s="57">
        <v>633896.48</v>
      </c>
      <c r="D81" s="57">
        <v>174272.14739</v>
      </c>
      <c r="E81" s="57">
        <v>114.38914</v>
      </c>
      <c r="F81" s="57">
        <v>42.014400000000002</v>
      </c>
      <c r="G81" s="57">
        <v>150858.89463999998</v>
      </c>
      <c r="H81" s="57">
        <v>3501.7338999999997</v>
      </c>
      <c r="I81" s="57">
        <v>102991.36614</v>
      </c>
      <c r="J81" s="57">
        <v>133789.55068000001</v>
      </c>
      <c r="K81" s="57">
        <v>1385670.6728800002</v>
      </c>
    </row>
    <row r="82" spans="1:11">
      <c r="A82" s="64" t="s">
        <v>172</v>
      </c>
      <c r="B82" s="95">
        <v>0</v>
      </c>
      <c r="C82" s="95">
        <v>0</v>
      </c>
      <c r="D82" s="95">
        <v>0</v>
      </c>
      <c r="E82" s="95">
        <v>0</v>
      </c>
      <c r="F82" s="95">
        <v>0</v>
      </c>
      <c r="G82" s="95">
        <v>0</v>
      </c>
      <c r="H82" s="95">
        <v>0</v>
      </c>
      <c r="I82" s="95">
        <v>0</v>
      </c>
      <c r="J82" s="95">
        <v>0</v>
      </c>
      <c r="K82" s="95">
        <v>0</v>
      </c>
    </row>
    <row r="83" spans="1:11">
      <c r="A83" s="64" t="s">
        <v>173</v>
      </c>
      <c r="B83" s="95">
        <v>36185.899920000003</v>
      </c>
      <c r="C83" s="95">
        <v>80458</v>
      </c>
      <c r="D83" s="95">
        <v>0</v>
      </c>
      <c r="E83" s="95">
        <v>0</v>
      </c>
      <c r="F83" s="95">
        <v>0</v>
      </c>
      <c r="G83" s="95">
        <v>0</v>
      </c>
      <c r="H83" s="95">
        <v>0</v>
      </c>
      <c r="I83" s="95">
        <v>0</v>
      </c>
      <c r="J83" s="95">
        <v>0</v>
      </c>
      <c r="K83" s="95">
        <v>116643.89992</v>
      </c>
    </row>
    <row r="84" spans="1:11">
      <c r="A84" s="64" t="s">
        <v>174</v>
      </c>
      <c r="B84" s="95">
        <v>0</v>
      </c>
      <c r="C84" s="95">
        <v>0</v>
      </c>
      <c r="D84" s="95">
        <v>0</v>
      </c>
      <c r="E84" s="95">
        <v>0</v>
      </c>
      <c r="F84" s="95">
        <v>0</v>
      </c>
      <c r="G84" s="95">
        <v>0</v>
      </c>
      <c r="H84" s="95">
        <v>0</v>
      </c>
      <c r="I84" s="95">
        <v>0</v>
      </c>
      <c r="J84" s="95">
        <v>0</v>
      </c>
      <c r="K84" s="95">
        <v>0</v>
      </c>
    </row>
    <row r="85" spans="1:11">
      <c r="A85" s="64" t="s">
        <v>175</v>
      </c>
      <c r="B85" s="95">
        <v>0</v>
      </c>
      <c r="C85" s="95">
        <v>0</v>
      </c>
      <c r="D85" s="95">
        <v>0</v>
      </c>
      <c r="E85" s="95">
        <v>0</v>
      </c>
      <c r="F85" s="95">
        <v>0</v>
      </c>
      <c r="G85" s="95">
        <v>0</v>
      </c>
      <c r="H85" s="95">
        <v>0</v>
      </c>
      <c r="I85" s="95">
        <v>0</v>
      </c>
      <c r="J85" s="95">
        <v>0</v>
      </c>
      <c r="K85" s="95">
        <v>0</v>
      </c>
    </row>
    <row r="86" spans="1:11">
      <c r="A86" s="64" t="s">
        <v>219</v>
      </c>
      <c r="B86" s="95">
        <v>0</v>
      </c>
      <c r="C86" s="95">
        <v>323.95661000000001</v>
      </c>
      <c r="D86" s="95">
        <v>495.6</v>
      </c>
      <c r="E86" s="95">
        <v>0</v>
      </c>
      <c r="F86" s="95">
        <v>0</v>
      </c>
      <c r="G86" s="95">
        <v>292.10000000000002</v>
      </c>
      <c r="H86" s="95">
        <v>1.9412100000000001</v>
      </c>
      <c r="I86" s="95">
        <v>602.29999999999995</v>
      </c>
      <c r="J86" s="95">
        <v>11.851719999999998</v>
      </c>
      <c r="K86" s="95">
        <v>1727.74954</v>
      </c>
    </row>
    <row r="87" spans="1:11">
      <c r="A87" s="64" t="s">
        <v>220</v>
      </c>
      <c r="B87" s="95">
        <v>175.54104999999998</v>
      </c>
      <c r="C87" s="95">
        <v>53.508000000000003</v>
      </c>
      <c r="D87" s="95">
        <v>125.98922</v>
      </c>
      <c r="E87" s="95">
        <v>112.95366</v>
      </c>
      <c r="F87" s="95">
        <v>85.406999999999996</v>
      </c>
      <c r="G87" s="95">
        <v>163.41836999999998</v>
      </c>
      <c r="H87" s="95">
        <v>12.603540000000001</v>
      </c>
      <c r="I87" s="95">
        <v>0</v>
      </c>
      <c r="J87" s="95">
        <v>124.509</v>
      </c>
      <c r="K87" s="95">
        <v>853.92984000000001</v>
      </c>
    </row>
    <row r="88" spans="1:11">
      <c r="A88" s="64" t="s">
        <v>177</v>
      </c>
      <c r="B88" s="95">
        <v>149898.15543000001</v>
      </c>
      <c r="C88" s="95">
        <v>550274.47667999996</v>
      </c>
      <c r="D88" s="95">
        <v>173619.83418000001</v>
      </c>
      <c r="E88" s="95">
        <v>1.4354800000000001</v>
      </c>
      <c r="F88" s="95">
        <v>0</v>
      </c>
      <c r="G88" s="95">
        <v>150499.81903000001</v>
      </c>
      <c r="H88" s="95">
        <v>3496.6706099999997</v>
      </c>
      <c r="I88" s="95">
        <v>102389.06614</v>
      </c>
      <c r="J88" s="95">
        <v>133653.18995999999</v>
      </c>
      <c r="K88" s="95">
        <v>1263832.64751</v>
      </c>
    </row>
    <row r="89" spans="1:11">
      <c r="A89" s="64" t="s">
        <v>221</v>
      </c>
      <c r="B89" s="95">
        <v>61.74</v>
      </c>
      <c r="C89" s="95">
        <v>2788.9397100000001</v>
      </c>
      <c r="D89" s="95">
        <v>103.82113000000001</v>
      </c>
      <c r="E89" s="95">
        <v>0</v>
      </c>
      <c r="F89" s="95">
        <v>0</v>
      </c>
      <c r="G89" s="95">
        <v>5.4414099999999994</v>
      </c>
      <c r="H89" s="95">
        <v>0.26129000000000002</v>
      </c>
      <c r="I89" s="95">
        <v>0</v>
      </c>
      <c r="J89" s="95">
        <v>0</v>
      </c>
      <c r="K89" s="95">
        <v>2960.20354</v>
      </c>
    </row>
    <row r="90" spans="1:11">
      <c r="A90" s="64" t="s">
        <v>222</v>
      </c>
      <c r="B90" s="95">
        <v>-117.23980999999999</v>
      </c>
      <c r="C90" s="95">
        <v>-2.4009999999999998</v>
      </c>
      <c r="D90" s="95">
        <v>-73.097139999999996</v>
      </c>
      <c r="E90" s="95">
        <v>0</v>
      </c>
      <c r="F90" s="95">
        <v>-43.392600000000002</v>
      </c>
      <c r="G90" s="95">
        <v>-101.88417</v>
      </c>
      <c r="H90" s="95">
        <v>-9.7427499999999991</v>
      </c>
      <c r="I90" s="95">
        <v>0</v>
      </c>
      <c r="J90" s="95">
        <v>0</v>
      </c>
      <c r="K90" s="95">
        <v>-347.75746999999996</v>
      </c>
    </row>
    <row r="91" spans="1:11">
      <c r="A91" s="177" t="s">
        <v>223</v>
      </c>
      <c r="B91" s="57">
        <v>5770.4677999999994</v>
      </c>
      <c r="C91" s="57">
        <v>54200.896700000005</v>
      </c>
      <c r="D91" s="57">
        <v>65656.256720000005</v>
      </c>
      <c r="E91" s="57">
        <v>3940.6053999999999</v>
      </c>
      <c r="F91" s="57">
        <v>3693.1749900000004</v>
      </c>
      <c r="G91" s="57">
        <v>2990.34944</v>
      </c>
      <c r="H91" s="57">
        <v>1227.56897</v>
      </c>
      <c r="I91" s="57">
        <v>11419.34679</v>
      </c>
      <c r="J91" s="57">
        <v>13011.751689999999</v>
      </c>
      <c r="K91" s="57">
        <v>161910.4185</v>
      </c>
    </row>
    <row r="92" spans="1:11">
      <c r="A92" s="64" t="s">
        <v>224</v>
      </c>
      <c r="B92" s="95">
        <v>148.40985000000001</v>
      </c>
      <c r="C92" s="95">
        <v>9362.2161099999994</v>
      </c>
      <c r="D92" s="95">
        <v>11173.8267</v>
      </c>
      <c r="E92" s="95">
        <v>1803.92912</v>
      </c>
      <c r="F92" s="95">
        <v>0</v>
      </c>
      <c r="G92" s="95">
        <v>729.74800000000005</v>
      </c>
      <c r="H92" s="95">
        <v>359</v>
      </c>
      <c r="I92" s="95">
        <v>0</v>
      </c>
      <c r="J92" s="95">
        <v>3056.80618</v>
      </c>
      <c r="K92" s="95">
        <v>26633.935960000003</v>
      </c>
    </row>
    <row r="93" spans="1:11">
      <c r="A93" s="64" t="s">
        <v>225</v>
      </c>
      <c r="B93" s="95">
        <v>599.68520000000001</v>
      </c>
      <c r="C93" s="95">
        <v>27691.986739999997</v>
      </c>
      <c r="D93" s="95">
        <v>26460.988550000002</v>
      </c>
      <c r="E93" s="95">
        <v>1836.2944199999999</v>
      </c>
      <c r="F93" s="95">
        <v>0</v>
      </c>
      <c r="G93" s="95">
        <v>556.04329000000007</v>
      </c>
      <c r="H93" s="95">
        <v>478.70317</v>
      </c>
      <c r="I93" s="95">
        <v>1753.8168799999999</v>
      </c>
      <c r="J93" s="95">
        <v>2752.7122899999999</v>
      </c>
      <c r="K93" s="95">
        <v>62130.230539999997</v>
      </c>
    </row>
    <row r="94" spans="1:11">
      <c r="A94" s="64" t="s">
        <v>226</v>
      </c>
      <c r="B94" s="95">
        <v>1008.03413</v>
      </c>
      <c r="C94" s="95">
        <v>3785.2920800000002</v>
      </c>
      <c r="D94" s="95">
        <v>4252.9455699999999</v>
      </c>
      <c r="E94" s="95">
        <v>135.92212000000001</v>
      </c>
      <c r="F94" s="95">
        <v>1484.61376</v>
      </c>
      <c r="G94" s="95">
        <v>525.92489</v>
      </c>
      <c r="H94" s="95">
        <v>119.66902</v>
      </c>
      <c r="I94" s="95">
        <v>1249.27649</v>
      </c>
      <c r="J94" s="95">
        <v>872.7136999999999</v>
      </c>
      <c r="K94" s="95">
        <v>13434.39176</v>
      </c>
    </row>
    <row r="95" spans="1:11">
      <c r="A95" s="64" t="s">
        <v>227</v>
      </c>
      <c r="B95" s="95">
        <v>842.90953000000002</v>
      </c>
      <c r="C95" s="95">
        <v>3884.59917</v>
      </c>
      <c r="D95" s="95">
        <v>6257.7910300000003</v>
      </c>
      <c r="E95" s="95">
        <v>151.78270999999998</v>
      </c>
      <c r="F95" s="95">
        <v>716.05028000000004</v>
      </c>
      <c r="G95" s="95">
        <v>179.65782000000002</v>
      </c>
      <c r="H95" s="95">
        <v>75.902450000000002</v>
      </c>
      <c r="I95" s="95">
        <v>3760.4313299999999</v>
      </c>
      <c r="J95" s="95">
        <v>985.79571999999996</v>
      </c>
      <c r="K95" s="95">
        <v>16854.920040000001</v>
      </c>
    </row>
    <row r="96" spans="1:11">
      <c r="A96" s="64" t="s">
        <v>228</v>
      </c>
      <c r="B96" s="95">
        <v>1045.3752199999999</v>
      </c>
      <c r="C96" s="95">
        <v>6451.6663099999996</v>
      </c>
      <c r="D96" s="95">
        <v>15427.385759999999</v>
      </c>
      <c r="E96" s="95">
        <v>10.63331</v>
      </c>
      <c r="F96" s="95">
        <v>1107.25695</v>
      </c>
      <c r="G96" s="95">
        <v>858.8424</v>
      </c>
      <c r="H96" s="95">
        <v>109.00649</v>
      </c>
      <c r="I96" s="95">
        <v>4069.2842500000002</v>
      </c>
      <c r="J96" s="95">
        <v>1362.8856599999999</v>
      </c>
      <c r="K96" s="95">
        <v>30442.336350000001</v>
      </c>
    </row>
    <row r="97" spans="1:11">
      <c r="A97" s="64" t="s">
        <v>229</v>
      </c>
      <c r="B97" s="95">
        <v>2113.0049199999999</v>
      </c>
      <c r="C97" s="95">
        <v>3025.1362899999999</v>
      </c>
      <c r="D97" s="95">
        <v>1495.92921</v>
      </c>
      <c r="E97" s="95">
        <v>2.04372</v>
      </c>
      <c r="F97" s="95">
        <v>385.25400000000002</v>
      </c>
      <c r="G97" s="95">
        <v>140.13303999999999</v>
      </c>
      <c r="H97" s="95">
        <v>83.433329999999998</v>
      </c>
      <c r="I97" s="95">
        <v>586.53783999999996</v>
      </c>
      <c r="J97" s="95">
        <v>89.002179999999996</v>
      </c>
      <c r="K97" s="95">
        <v>7920.4745300000004</v>
      </c>
    </row>
    <row r="98" spans="1:11">
      <c r="A98" s="64" t="s">
        <v>230</v>
      </c>
      <c r="B98" s="95">
        <v>13.048950000000001</v>
      </c>
      <c r="C98" s="95">
        <v>0</v>
      </c>
      <c r="D98" s="95">
        <v>0</v>
      </c>
      <c r="E98" s="95">
        <v>0</v>
      </c>
      <c r="F98" s="95">
        <v>0</v>
      </c>
      <c r="G98" s="95">
        <v>0</v>
      </c>
      <c r="H98" s="95">
        <v>1.8545099999999999</v>
      </c>
      <c r="I98" s="95">
        <v>0</v>
      </c>
      <c r="J98" s="95">
        <v>0</v>
      </c>
      <c r="K98" s="95">
        <v>14.903459999999999</v>
      </c>
    </row>
    <row r="99" spans="1:11">
      <c r="A99" s="64" t="s">
        <v>231</v>
      </c>
      <c r="B99" s="95">
        <v>0</v>
      </c>
      <c r="C99" s="95">
        <v>0</v>
      </c>
      <c r="D99" s="95">
        <v>0</v>
      </c>
      <c r="E99" s="95">
        <v>0</v>
      </c>
      <c r="F99" s="95">
        <v>0</v>
      </c>
      <c r="G99" s="95">
        <v>0</v>
      </c>
      <c r="H99" s="95">
        <v>0</v>
      </c>
      <c r="I99" s="95">
        <v>0</v>
      </c>
      <c r="J99" s="95">
        <v>3891.8359599999999</v>
      </c>
      <c r="K99" s="95">
        <v>3891.8359599999999</v>
      </c>
    </row>
    <row r="100" spans="1:11">
      <c r="A100" s="64" t="s">
        <v>232</v>
      </c>
      <c r="B100" s="95">
        <v>0</v>
      </c>
      <c r="C100" s="95">
        <v>0</v>
      </c>
      <c r="D100" s="95">
        <v>587.38990000000001</v>
      </c>
      <c r="E100" s="95">
        <v>0</v>
      </c>
      <c r="F100" s="95">
        <v>0</v>
      </c>
      <c r="G100" s="95">
        <v>0</v>
      </c>
      <c r="H100" s="95">
        <v>0</v>
      </c>
      <c r="I100" s="95">
        <v>0</v>
      </c>
      <c r="J100" s="95">
        <v>0</v>
      </c>
      <c r="K100" s="95">
        <v>587.38990000000001</v>
      </c>
    </row>
    <row r="101" spans="1:11">
      <c r="A101" s="177" t="s">
        <v>233</v>
      </c>
      <c r="B101" s="57">
        <v>1648.0072</v>
      </c>
      <c r="C101" s="57">
        <v>9530.7827899999993</v>
      </c>
      <c r="D101" s="57">
        <v>8787.3637300000009</v>
      </c>
      <c r="E101" s="57">
        <v>165.63258999999999</v>
      </c>
      <c r="F101" s="57">
        <v>682.27728999999999</v>
      </c>
      <c r="G101" s="57">
        <v>745.87665000000004</v>
      </c>
      <c r="H101" s="57">
        <v>460.64663000000002</v>
      </c>
      <c r="I101" s="57">
        <v>4966.7717999999995</v>
      </c>
      <c r="J101" s="57">
        <v>2586.7832000000003</v>
      </c>
      <c r="K101" s="57">
        <v>29574.141879999999</v>
      </c>
    </row>
    <row r="102" spans="1:11">
      <c r="A102" s="64" t="s">
        <v>234</v>
      </c>
      <c r="B102" s="95">
        <v>284.48096999999996</v>
      </c>
      <c r="C102" s="95">
        <v>3233.8905800000002</v>
      </c>
      <c r="D102" s="95">
        <v>1658.29683</v>
      </c>
      <c r="E102" s="95">
        <v>53.918099999999995</v>
      </c>
      <c r="F102" s="95">
        <v>366.35482999999999</v>
      </c>
      <c r="G102" s="95">
        <v>0</v>
      </c>
      <c r="H102" s="95">
        <v>36.23274</v>
      </c>
      <c r="I102" s="95">
        <v>113.00575000000001</v>
      </c>
      <c r="J102" s="95">
        <v>161.26897</v>
      </c>
      <c r="K102" s="95">
        <v>5907.44877</v>
      </c>
    </row>
    <row r="103" spans="1:11">
      <c r="A103" s="64" t="s">
        <v>235</v>
      </c>
      <c r="B103" s="95">
        <v>459.56817999999998</v>
      </c>
      <c r="C103" s="95">
        <v>1523.2203999999999</v>
      </c>
      <c r="D103" s="95">
        <v>2348.91723</v>
      </c>
      <c r="E103" s="95">
        <v>7.1740699999999995</v>
      </c>
      <c r="F103" s="95">
        <v>194.11157999999998</v>
      </c>
      <c r="G103" s="95">
        <v>183.27732</v>
      </c>
      <c r="H103" s="95">
        <v>143.99617999999998</v>
      </c>
      <c r="I103" s="95">
        <v>1237.1681100000001</v>
      </c>
      <c r="J103" s="95">
        <v>721.83073999999999</v>
      </c>
      <c r="K103" s="95">
        <v>6819.2638099999995</v>
      </c>
    </row>
    <row r="104" spans="1:11">
      <c r="A104" s="64" t="s">
        <v>236</v>
      </c>
      <c r="B104" s="95">
        <v>0</v>
      </c>
      <c r="C104" s="95">
        <v>4765.6685099999995</v>
      </c>
      <c r="D104" s="95">
        <v>0</v>
      </c>
      <c r="E104" s="95">
        <v>61.53557</v>
      </c>
      <c r="F104" s="95">
        <v>29.329000000000001</v>
      </c>
      <c r="G104" s="95">
        <v>0</v>
      </c>
      <c r="H104" s="95">
        <v>0</v>
      </c>
      <c r="I104" s="95">
        <v>0</v>
      </c>
      <c r="J104" s="95">
        <v>25.845740000000003</v>
      </c>
      <c r="K104" s="95">
        <v>4882.3788199999999</v>
      </c>
    </row>
    <row r="105" spans="1:11">
      <c r="A105" s="64" t="s">
        <v>237</v>
      </c>
      <c r="B105" s="95">
        <v>903.95805000000007</v>
      </c>
      <c r="C105" s="95">
        <v>8.0032999999999994</v>
      </c>
      <c r="D105" s="95">
        <v>4780.1496699999998</v>
      </c>
      <c r="E105" s="95">
        <v>43.004849999999998</v>
      </c>
      <c r="F105" s="95">
        <v>92.481880000000004</v>
      </c>
      <c r="G105" s="95">
        <v>562.59933000000001</v>
      </c>
      <c r="H105" s="95">
        <v>280.41771</v>
      </c>
      <c r="I105" s="95">
        <v>3616.5979400000001</v>
      </c>
      <c r="J105" s="95">
        <v>1677.8377499999999</v>
      </c>
      <c r="K105" s="95">
        <v>11965.05048</v>
      </c>
    </row>
    <row r="106" spans="1:11">
      <c r="A106" s="99" t="s">
        <v>238</v>
      </c>
      <c r="B106" s="95">
        <v>0</v>
      </c>
      <c r="C106" s="95">
        <v>0</v>
      </c>
      <c r="D106" s="95">
        <v>0</v>
      </c>
      <c r="E106" s="95">
        <v>0</v>
      </c>
      <c r="F106" s="95">
        <v>0</v>
      </c>
      <c r="G106" s="95">
        <v>0</v>
      </c>
      <c r="H106" s="95">
        <v>0</v>
      </c>
      <c r="I106" s="95">
        <v>0</v>
      </c>
      <c r="J106" s="95">
        <v>0</v>
      </c>
      <c r="K106" s="95">
        <v>0</v>
      </c>
    </row>
    <row r="107" spans="1:11">
      <c r="A107" s="177" t="s">
        <v>239</v>
      </c>
      <c r="B107" s="57">
        <v>0</v>
      </c>
      <c r="C107" s="57">
        <v>0</v>
      </c>
      <c r="D107" s="57">
        <v>0</v>
      </c>
      <c r="E107" s="57">
        <v>0</v>
      </c>
      <c r="F107" s="57">
        <v>0</v>
      </c>
      <c r="G107" s="57">
        <v>0</v>
      </c>
      <c r="H107" s="57">
        <v>0</v>
      </c>
      <c r="I107" s="57">
        <v>0</v>
      </c>
      <c r="J107" s="57">
        <v>0</v>
      </c>
      <c r="K107" s="57">
        <v>0</v>
      </c>
    </row>
    <row r="108" spans="1:11">
      <c r="A108" s="64" t="s">
        <v>240</v>
      </c>
      <c r="B108" s="95">
        <v>0</v>
      </c>
      <c r="C108" s="95">
        <v>0</v>
      </c>
      <c r="D108" s="95">
        <v>0</v>
      </c>
      <c r="E108" s="95">
        <v>0</v>
      </c>
      <c r="F108" s="95">
        <v>0</v>
      </c>
      <c r="G108" s="95">
        <v>0</v>
      </c>
      <c r="H108" s="95">
        <v>0</v>
      </c>
      <c r="I108" s="95">
        <v>0</v>
      </c>
      <c r="J108" s="95">
        <v>0</v>
      </c>
      <c r="K108" s="95">
        <v>0</v>
      </c>
    </row>
    <row r="109" spans="1:11">
      <c r="A109" s="64" t="s">
        <v>241</v>
      </c>
      <c r="B109" s="95">
        <v>0</v>
      </c>
      <c r="C109" s="95">
        <v>0</v>
      </c>
      <c r="D109" s="95">
        <v>0</v>
      </c>
      <c r="E109" s="95">
        <v>0</v>
      </c>
      <c r="F109" s="95">
        <v>0</v>
      </c>
      <c r="G109" s="95">
        <v>0</v>
      </c>
      <c r="H109" s="95">
        <v>0</v>
      </c>
      <c r="I109" s="95">
        <v>0</v>
      </c>
      <c r="J109" s="95">
        <v>0</v>
      </c>
      <c r="K109" s="95">
        <v>0</v>
      </c>
    </row>
    <row r="110" spans="1:11">
      <c r="A110" s="64" t="s">
        <v>242</v>
      </c>
      <c r="B110" s="95">
        <v>0</v>
      </c>
      <c r="C110" s="95">
        <v>0</v>
      </c>
      <c r="D110" s="95">
        <v>0</v>
      </c>
      <c r="E110" s="95">
        <v>0</v>
      </c>
      <c r="F110" s="95">
        <v>0</v>
      </c>
      <c r="G110" s="95">
        <v>0</v>
      </c>
      <c r="H110" s="95">
        <v>0</v>
      </c>
      <c r="I110" s="95">
        <v>0</v>
      </c>
      <c r="J110" s="95">
        <v>0</v>
      </c>
      <c r="K110" s="95">
        <v>0</v>
      </c>
    </row>
    <row r="111" spans="1:11">
      <c r="A111" s="64" t="s">
        <v>243</v>
      </c>
      <c r="B111" s="95">
        <v>0</v>
      </c>
      <c r="C111" s="95">
        <v>0</v>
      </c>
      <c r="D111" s="95">
        <v>0</v>
      </c>
      <c r="E111" s="95">
        <v>0</v>
      </c>
      <c r="F111" s="95">
        <v>0</v>
      </c>
      <c r="G111" s="95">
        <v>0</v>
      </c>
      <c r="H111" s="95">
        <v>0</v>
      </c>
      <c r="I111" s="95">
        <v>0</v>
      </c>
      <c r="J111" s="95">
        <v>0</v>
      </c>
      <c r="K111" s="95">
        <v>0</v>
      </c>
    </row>
    <row r="112" spans="1:11">
      <c r="A112" s="64" t="s">
        <v>244</v>
      </c>
      <c r="B112" s="95">
        <v>0</v>
      </c>
      <c r="C112" s="95">
        <v>0</v>
      </c>
      <c r="D112" s="95">
        <v>0</v>
      </c>
      <c r="E112" s="95">
        <v>0</v>
      </c>
      <c r="F112" s="95">
        <v>0</v>
      </c>
      <c r="G112" s="95">
        <v>0</v>
      </c>
      <c r="H112" s="95">
        <v>0</v>
      </c>
      <c r="I112" s="95">
        <v>0</v>
      </c>
      <c r="J112" s="95">
        <v>0</v>
      </c>
      <c r="K112" s="95">
        <v>0</v>
      </c>
    </row>
    <row r="113" spans="1:11">
      <c r="A113" s="99" t="s">
        <v>245</v>
      </c>
      <c r="B113" s="95">
        <v>0</v>
      </c>
      <c r="C113" s="95">
        <v>0</v>
      </c>
      <c r="D113" s="95">
        <v>0</v>
      </c>
      <c r="E113" s="95">
        <v>0</v>
      </c>
      <c r="F113" s="95">
        <v>0</v>
      </c>
      <c r="G113" s="95">
        <v>0</v>
      </c>
      <c r="H113" s="95">
        <v>0</v>
      </c>
      <c r="I113" s="95">
        <v>0</v>
      </c>
      <c r="J113" s="95">
        <v>0</v>
      </c>
      <c r="K113" s="95">
        <v>0</v>
      </c>
    </row>
    <row r="114" spans="1:11">
      <c r="A114" s="177" t="s">
        <v>246</v>
      </c>
      <c r="B114" s="57">
        <v>1159307.93949</v>
      </c>
      <c r="C114" s="57">
        <v>3095638.3494899999</v>
      </c>
      <c r="D114" s="57">
        <v>1554643.0222400001</v>
      </c>
      <c r="E114" s="57">
        <v>51154.968970000002</v>
      </c>
      <c r="F114" s="57">
        <v>369740.35025999998</v>
      </c>
      <c r="G114" s="57">
        <v>581226.17032000003</v>
      </c>
      <c r="H114" s="57">
        <v>33946.742299999998</v>
      </c>
      <c r="I114" s="57">
        <v>1224871.8506500002</v>
      </c>
      <c r="J114" s="57">
        <v>547310.34900000005</v>
      </c>
      <c r="K114" s="57">
        <v>8617839.7427199986</v>
      </c>
    </row>
    <row r="115" spans="1:11">
      <c r="A115" s="177" t="s">
        <v>247</v>
      </c>
      <c r="B115" s="57">
        <v>51744.106659999998</v>
      </c>
      <c r="C115" s="57">
        <v>464900.37835000001</v>
      </c>
      <c r="D115" s="57">
        <v>138322.41840999998</v>
      </c>
      <c r="E115" s="57">
        <v>32.827940000000005</v>
      </c>
      <c r="F115" s="57">
        <v>0</v>
      </c>
      <c r="G115" s="57">
        <v>0</v>
      </c>
      <c r="H115" s="57">
        <v>0</v>
      </c>
      <c r="I115" s="57">
        <v>518.34177999999997</v>
      </c>
      <c r="J115" s="57">
        <v>0</v>
      </c>
      <c r="K115" s="57">
        <v>655518.07313999999</v>
      </c>
    </row>
    <row r="116" spans="1:11">
      <c r="A116" s="64" t="s">
        <v>248</v>
      </c>
      <c r="B116" s="95">
        <v>0</v>
      </c>
      <c r="C116" s="95">
        <v>3.55</v>
      </c>
      <c r="D116" s="95">
        <v>368.46065000000004</v>
      </c>
      <c r="E116" s="95">
        <v>32.827940000000005</v>
      </c>
      <c r="F116" s="95">
        <v>0</v>
      </c>
      <c r="G116" s="95">
        <v>0</v>
      </c>
      <c r="H116" s="95">
        <v>0</v>
      </c>
      <c r="I116" s="95">
        <v>0</v>
      </c>
      <c r="J116" s="95">
        <v>0</v>
      </c>
      <c r="K116" s="95">
        <v>404.83859000000001</v>
      </c>
    </row>
    <row r="117" spans="1:11">
      <c r="A117" s="64" t="s">
        <v>249</v>
      </c>
      <c r="B117" s="95">
        <v>0</v>
      </c>
      <c r="C117" s="95">
        <v>0</v>
      </c>
      <c r="D117" s="95">
        <v>0</v>
      </c>
      <c r="E117" s="95">
        <v>0</v>
      </c>
      <c r="F117" s="95">
        <v>0</v>
      </c>
      <c r="G117" s="95">
        <v>0</v>
      </c>
      <c r="H117" s="95">
        <v>0</v>
      </c>
      <c r="I117" s="95">
        <v>0</v>
      </c>
      <c r="J117" s="95">
        <v>0</v>
      </c>
      <c r="K117" s="95">
        <v>0</v>
      </c>
    </row>
    <row r="118" spans="1:11">
      <c r="A118" s="64" t="s">
        <v>250</v>
      </c>
      <c r="B118" s="95">
        <v>0</v>
      </c>
      <c r="C118" s="95">
        <v>3.55</v>
      </c>
      <c r="D118" s="95">
        <v>368.46065000000004</v>
      </c>
      <c r="E118" s="95">
        <v>32.827940000000005</v>
      </c>
      <c r="F118" s="95">
        <v>0</v>
      </c>
      <c r="G118" s="95">
        <v>0</v>
      </c>
      <c r="H118" s="95">
        <v>0</v>
      </c>
      <c r="I118" s="95">
        <v>0</v>
      </c>
      <c r="J118" s="95">
        <v>0</v>
      </c>
      <c r="K118" s="95">
        <v>404.83859000000001</v>
      </c>
    </row>
    <row r="119" spans="1:11">
      <c r="A119" s="64" t="s">
        <v>251</v>
      </c>
      <c r="B119" s="95">
        <v>6689.9716399999998</v>
      </c>
      <c r="C119" s="95">
        <v>172549.20211000001</v>
      </c>
      <c r="D119" s="95">
        <v>11166.633310000001</v>
      </c>
      <c r="E119" s="95">
        <v>0</v>
      </c>
      <c r="F119" s="95">
        <v>0</v>
      </c>
      <c r="G119" s="95">
        <v>0</v>
      </c>
      <c r="H119" s="95">
        <v>0</v>
      </c>
      <c r="I119" s="95">
        <v>518.04671999999994</v>
      </c>
      <c r="J119" s="95">
        <v>0</v>
      </c>
      <c r="K119" s="95">
        <v>190923.85378</v>
      </c>
    </row>
    <row r="120" spans="1:11">
      <c r="A120" s="64" t="s">
        <v>252</v>
      </c>
      <c r="B120" s="95">
        <v>44501.246780000001</v>
      </c>
      <c r="C120" s="95">
        <v>0</v>
      </c>
      <c r="D120" s="95">
        <v>0</v>
      </c>
      <c r="E120" s="95">
        <v>0</v>
      </c>
      <c r="F120" s="95">
        <v>0</v>
      </c>
      <c r="G120" s="95">
        <v>0</v>
      </c>
      <c r="H120" s="95">
        <v>0</v>
      </c>
      <c r="I120" s="95">
        <v>0</v>
      </c>
      <c r="J120" s="95">
        <v>0</v>
      </c>
      <c r="K120" s="95">
        <v>44501.246780000001</v>
      </c>
    </row>
    <row r="121" spans="1:11">
      <c r="A121" s="65" t="s">
        <v>253</v>
      </c>
      <c r="B121" s="95">
        <v>263.69997999999998</v>
      </c>
      <c r="C121" s="95">
        <v>0</v>
      </c>
      <c r="D121" s="95">
        <v>0</v>
      </c>
      <c r="E121" s="95">
        <v>0</v>
      </c>
      <c r="F121" s="95">
        <v>0</v>
      </c>
      <c r="G121" s="95">
        <v>0</v>
      </c>
      <c r="H121" s="95">
        <v>0</v>
      </c>
      <c r="I121" s="95">
        <v>0</v>
      </c>
      <c r="J121" s="95">
        <v>0</v>
      </c>
      <c r="K121" s="95">
        <v>263.69997999999998</v>
      </c>
    </row>
    <row r="122" spans="1:11">
      <c r="A122" s="99" t="s">
        <v>254</v>
      </c>
      <c r="B122" s="95">
        <v>175.45799</v>
      </c>
      <c r="C122" s="95">
        <v>0</v>
      </c>
      <c r="D122" s="95">
        <v>0</v>
      </c>
      <c r="E122" s="95">
        <v>0</v>
      </c>
      <c r="F122" s="95">
        <v>0</v>
      </c>
      <c r="G122" s="95">
        <v>0</v>
      </c>
      <c r="H122" s="95">
        <v>0</v>
      </c>
      <c r="I122" s="95">
        <v>0</v>
      </c>
      <c r="J122" s="95">
        <v>0</v>
      </c>
      <c r="K122" s="95">
        <v>175.45799</v>
      </c>
    </row>
    <row r="123" spans="1:11">
      <c r="A123" s="99" t="s">
        <v>255</v>
      </c>
      <c r="B123" s="95">
        <v>242</v>
      </c>
      <c r="C123" s="95">
        <v>0</v>
      </c>
      <c r="D123" s="95">
        <v>0</v>
      </c>
      <c r="E123" s="95">
        <v>0</v>
      </c>
      <c r="F123" s="95">
        <v>0</v>
      </c>
      <c r="G123" s="95">
        <v>0</v>
      </c>
      <c r="H123" s="95">
        <v>0</v>
      </c>
      <c r="I123" s="95">
        <v>0</v>
      </c>
      <c r="J123" s="95">
        <v>0</v>
      </c>
      <c r="K123" s="95">
        <v>242</v>
      </c>
    </row>
    <row r="124" spans="1:11">
      <c r="A124" s="99" t="s">
        <v>256</v>
      </c>
      <c r="B124" s="95">
        <v>1435.63482</v>
      </c>
      <c r="C124" s="95">
        <v>0</v>
      </c>
      <c r="D124" s="95">
        <v>0</v>
      </c>
      <c r="E124" s="95">
        <v>0</v>
      </c>
      <c r="F124" s="95">
        <v>0</v>
      </c>
      <c r="G124" s="95">
        <v>0</v>
      </c>
      <c r="H124" s="95">
        <v>0</v>
      </c>
      <c r="I124" s="95">
        <v>0</v>
      </c>
      <c r="J124" s="95">
        <v>0</v>
      </c>
      <c r="K124" s="95">
        <v>1435.63482</v>
      </c>
    </row>
    <row r="125" spans="1:11">
      <c r="A125" s="99" t="s">
        <v>257</v>
      </c>
      <c r="B125" s="95">
        <v>9619.3176199999998</v>
      </c>
      <c r="C125" s="95">
        <v>0</v>
      </c>
      <c r="D125" s="95">
        <v>0</v>
      </c>
      <c r="E125" s="95">
        <v>0</v>
      </c>
      <c r="F125" s="95">
        <v>0</v>
      </c>
      <c r="G125" s="95">
        <v>0</v>
      </c>
      <c r="H125" s="95">
        <v>0</v>
      </c>
      <c r="I125" s="95">
        <v>0</v>
      </c>
      <c r="J125" s="95">
        <v>0</v>
      </c>
      <c r="K125" s="95">
        <v>9619.3176199999998</v>
      </c>
    </row>
    <row r="126" spans="1:11">
      <c r="A126" s="99" t="s">
        <v>258</v>
      </c>
      <c r="B126" s="95">
        <v>21585.95837</v>
      </c>
      <c r="C126" s="95">
        <v>0</v>
      </c>
      <c r="D126" s="95">
        <v>0</v>
      </c>
      <c r="E126" s="95">
        <v>0</v>
      </c>
      <c r="F126" s="95">
        <v>0</v>
      </c>
      <c r="G126" s="95">
        <v>0</v>
      </c>
      <c r="H126" s="95">
        <v>0</v>
      </c>
      <c r="I126" s="95">
        <v>0</v>
      </c>
      <c r="J126" s="95">
        <v>0</v>
      </c>
      <c r="K126" s="95">
        <v>21585.95837</v>
      </c>
    </row>
    <row r="127" spans="1:11">
      <c r="A127" s="99" t="s">
        <v>1489</v>
      </c>
      <c r="B127" s="95">
        <v>10560.378000000001</v>
      </c>
      <c r="C127" s="95">
        <v>0</v>
      </c>
      <c r="D127" s="95">
        <v>0</v>
      </c>
      <c r="E127" s="95">
        <v>0</v>
      </c>
      <c r="F127" s="95">
        <v>0</v>
      </c>
      <c r="G127" s="95">
        <v>0</v>
      </c>
      <c r="H127" s="95">
        <v>0</v>
      </c>
      <c r="I127" s="95">
        <v>0</v>
      </c>
      <c r="J127" s="95">
        <v>0</v>
      </c>
      <c r="K127" s="95">
        <v>10560.378000000001</v>
      </c>
    </row>
    <row r="128" spans="1:11">
      <c r="A128" s="156" t="s">
        <v>1490</v>
      </c>
      <c r="B128" s="95">
        <v>618.79999999999995</v>
      </c>
      <c r="C128" s="95">
        <v>0</v>
      </c>
      <c r="D128" s="95">
        <v>0</v>
      </c>
      <c r="E128" s="95">
        <v>0</v>
      </c>
      <c r="F128" s="95">
        <v>0</v>
      </c>
      <c r="G128" s="95">
        <v>0</v>
      </c>
      <c r="H128" s="95">
        <v>0</v>
      </c>
      <c r="I128" s="95">
        <v>0</v>
      </c>
      <c r="J128" s="95">
        <v>0</v>
      </c>
      <c r="K128" s="95">
        <v>618.79999999999995</v>
      </c>
    </row>
    <row r="129" spans="1:11">
      <c r="A129" s="156" t="s">
        <v>261</v>
      </c>
      <c r="B129" s="95">
        <v>1.3530899999999999</v>
      </c>
      <c r="C129" s="95">
        <v>244.39755</v>
      </c>
      <c r="D129" s="95">
        <v>0</v>
      </c>
      <c r="E129" s="95">
        <v>0</v>
      </c>
      <c r="F129" s="95">
        <v>0</v>
      </c>
      <c r="G129" s="95">
        <v>0</v>
      </c>
      <c r="H129" s="95">
        <v>0</v>
      </c>
      <c r="I129" s="95">
        <v>0.29505999999999999</v>
      </c>
      <c r="J129" s="95">
        <v>0</v>
      </c>
      <c r="K129" s="95">
        <v>246.04570000000001</v>
      </c>
    </row>
    <row r="130" spans="1:11">
      <c r="A130" s="64" t="s">
        <v>262</v>
      </c>
      <c r="B130" s="95">
        <v>0</v>
      </c>
      <c r="C130" s="95">
        <v>286996.45181</v>
      </c>
      <c r="D130" s="95">
        <v>124246.35995999999</v>
      </c>
      <c r="E130" s="95">
        <v>0</v>
      </c>
      <c r="F130" s="95">
        <v>0</v>
      </c>
      <c r="G130" s="95">
        <v>0</v>
      </c>
      <c r="H130" s="95">
        <v>0</v>
      </c>
      <c r="I130" s="95">
        <v>0</v>
      </c>
      <c r="J130" s="95">
        <v>0</v>
      </c>
      <c r="K130" s="95">
        <v>411242.81176999997</v>
      </c>
    </row>
    <row r="131" spans="1:11">
      <c r="A131" s="64" t="s">
        <v>263</v>
      </c>
      <c r="B131" s="95">
        <v>551.53515000000004</v>
      </c>
      <c r="C131" s="95">
        <v>5106.7768799999994</v>
      </c>
      <c r="D131" s="95">
        <v>2540.9644900000003</v>
      </c>
      <c r="E131" s="95">
        <v>0</v>
      </c>
      <c r="F131" s="95">
        <v>0</v>
      </c>
      <c r="G131" s="95">
        <v>0</v>
      </c>
      <c r="H131" s="95">
        <v>0</v>
      </c>
      <c r="I131" s="95">
        <v>0</v>
      </c>
      <c r="J131" s="95">
        <v>0</v>
      </c>
      <c r="K131" s="95">
        <v>8199.2765199999994</v>
      </c>
    </row>
    <row r="132" spans="1:11">
      <c r="A132" s="177" t="s">
        <v>264</v>
      </c>
      <c r="B132" s="57">
        <v>0</v>
      </c>
      <c r="C132" s="57">
        <v>0</v>
      </c>
      <c r="D132" s="57">
        <v>0</v>
      </c>
      <c r="E132" s="57">
        <v>0</v>
      </c>
      <c r="F132" s="57">
        <v>0</v>
      </c>
      <c r="G132" s="57">
        <v>0</v>
      </c>
      <c r="H132" s="57">
        <v>0</v>
      </c>
      <c r="I132" s="57">
        <v>0</v>
      </c>
      <c r="J132" s="57">
        <v>0</v>
      </c>
      <c r="K132" s="57">
        <v>0</v>
      </c>
    </row>
    <row r="133" spans="1:11">
      <c r="A133" s="177" t="s">
        <v>455</v>
      </c>
      <c r="B133" s="57">
        <v>0</v>
      </c>
      <c r="C133" s="57">
        <v>1000.92516</v>
      </c>
      <c r="D133" s="57">
        <v>0</v>
      </c>
      <c r="E133" s="57">
        <v>0</v>
      </c>
      <c r="F133" s="57">
        <v>0</v>
      </c>
      <c r="G133" s="57">
        <v>0</v>
      </c>
      <c r="H133" s="57">
        <v>0</v>
      </c>
      <c r="I133" s="57">
        <v>0</v>
      </c>
      <c r="J133" s="57">
        <v>0</v>
      </c>
      <c r="K133" s="57">
        <v>1000.92516</v>
      </c>
    </row>
    <row r="134" spans="1:11">
      <c r="A134" s="64" t="s">
        <v>456</v>
      </c>
      <c r="B134" s="95">
        <v>0</v>
      </c>
      <c r="C134" s="95">
        <v>0</v>
      </c>
      <c r="D134" s="95">
        <v>0</v>
      </c>
      <c r="E134" s="95">
        <v>0</v>
      </c>
      <c r="F134" s="95">
        <v>0</v>
      </c>
      <c r="G134" s="95">
        <v>0</v>
      </c>
      <c r="H134" s="95">
        <v>0</v>
      </c>
      <c r="I134" s="95">
        <v>0</v>
      </c>
      <c r="J134" s="95">
        <v>0</v>
      </c>
      <c r="K134" s="95">
        <v>0</v>
      </c>
    </row>
    <row r="135" spans="1:11">
      <c r="A135" s="64" t="s">
        <v>457</v>
      </c>
      <c r="B135" s="95">
        <v>0</v>
      </c>
      <c r="C135" s="95">
        <v>1000.92516</v>
      </c>
      <c r="D135" s="95">
        <v>0</v>
      </c>
      <c r="E135" s="95">
        <v>0</v>
      </c>
      <c r="F135" s="95">
        <v>0</v>
      </c>
      <c r="G135" s="95">
        <v>0</v>
      </c>
      <c r="H135" s="95">
        <v>0</v>
      </c>
      <c r="I135" s="95">
        <v>0</v>
      </c>
      <c r="J135" s="95">
        <v>0</v>
      </c>
      <c r="K135" s="95">
        <v>1000.92516</v>
      </c>
    </row>
    <row r="136" spans="1:11">
      <c r="A136" s="64" t="s">
        <v>458</v>
      </c>
      <c r="B136" s="95">
        <v>0</v>
      </c>
      <c r="C136" s="95">
        <v>0</v>
      </c>
      <c r="D136" s="95">
        <v>0</v>
      </c>
      <c r="E136" s="95">
        <v>0</v>
      </c>
      <c r="F136" s="95">
        <v>0</v>
      </c>
      <c r="G136" s="95">
        <v>0</v>
      </c>
      <c r="H136" s="95">
        <v>0</v>
      </c>
      <c r="I136" s="95">
        <v>0</v>
      </c>
      <c r="J136" s="95">
        <v>0</v>
      </c>
      <c r="K136" s="95">
        <v>0</v>
      </c>
    </row>
    <row r="137" spans="1:11">
      <c r="A137" s="64" t="s">
        <v>459</v>
      </c>
      <c r="B137" s="95">
        <v>0</v>
      </c>
      <c r="C137" s="95">
        <v>0</v>
      </c>
      <c r="D137" s="95">
        <v>0</v>
      </c>
      <c r="E137" s="95">
        <v>0</v>
      </c>
      <c r="F137" s="95">
        <v>0</v>
      </c>
      <c r="G137" s="95">
        <v>0</v>
      </c>
      <c r="H137" s="95">
        <v>0</v>
      </c>
      <c r="I137" s="95">
        <v>0</v>
      </c>
      <c r="J137" s="95">
        <v>0</v>
      </c>
      <c r="K137" s="95">
        <v>0</v>
      </c>
    </row>
    <row r="138" spans="1:11">
      <c r="A138" s="64" t="s">
        <v>460</v>
      </c>
      <c r="B138" s="95">
        <v>0</v>
      </c>
      <c r="C138" s="95">
        <v>0</v>
      </c>
      <c r="D138" s="95">
        <v>0</v>
      </c>
      <c r="E138" s="95">
        <v>0</v>
      </c>
      <c r="F138" s="95">
        <v>0</v>
      </c>
      <c r="G138" s="95">
        <v>0</v>
      </c>
      <c r="H138" s="95">
        <v>0</v>
      </c>
      <c r="I138" s="95">
        <v>0</v>
      </c>
      <c r="J138" s="95">
        <v>0</v>
      </c>
      <c r="K138" s="95">
        <v>0</v>
      </c>
    </row>
    <row r="139" spans="1:11">
      <c r="A139" s="64" t="s">
        <v>467</v>
      </c>
      <c r="B139" s="95">
        <v>0</v>
      </c>
      <c r="C139" s="95">
        <v>0</v>
      </c>
      <c r="D139" s="95">
        <v>0</v>
      </c>
      <c r="E139" s="95">
        <v>0</v>
      </c>
      <c r="F139" s="95">
        <v>0</v>
      </c>
      <c r="G139" s="95">
        <v>0</v>
      </c>
      <c r="H139" s="95">
        <v>0</v>
      </c>
      <c r="I139" s="95">
        <v>0</v>
      </c>
      <c r="J139" s="95">
        <v>0</v>
      </c>
      <c r="K139" s="95">
        <v>0</v>
      </c>
    </row>
    <row r="140" spans="1:11">
      <c r="A140" s="177" t="s">
        <v>265</v>
      </c>
      <c r="B140" s="57">
        <v>863590.19362000003</v>
      </c>
      <c r="C140" s="57">
        <v>1912637.3804500001</v>
      </c>
      <c r="D140" s="57">
        <v>1127199.06745</v>
      </c>
      <c r="E140" s="57">
        <v>46607.495419999999</v>
      </c>
      <c r="F140" s="57">
        <v>194928.17671999999</v>
      </c>
      <c r="G140" s="57">
        <v>506296.34870999999</v>
      </c>
      <c r="H140" s="57">
        <v>32378.84245</v>
      </c>
      <c r="I140" s="57">
        <v>541345.27827000001</v>
      </c>
      <c r="J140" s="57">
        <v>510301.50287000003</v>
      </c>
      <c r="K140" s="57">
        <v>5735284.28596</v>
      </c>
    </row>
    <row r="141" spans="1:11">
      <c r="A141" s="64" t="s">
        <v>266</v>
      </c>
      <c r="B141" s="95">
        <v>0</v>
      </c>
      <c r="C141" s="95">
        <v>0</v>
      </c>
      <c r="D141" s="95">
        <v>0</v>
      </c>
      <c r="E141" s="95">
        <v>0</v>
      </c>
      <c r="F141" s="95">
        <v>0</v>
      </c>
      <c r="G141" s="95">
        <v>0</v>
      </c>
      <c r="H141" s="95">
        <v>0</v>
      </c>
      <c r="I141" s="95">
        <v>0</v>
      </c>
      <c r="J141" s="95">
        <v>0</v>
      </c>
      <c r="K141" s="95">
        <v>0</v>
      </c>
    </row>
    <row r="142" spans="1:11">
      <c r="A142" s="64" t="s">
        <v>267</v>
      </c>
      <c r="B142" s="95">
        <v>149588.41555000001</v>
      </c>
      <c r="C142" s="95">
        <v>548687.56000000006</v>
      </c>
      <c r="D142" s="95">
        <v>168931.11733000001</v>
      </c>
      <c r="E142" s="95">
        <v>0</v>
      </c>
      <c r="F142" s="95">
        <v>0</v>
      </c>
      <c r="G142" s="95">
        <v>150064.04</v>
      </c>
      <c r="H142" s="95">
        <v>3422.6027599999998</v>
      </c>
      <c r="I142" s="95">
        <v>102251.38013999999</v>
      </c>
      <c r="J142" s="95">
        <v>133152.84696</v>
      </c>
      <c r="K142" s="95">
        <v>1256097.9627400001</v>
      </c>
    </row>
    <row r="143" spans="1:11">
      <c r="A143" s="64" t="s">
        <v>268</v>
      </c>
      <c r="B143" s="95">
        <v>0</v>
      </c>
      <c r="C143" s="95">
        <v>0</v>
      </c>
      <c r="D143" s="95">
        <v>0</v>
      </c>
      <c r="E143" s="95">
        <v>0</v>
      </c>
      <c r="F143" s="95">
        <v>0</v>
      </c>
      <c r="G143" s="95">
        <v>0</v>
      </c>
      <c r="H143" s="95">
        <v>0</v>
      </c>
      <c r="I143" s="95">
        <v>0</v>
      </c>
      <c r="J143" s="95">
        <v>0</v>
      </c>
      <c r="K143" s="95">
        <v>0</v>
      </c>
    </row>
    <row r="144" spans="1:11">
      <c r="A144" s="64" t="s">
        <v>269</v>
      </c>
      <c r="B144" s="95">
        <v>328914.30838999996</v>
      </c>
      <c r="C144" s="95">
        <v>204192.53168000001</v>
      </c>
      <c r="D144" s="95">
        <v>21097.546999999999</v>
      </c>
      <c r="E144" s="95">
        <v>27341.097890000001</v>
      </c>
      <c r="F144" s="95">
        <v>51675.88581</v>
      </c>
      <c r="G144" s="95">
        <v>51112.671950000004</v>
      </c>
      <c r="H144" s="95">
        <v>4036.1206400000001</v>
      </c>
      <c r="I144" s="95">
        <v>128768.83199999999</v>
      </c>
      <c r="J144" s="95">
        <v>93742.447360000006</v>
      </c>
      <c r="K144" s="95">
        <v>910881.44272000005</v>
      </c>
    </row>
    <row r="145" spans="1:11">
      <c r="A145" s="64" t="s">
        <v>1491</v>
      </c>
      <c r="B145" s="95">
        <v>155660.58343</v>
      </c>
      <c r="C145" s="95">
        <v>601650.24492999993</v>
      </c>
      <c r="D145" s="95">
        <v>645037.49646000005</v>
      </c>
      <c r="E145" s="95">
        <v>14363.99934</v>
      </c>
      <c r="F145" s="95">
        <v>123380.96812999999</v>
      </c>
      <c r="G145" s="95">
        <v>112856.13506999999</v>
      </c>
      <c r="H145" s="95">
        <v>9321.7070399999993</v>
      </c>
      <c r="I145" s="95">
        <v>127788.39291</v>
      </c>
      <c r="J145" s="95">
        <v>127076.84533</v>
      </c>
      <c r="K145" s="95">
        <v>1917136.3726400002</v>
      </c>
    </row>
    <row r="146" spans="1:11">
      <c r="A146" s="64" t="s">
        <v>271</v>
      </c>
      <c r="B146" s="95">
        <v>0</v>
      </c>
      <c r="C146" s="95">
        <v>0</v>
      </c>
      <c r="D146" s="95">
        <v>0</v>
      </c>
      <c r="E146" s="95">
        <v>3554</v>
      </c>
      <c r="F146" s="95">
        <v>2914.2679800000001</v>
      </c>
      <c r="G146" s="95">
        <v>0</v>
      </c>
      <c r="H146" s="95">
        <v>0</v>
      </c>
      <c r="I146" s="95">
        <v>0</v>
      </c>
      <c r="J146" s="95">
        <v>0</v>
      </c>
      <c r="K146" s="95">
        <v>6468.2679800000005</v>
      </c>
    </row>
    <row r="147" spans="1:11">
      <c r="A147" s="64" t="s">
        <v>272</v>
      </c>
      <c r="B147" s="95">
        <v>223149.07421000002</v>
      </c>
      <c r="C147" s="95">
        <v>545374.57792999991</v>
      </c>
      <c r="D147" s="95">
        <v>279545</v>
      </c>
      <c r="E147" s="95">
        <v>515.42610000000002</v>
      </c>
      <c r="F147" s="95">
        <v>15605.362580000001</v>
      </c>
      <c r="G147" s="95">
        <v>187258.64487000002</v>
      </c>
      <c r="H147" s="95">
        <v>15504.49533</v>
      </c>
      <c r="I147" s="95">
        <v>178377.96577000001</v>
      </c>
      <c r="J147" s="95">
        <v>151216.99424999999</v>
      </c>
      <c r="K147" s="95">
        <v>1596547.54104</v>
      </c>
    </row>
    <row r="148" spans="1:11">
      <c r="A148" s="64" t="s">
        <v>273</v>
      </c>
      <c r="B148" s="95">
        <v>6277.8120399999998</v>
      </c>
      <c r="C148" s="95">
        <v>12732.465910000001</v>
      </c>
      <c r="D148" s="95">
        <v>12587.906660000001</v>
      </c>
      <c r="E148" s="95">
        <v>832.97208999999998</v>
      </c>
      <c r="F148" s="95">
        <v>1351.6922199999999</v>
      </c>
      <c r="G148" s="95">
        <v>5004.85682</v>
      </c>
      <c r="H148" s="95">
        <v>93.916679999999999</v>
      </c>
      <c r="I148" s="95">
        <v>4158.7074499999999</v>
      </c>
      <c r="J148" s="95">
        <v>5112.3689699999995</v>
      </c>
      <c r="K148" s="95">
        <v>48152.698840000005</v>
      </c>
    </row>
    <row r="149" spans="1:11">
      <c r="A149" s="177" t="s">
        <v>274</v>
      </c>
      <c r="B149" s="57">
        <v>13728.51172</v>
      </c>
      <c r="C149" s="57">
        <v>69310.32656999999</v>
      </c>
      <c r="D149" s="57">
        <v>44671.549129999999</v>
      </c>
      <c r="E149" s="57">
        <v>1318.6968300000001</v>
      </c>
      <c r="F149" s="57">
        <v>12555.69793</v>
      </c>
      <c r="G149" s="57">
        <v>9052.4354899999998</v>
      </c>
      <c r="H149" s="57">
        <v>1259.1623300000001</v>
      </c>
      <c r="I149" s="57">
        <v>35357.162790000002</v>
      </c>
      <c r="J149" s="57">
        <v>16993.665499999999</v>
      </c>
      <c r="K149" s="57">
        <v>204247.20828999998</v>
      </c>
    </row>
    <row r="150" spans="1:11">
      <c r="A150" s="64" t="s">
        <v>207</v>
      </c>
      <c r="B150" s="95">
        <v>69.000500000000002</v>
      </c>
      <c r="C150" s="95">
        <v>0</v>
      </c>
      <c r="D150" s="95">
        <v>0</v>
      </c>
      <c r="E150" s="95">
        <v>0</v>
      </c>
      <c r="F150" s="95">
        <v>0</v>
      </c>
      <c r="G150" s="95">
        <v>0</v>
      </c>
      <c r="H150" s="95">
        <v>0</v>
      </c>
      <c r="I150" s="95">
        <v>0</v>
      </c>
      <c r="J150" s="95">
        <v>0</v>
      </c>
      <c r="K150" s="95">
        <v>69.000500000000002</v>
      </c>
    </row>
    <row r="151" spans="1:11">
      <c r="A151" s="64" t="s">
        <v>209</v>
      </c>
      <c r="B151" s="95">
        <v>4138.5247200000003</v>
      </c>
      <c r="C151" s="95">
        <v>14138.32984</v>
      </c>
      <c r="D151" s="95">
        <v>15264.15143</v>
      </c>
      <c r="E151" s="95">
        <v>705.35289999999998</v>
      </c>
      <c r="F151" s="95">
        <v>1794.8244099999999</v>
      </c>
      <c r="G151" s="95">
        <v>3827.8159799999999</v>
      </c>
      <c r="H151" s="95">
        <v>1131.6492900000001</v>
      </c>
      <c r="I151" s="95">
        <v>7167.54756</v>
      </c>
      <c r="J151" s="95">
        <v>8835.8492899999983</v>
      </c>
      <c r="K151" s="95">
        <v>57004.045420000002</v>
      </c>
    </row>
    <row r="152" spans="1:11">
      <c r="A152" s="64" t="s">
        <v>275</v>
      </c>
      <c r="B152" s="95">
        <v>9477.0056000000004</v>
      </c>
      <c r="C152" s="95">
        <v>50102.099620000001</v>
      </c>
      <c r="D152" s="95">
        <v>29375.477719999999</v>
      </c>
      <c r="E152" s="95">
        <v>613.22407999999996</v>
      </c>
      <c r="F152" s="95">
        <v>8295.2711199999994</v>
      </c>
      <c r="G152" s="95">
        <v>5219.8456200000001</v>
      </c>
      <c r="H152" s="95">
        <v>127.51303999999999</v>
      </c>
      <c r="I152" s="95">
        <v>28177.403920000001</v>
      </c>
      <c r="J152" s="95">
        <v>8049.4849400000003</v>
      </c>
      <c r="K152" s="95">
        <v>139437.32566</v>
      </c>
    </row>
    <row r="153" spans="1:11">
      <c r="A153" s="64" t="s">
        <v>236</v>
      </c>
      <c r="B153" s="95">
        <v>43.980899999999998</v>
      </c>
      <c r="C153" s="95">
        <v>5069.8971099999999</v>
      </c>
      <c r="D153" s="95">
        <v>31.919979999999999</v>
      </c>
      <c r="E153" s="95">
        <v>0.11985</v>
      </c>
      <c r="F153" s="95">
        <v>2465.6023999999998</v>
      </c>
      <c r="G153" s="95">
        <v>4.7738900000000006</v>
      </c>
      <c r="H153" s="95">
        <v>0</v>
      </c>
      <c r="I153" s="95">
        <v>12.211309999999999</v>
      </c>
      <c r="J153" s="95">
        <v>108.33127</v>
      </c>
      <c r="K153" s="95">
        <v>7736.8367099999996</v>
      </c>
    </row>
    <row r="154" spans="1:11">
      <c r="A154" s="64" t="s">
        <v>276</v>
      </c>
      <c r="B154" s="95">
        <v>0</v>
      </c>
      <c r="C154" s="95">
        <v>0</v>
      </c>
      <c r="D154" s="95">
        <v>0</v>
      </c>
      <c r="E154" s="95">
        <v>0</v>
      </c>
      <c r="F154" s="95">
        <v>0</v>
      </c>
      <c r="G154" s="95">
        <v>0</v>
      </c>
      <c r="H154" s="95">
        <v>0</v>
      </c>
      <c r="I154" s="95">
        <v>0</v>
      </c>
      <c r="J154" s="95">
        <v>0</v>
      </c>
      <c r="K154" s="95">
        <v>0</v>
      </c>
    </row>
    <row r="155" spans="1:11">
      <c r="A155" s="177" t="s">
        <v>277</v>
      </c>
      <c r="B155" s="57">
        <v>23516.883610000001</v>
      </c>
      <c r="C155" s="57">
        <v>59337.26599</v>
      </c>
      <c r="D155" s="57">
        <v>16585.822329999999</v>
      </c>
      <c r="E155" s="57">
        <v>458.34229999999997</v>
      </c>
      <c r="F155" s="57">
        <v>4244.6856799999996</v>
      </c>
      <c r="G155" s="57">
        <v>4101.8147600000002</v>
      </c>
      <c r="H155" s="57">
        <v>308.73752000000002</v>
      </c>
      <c r="I155" s="57">
        <v>17420.162680000001</v>
      </c>
      <c r="J155" s="57">
        <v>2712.2347599999998</v>
      </c>
      <c r="K155" s="57">
        <v>128685.94962999999</v>
      </c>
    </row>
    <row r="156" spans="1:11">
      <c r="A156" s="64" t="s">
        <v>278</v>
      </c>
      <c r="B156" s="95">
        <v>0</v>
      </c>
      <c r="C156" s="95">
        <v>0</v>
      </c>
      <c r="D156" s="95">
        <v>0</v>
      </c>
      <c r="E156" s="95">
        <v>0</v>
      </c>
      <c r="F156" s="95">
        <v>0</v>
      </c>
      <c r="G156" s="95">
        <v>0</v>
      </c>
      <c r="H156" s="95">
        <v>0</v>
      </c>
      <c r="I156" s="95">
        <v>0</v>
      </c>
      <c r="J156" s="95">
        <v>0</v>
      </c>
      <c r="K156" s="95">
        <v>0</v>
      </c>
    </row>
    <row r="157" spans="1:11">
      <c r="A157" s="64" t="s">
        <v>279</v>
      </c>
      <c r="B157" s="95">
        <v>0</v>
      </c>
      <c r="C157" s="95">
        <v>0</v>
      </c>
      <c r="D157" s="95">
        <v>0</v>
      </c>
      <c r="E157" s="95">
        <v>0</v>
      </c>
      <c r="F157" s="95">
        <v>0</v>
      </c>
      <c r="G157" s="95">
        <v>0</v>
      </c>
      <c r="H157" s="95">
        <v>0</v>
      </c>
      <c r="I157" s="95">
        <v>0</v>
      </c>
      <c r="J157" s="95">
        <v>0</v>
      </c>
      <c r="K157" s="95">
        <v>0</v>
      </c>
    </row>
    <row r="158" spans="1:11">
      <c r="A158" s="64" t="s">
        <v>280</v>
      </c>
      <c r="B158" s="95">
        <v>18664.141449999999</v>
      </c>
      <c r="C158" s="95">
        <v>8268.6210599999995</v>
      </c>
      <c r="D158" s="95">
        <v>0</v>
      </c>
      <c r="E158" s="95">
        <v>0</v>
      </c>
      <c r="F158" s="95">
        <v>0</v>
      </c>
      <c r="G158" s="95">
        <v>0</v>
      </c>
      <c r="H158" s="95">
        <v>0</v>
      </c>
      <c r="I158" s="95">
        <v>5705.3987900000002</v>
      </c>
      <c r="J158" s="95">
        <v>0</v>
      </c>
      <c r="K158" s="95">
        <v>32638.1613</v>
      </c>
    </row>
    <row r="159" spans="1:11">
      <c r="A159" s="64" t="s">
        <v>1301</v>
      </c>
      <c r="B159" s="95">
        <v>0</v>
      </c>
      <c r="C159" s="95">
        <v>0</v>
      </c>
      <c r="D159" s="95">
        <v>0</v>
      </c>
      <c r="E159" s="95">
        <v>0</v>
      </c>
      <c r="F159" s="95">
        <v>0</v>
      </c>
      <c r="G159" s="95">
        <v>0</v>
      </c>
      <c r="H159" s="95">
        <v>0</v>
      </c>
      <c r="I159" s="95">
        <v>0</v>
      </c>
      <c r="J159" s="95">
        <v>0</v>
      </c>
      <c r="K159" s="95">
        <v>0</v>
      </c>
    </row>
    <row r="160" spans="1:11">
      <c r="A160" s="64" t="s">
        <v>281</v>
      </c>
      <c r="B160" s="95">
        <v>4852.7421599999998</v>
      </c>
      <c r="C160" s="95">
        <v>27232.710460000002</v>
      </c>
      <c r="D160" s="95">
        <v>16512.23343</v>
      </c>
      <c r="E160" s="95">
        <v>458.34229999999997</v>
      </c>
      <c r="F160" s="95">
        <v>4244.6856799999996</v>
      </c>
      <c r="G160" s="95">
        <v>4101.8147600000002</v>
      </c>
      <c r="H160" s="95">
        <v>308.73752000000002</v>
      </c>
      <c r="I160" s="95">
        <v>10376.390589999999</v>
      </c>
      <c r="J160" s="95">
        <v>2712.2347599999998</v>
      </c>
      <c r="K160" s="95">
        <v>70799.891659999994</v>
      </c>
    </row>
    <row r="161" spans="1:11">
      <c r="A161" s="64" t="s">
        <v>282</v>
      </c>
      <c r="B161" s="95">
        <v>0</v>
      </c>
      <c r="C161" s="95">
        <v>23835.93447</v>
      </c>
      <c r="D161" s="95">
        <v>73.588899999999995</v>
      </c>
      <c r="E161" s="95">
        <v>0</v>
      </c>
      <c r="F161" s="95">
        <v>0</v>
      </c>
      <c r="G161" s="95">
        <v>0</v>
      </c>
      <c r="H161" s="95">
        <v>0</v>
      </c>
      <c r="I161" s="95">
        <v>1338.3733</v>
      </c>
      <c r="J161" s="95">
        <v>0</v>
      </c>
      <c r="K161" s="95">
        <v>25247.896670000002</v>
      </c>
    </row>
    <row r="162" spans="1:11">
      <c r="A162" s="177" t="s">
        <v>283</v>
      </c>
      <c r="B162" s="57">
        <v>166385.03465000002</v>
      </c>
      <c r="C162" s="57">
        <v>588452.07296999998</v>
      </c>
      <c r="D162" s="57">
        <v>227864.16491999998</v>
      </c>
      <c r="E162" s="57">
        <v>0</v>
      </c>
      <c r="F162" s="57">
        <v>158011.78993</v>
      </c>
      <c r="G162" s="57">
        <v>61775.571360000002</v>
      </c>
      <c r="H162" s="57">
        <v>0</v>
      </c>
      <c r="I162" s="57">
        <v>630230.90512999997</v>
      </c>
      <c r="J162" s="57">
        <v>17302.94587</v>
      </c>
      <c r="K162" s="57">
        <v>1850022.48483</v>
      </c>
    </row>
    <row r="163" spans="1:11">
      <c r="A163" s="64" t="s">
        <v>284</v>
      </c>
      <c r="B163" s="95">
        <v>0</v>
      </c>
      <c r="C163" s="95">
        <v>73898.11</v>
      </c>
      <c r="D163" s="95">
        <v>0</v>
      </c>
      <c r="E163" s="95">
        <v>0</v>
      </c>
      <c r="F163" s="95">
        <v>0</v>
      </c>
      <c r="G163" s="95">
        <v>0</v>
      </c>
      <c r="H163" s="95">
        <v>0</v>
      </c>
      <c r="I163" s="95">
        <v>0</v>
      </c>
      <c r="J163" s="95">
        <v>0</v>
      </c>
      <c r="K163" s="95">
        <v>73898.11</v>
      </c>
    </row>
    <row r="164" spans="1:11">
      <c r="A164" s="64" t="s">
        <v>285</v>
      </c>
      <c r="B164" s="95">
        <v>0</v>
      </c>
      <c r="C164" s="95">
        <v>0</v>
      </c>
      <c r="D164" s="95">
        <v>0</v>
      </c>
      <c r="E164" s="95">
        <v>0</v>
      </c>
      <c r="F164" s="95">
        <v>0</v>
      </c>
      <c r="G164" s="95">
        <v>0</v>
      </c>
      <c r="H164" s="95">
        <v>0</v>
      </c>
      <c r="I164" s="95">
        <v>0</v>
      </c>
      <c r="J164" s="95">
        <v>0</v>
      </c>
      <c r="K164" s="95">
        <v>0</v>
      </c>
    </row>
    <row r="165" spans="1:11">
      <c r="A165" s="64" t="s">
        <v>1492</v>
      </c>
      <c r="B165" s="95">
        <v>144449.69558</v>
      </c>
      <c r="C165" s="95">
        <v>474397.42907999997</v>
      </c>
      <c r="D165" s="95">
        <v>207958.83345999999</v>
      </c>
      <c r="E165" s="95">
        <v>0</v>
      </c>
      <c r="F165" s="95">
        <v>147848.47639</v>
      </c>
      <c r="G165" s="95">
        <v>59883.4</v>
      </c>
      <c r="H165" s="95">
        <v>0</v>
      </c>
      <c r="I165" s="95">
        <v>571042.11173999996</v>
      </c>
      <c r="J165" s="95">
        <v>16662</v>
      </c>
      <c r="K165" s="95">
        <v>1622241.94625</v>
      </c>
    </row>
    <row r="166" spans="1:11">
      <c r="A166" s="64" t="s">
        <v>287</v>
      </c>
      <c r="B166" s="95">
        <v>21935.339070000002</v>
      </c>
      <c r="C166" s="95">
        <v>40156.533889999999</v>
      </c>
      <c r="D166" s="95">
        <v>19905.331460000001</v>
      </c>
      <c r="E166" s="95">
        <v>0</v>
      </c>
      <c r="F166" s="95">
        <v>10163.313539999999</v>
      </c>
      <c r="G166" s="95">
        <v>1892.17136</v>
      </c>
      <c r="H166" s="95">
        <v>0</v>
      </c>
      <c r="I166" s="95">
        <v>59188.793389999999</v>
      </c>
      <c r="J166" s="95">
        <v>640.94587000000001</v>
      </c>
      <c r="K166" s="95">
        <v>153882.42858000001</v>
      </c>
    </row>
    <row r="167" spans="1:11">
      <c r="A167" s="177" t="s">
        <v>288</v>
      </c>
      <c r="B167" s="57">
        <v>40343.209229999993</v>
      </c>
      <c r="C167" s="57">
        <v>0</v>
      </c>
      <c r="D167" s="57">
        <v>0</v>
      </c>
      <c r="E167" s="57">
        <v>2737.6064799999999</v>
      </c>
      <c r="F167" s="57">
        <v>0</v>
      </c>
      <c r="G167" s="57">
        <v>0</v>
      </c>
      <c r="H167" s="57">
        <v>0</v>
      </c>
      <c r="I167" s="57">
        <v>0</v>
      </c>
      <c r="J167" s="57">
        <v>0</v>
      </c>
      <c r="K167" s="57">
        <v>43080.815710000003</v>
      </c>
    </row>
    <row r="168" spans="1:11">
      <c r="A168" s="64" t="s">
        <v>289</v>
      </c>
      <c r="B168" s="95">
        <v>39629.739799999996</v>
      </c>
      <c r="C168" s="95">
        <v>0</v>
      </c>
      <c r="D168" s="95">
        <v>0</v>
      </c>
      <c r="E168" s="95">
        <v>2737.6064799999999</v>
      </c>
      <c r="F168" s="95">
        <v>0</v>
      </c>
      <c r="G168" s="95">
        <v>0</v>
      </c>
      <c r="H168" s="95">
        <v>0</v>
      </c>
      <c r="I168" s="95">
        <v>0</v>
      </c>
      <c r="J168" s="95">
        <v>0</v>
      </c>
      <c r="K168" s="95">
        <v>42367.346279999998</v>
      </c>
    </row>
    <row r="169" spans="1:11">
      <c r="A169" s="64" t="s">
        <v>290</v>
      </c>
      <c r="B169" s="95">
        <v>0</v>
      </c>
      <c r="C169" s="95">
        <v>0</v>
      </c>
      <c r="D169" s="95">
        <v>0</v>
      </c>
      <c r="E169" s="95">
        <v>0</v>
      </c>
      <c r="F169" s="95">
        <v>0</v>
      </c>
      <c r="G169" s="95">
        <v>0</v>
      </c>
      <c r="H169" s="95">
        <v>0</v>
      </c>
      <c r="I169" s="95">
        <v>0</v>
      </c>
      <c r="J169" s="95">
        <v>0</v>
      </c>
      <c r="K169" s="95">
        <v>0</v>
      </c>
    </row>
    <row r="170" spans="1:11">
      <c r="A170" s="64" t="s">
        <v>291</v>
      </c>
      <c r="B170" s="95">
        <v>0</v>
      </c>
      <c r="C170" s="95">
        <v>0</v>
      </c>
      <c r="D170" s="95">
        <v>0</v>
      </c>
      <c r="E170" s="95">
        <v>2737.6064799999999</v>
      </c>
      <c r="F170" s="95">
        <v>0</v>
      </c>
      <c r="G170" s="95">
        <v>0</v>
      </c>
      <c r="H170" s="95">
        <v>0</v>
      </c>
      <c r="I170" s="95">
        <v>0</v>
      </c>
      <c r="J170" s="95">
        <v>0</v>
      </c>
      <c r="K170" s="95">
        <v>2737.6064799999999</v>
      </c>
    </row>
    <row r="171" spans="1:11">
      <c r="A171" s="64" t="s">
        <v>292</v>
      </c>
      <c r="B171" s="95">
        <v>39629.739799999996</v>
      </c>
      <c r="C171" s="95">
        <v>0</v>
      </c>
      <c r="D171" s="95">
        <v>0</v>
      </c>
      <c r="E171" s="95">
        <v>0</v>
      </c>
      <c r="F171" s="95">
        <v>0</v>
      </c>
      <c r="G171" s="95">
        <v>0</v>
      </c>
      <c r="H171" s="95">
        <v>0</v>
      </c>
      <c r="I171" s="95">
        <v>0</v>
      </c>
      <c r="J171" s="95">
        <v>0</v>
      </c>
      <c r="K171" s="95">
        <v>39629.739799999996</v>
      </c>
    </row>
    <row r="172" spans="1:11">
      <c r="A172" s="64" t="s">
        <v>293</v>
      </c>
      <c r="B172" s="95">
        <v>0</v>
      </c>
      <c r="C172" s="95">
        <v>0</v>
      </c>
      <c r="D172" s="95">
        <v>0</v>
      </c>
      <c r="E172" s="95">
        <v>0</v>
      </c>
      <c r="F172" s="95">
        <v>0</v>
      </c>
      <c r="G172" s="95">
        <v>0</v>
      </c>
      <c r="H172" s="95">
        <v>0</v>
      </c>
      <c r="I172" s="95">
        <v>0</v>
      </c>
      <c r="J172" s="95">
        <v>0</v>
      </c>
      <c r="K172" s="95">
        <v>0</v>
      </c>
    </row>
    <row r="173" spans="1:11">
      <c r="A173" s="64" t="s">
        <v>294</v>
      </c>
      <c r="B173" s="95">
        <v>0</v>
      </c>
      <c r="C173" s="95">
        <v>0</v>
      </c>
      <c r="D173" s="95">
        <v>0</v>
      </c>
      <c r="E173" s="95">
        <v>0</v>
      </c>
      <c r="F173" s="95">
        <v>0</v>
      </c>
      <c r="G173" s="95">
        <v>0</v>
      </c>
      <c r="H173" s="95">
        <v>0</v>
      </c>
      <c r="I173" s="95">
        <v>0</v>
      </c>
      <c r="J173" s="95">
        <v>0</v>
      </c>
      <c r="K173" s="95">
        <v>0</v>
      </c>
    </row>
    <row r="174" spans="1:11">
      <c r="A174" s="64" t="s">
        <v>295</v>
      </c>
      <c r="B174" s="95">
        <v>0</v>
      </c>
      <c r="C174" s="95">
        <v>0</v>
      </c>
      <c r="D174" s="95">
        <v>0</v>
      </c>
      <c r="E174" s="95">
        <v>0</v>
      </c>
      <c r="F174" s="95">
        <v>0</v>
      </c>
      <c r="G174" s="95">
        <v>0</v>
      </c>
      <c r="H174" s="95">
        <v>0</v>
      </c>
      <c r="I174" s="95">
        <v>0</v>
      </c>
      <c r="J174" s="95">
        <v>0</v>
      </c>
      <c r="K174" s="95">
        <v>0</v>
      </c>
    </row>
    <row r="175" spans="1:11">
      <c r="A175" s="64" t="s">
        <v>296</v>
      </c>
      <c r="B175" s="95">
        <v>713.4694300000001</v>
      </c>
      <c r="C175" s="95">
        <v>0</v>
      </c>
      <c r="D175" s="95">
        <v>0</v>
      </c>
      <c r="E175" s="95">
        <v>0</v>
      </c>
      <c r="F175" s="95">
        <v>0</v>
      </c>
      <c r="G175" s="95">
        <v>0</v>
      </c>
      <c r="H175" s="95">
        <v>0</v>
      </c>
      <c r="I175" s="95">
        <v>0</v>
      </c>
      <c r="J175" s="95">
        <v>0</v>
      </c>
      <c r="K175" s="95">
        <v>713.4694300000001</v>
      </c>
    </row>
    <row r="176" spans="1:11">
      <c r="A176" s="177" t="s">
        <v>297</v>
      </c>
      <c r="B176" s="57">
        <v>91138.524310000008</v>
      </c>
      <c r="C176" s="57">
        <v>427357.00943000003</v>
      </c>
      <c r="D176" s="57">
        <v>483444.63120999996</v>
      </c>
      <c r="E176" s="57">
        <v>13885.719529999998</v>
      </c>
      <c r="F176" s="57">
        <v>68853.701409999994</v>
      </c>
      <c r="G176" s="57">
        <v>56868.931329999999</v>
      </c>
      <c r="H176" s="57">
        <v>4090.5059300000003</v>
      </c>
      <c r="I176" s="57">
        <v>174488.73265000002</v>
      </c>
      <c r="J176" s="57">
        <v>47450.917880000001</v>
      </c>
      <c r="K176" s="57">
        <v>1367578.67368</v>
      </c>
    </row>
    <row r="177" spans="1:11">
      <c r="A177" s="63" t="s">
        <v>298</v>
      </c>
      <c r="B177" s="95">
        <v>77066.386849999995</v>
      </c>
      <c r="C177" s="95">
        <v>374722.64966000005</v>
      </c>
      <c r="D177" s="95">
        <v>433730.32922000001</v>
      </c>
      <c r="E177" s="95">
        <v>13778.218490000001</v>
      </c>
      <c r="F177" s="95">
        <v>58240.675940000001</v>
      </c>
      <c r="G177" s="95">
        <v>55205.138119999996</v>
      </c>
      <c r="H177" s="95">
        <v>5357.9311900000002</v>
      </c>
      <c r="I177" s="95">
        <v>159834.17371999999</v>
      </c>
      <c r="J177" s="95">
        <v>54860.276159999994</v>
      </c>
      <c r="K177" s="95">
        <v>1232795.77935</v>
      </c>
    </row>
    <row r="178" spans="1:11">
      <c r="A178" s="64" t="s">
        <v>299</v>
      </c>
      <c r="B178" s="95">
        <v>77066.386849999995</v>
      </c>
      <c r="C178" s="95">
        <v>374722.64966000005</v>
      </c>
      <c r="D178" s="95">
        <v>433730.32922000001</v>
      </c>
      <c r="E178" s="95">
        <v>13778.218490000001</v>
      </c>
      <c r="F178" s="95">
        <v>58240.675940000001</v>
      </c>
      <c r="G178" s="95">
        <v>55205.138119999996</v>
      </c>
      <c r="H178" s="95">
        <v>5357.9311900000002</v>
      </c>
      <c r="I178" s="95">
        <v>159834.17371999999</v>
      </c>
      <c r="J178" s="95">
        <v>54860.276159999994</v>
      </c>
      <c r="K178" s="95">
        <v>1232795.77935</v>
      </c>
    </row>
    <row r="179" spans="1:11">
      <c r="A179" s="64" t="s">
        <v>300</v>
      </c>
      <c r="B179" s="95">
        <v>0</v>
      </c>
      <c r="C179" s="95">
        <v>0</v>
      </c>
      <c r="D179" s="95">
        <v>0</v>
      </c>
      <c r="E179" s="95">
        <v>0</v>
      </c>
      <c r="F179" s="95">
        <v>0</v>
      </c>
      <c r="G179" s="95">
        <v>0</v>
      </c>
      <c r="H179" s="95">
        <v>0</v>
      </c>
      <c r="I179" s="95">
        <v>0</v>
      </c>
      <c r="J179" s="95">
        <v>0</v>
      </c>
      <c r="K179" s="95">
        <v>0</v>
      </c>
    </row>
    <row r="180" spans="1:11">
      <c r="A180" s="64" t="s">
        <v>301</v>
      </c>
      <c r="B180" s="95">
        <v>0</v>
      </c>
      <c r="C180" s="95">
        <v>0</v>
      </c>
      <c r="D180" s="95">
        <v>0</v>
      </c>
      <c r="E180" s="95">
        <v>0</v>
      </c>
      <c r="F180" s="95">
        <v>0</v>
      </c>
      <c r="G180" s="95">
        <v>0</v>
      </c>
      <c r="H180" s="95">
        <v>0</v>
      </c>
      <c r="I180" s="95">
        <v>0</v>
      </c>
      <c r="J180" s="95">
        <v>0</v>
      </c>
      <c r="K180" s="95">
        <v>0</v>
      </c>
    </row>
    <row r="181" spans="1:11">
      <c r="A181" s="63" t="s">
        <v>302</v>
      </c>
      <c r="B181" s="95">
        <v>1591.7623999999998</v>
      </c>
      <c r="C181" s="95">
        <v>0</v>
      </c>
      <c r="D181" s="95">
        <v>0</v>
      </c>
      <c r="E181" s="95">
        <v>0</v>
      </c>
      <c r="F181" s="95">
        <v>0</v>
      </c>
      <c r="G181" s="95">
        <v>0</v>
      </c>
      <c r="H181" s="95">
        <v>324.39499999999998</v>
      </c>
      <c r="I181" s="95">
        <v>0</v>
      </c>
      <c r="J181" s="95">
        <v>17110.280719999999</v>
      </c>
      <c r="K181" s="95">
        <v>19026.438120000003</v>
      </c>
    </row>
    <row r="182" spans="1:11">
      <c r="A182" s="64" t="s">
        <v>303</v>
      </c>
      <c r="B182" s="95">
        <v>0</v>
      </c>
      <c r="C182" s="95">
        <v>0</v>
      </c>
      <c r="D182" s="95">
        <v>0</v>
      </c>
      <c r="E182" s="95">
        <v>0</v>
      </c>
      <c r="F182" s="95">
        <v>0</v>
      </c>
      <c r="G182" s="95">
        <v>0</v>
      </c>
      <c r="H182" s="95">
        <v>0</v>
      </c>
      <c r="I182" s="95">
        <v>0</v>
      </c>
      <c r="J182" s="95">
        <v>0</v>
      </c>
      <c r="K182" s="95">
        <v>0</v>
      </c>
    </row>
    <row r="183" spans="1:11">
      <c r="A183" s="64" t="s">
        <v>304</v>
      </c>
      <c r="B183" s="95">
        <v>0</v>
      </c>
      <c r="C183" s="95">
        <v>0</v>
      </c>
      <c r="D183" s="95">
        <v>0</v>
      </c>
      <c r="E183" s="95">
        <v>0</v>
      </c>
      <c r="F183" s="95">
        <v>0</v>
      </c>
      <c r="G183" s="95">
        <v>0</v>
      </c>
      <c r="H183" s="95">
        <v>300</v>
      </c>
      <c r="I183" s="95">
        <v>0</v>
      </c>
      <c r="J183" s="95">
        <v>17110.280719999999</v>
      </c>
      <c r="K183" s="95">
        <v>17410.280719999999</v>
      </c>
    </row>
    <row r="184" spans="1:11">
      <c r="A184" s="64" t="s">
        <v>305</v>
      </c>
      <c r="B184" s="95">
        <v>1591.7623999999998</v>
      </c>
      <c r="C184" s="95">
        <v>0</v>
      </c>
      <c r="D184" s="95">
        <v>0</v>
      </c>
      <c r="E184" s="95">
        <v>0</v>
      </c>
      <c r="F184" s="95">
        <v>0</v>
      </c>
      <c r="G184" s="95">
        <v>0</v>
      </c>
      <c r="H184" s="95">
        <v>24.395</v>
      </c>
      <c r="I184" s="95">
        <v>0</v>
      </c>
      <c r="J184" s="95">
        <v>0</v>
      </c>
      <c r="K184" s="95">
        <v>1616.1573999999998</v>
      </c>
    </row>
    <row r="185" spans="1:11">
      <c r="A185" s="63" t="s">
        <v>306</v>
      </c>
      <c r="B185" s="95">
        <v>0</v>
      </c>
      <c r="C185" s="95">
        <v>0</v>
      </c>
      <c r="D185" s="95">
        <v>0</v>
      </c>
      <c r="E185" s="95">
        <v>0</v>
      </c>
      <c r="F185" s="95">
        <v>0</v>
      </c>
      <c r="G185" s="95">
        <v>0</v>
      </c>
      <c r="H185" s="95">
        <v>0</v>
      </c>
      <c r="I185" s="95">
        <v>0</v>
      </c>
      <c r="J185" s="95">
        <v>0</v>
      </c>
      <c r="K185" s="95">
        <v>0</v>
      </c>
    </row>
    <row r="186" spans="1:11">
      <c r="A186" s="64" t="s">
        <v>307</v>
      </c>
      <c r="B186" s="95">
        <v>0</v>
      </c>
      <c r="C186" s="95">
        <v>0</v>
      </c>
      <c r="D186" s="95">
        <v>0</v>
      </c>
      <c r="E186" s="95">
        <v>0</v>
      </c>
      <c r="F186" s="95">
        <v>0</v>
      </c>
      <c r="G186" s="95">
        <v>0</v>
      </c>
      <c r="H186" s="95">
        <v>0</v>
      </c>
      <c r="I186" s="95">
        <v>0</v>
      </c>
      <c r="J186" s="95">
        <v>0</v>
      </c>
      <c r="K186" s="95">
        <v>0</v>
      </c>
    </row>
    <row r="187" spans="1:11">
      <c r="A187" s="63" t="s">
        <v>308</v>
      </c>
      <c r="B187" s="95">
        <v>9447.3671699999995</v>
      </c>
      <c r="C187" s="95">
        <v>43253.659420000004</v>
      </c>
      <c r="D187" s="95">
        <v>44822.957630000004</v>
      </c>
      <c r="E187" s="95">
        <v>81.160719999999998</v>
      </c>
      <c r="F187" s="95">
        <v>7757.6951300000001</v>
      </c>
      <c r="G187" s="95">
        <v>437.35002000000003</v>
      </c>
      <c r="H187" s="95">
        <v>654.70270999999991</v>
      </c>
      <c r="I187" s="95">
        <v>15235.280550000001</v>
      </c>
      <c r="J187" s="95">
        <v>556.07190000000003</v>
      </c>
      <c r="K187" s="95">
        <v>122246.24525000001</v>
      </c>
    </row>
    <row r="188" spans="1:11">
      <c r="A188" s="64" t="s">
        <v>309</v>
      </c>
      <c r="B188" s="95">
        <v>6739.5463600000003</v>
      </c>
      <c r="C188" s="95">
        <v>21626.829710000002</v>
      </c>
      <c r="D188" s="95">
        <v>20813.092960000002</v>
      </c>
      <c r="E188" s="95">
        <v>40.580359999999999</v>
      </c>
      <c r="F188" s="95">
        <v>5923.8840099999998</v>
      </c>
      <c r="G188" s="95">
        <v>218.67501000000001</v>
      </c>
      <c r="H188" s="95">
        <v>582.85650999999996</v>
      </c>
      <c r="I188" s="95">
        <v>8703.9498599999988</v>
      </c>
      <c r="J188" s="95">
        <v>353.39042999999998</v>
      </c>
      <c r="K188" s="95">
        <v>65002.805209999999</v>
      </c>
    </row>
    <row r="189" spans="1:11">
      <c r="A189" s="64" t="s">
        <v>310</v>
      </c>
      <c r="B189" s="95">
        <v>2707.8208100000002</v>
      </c>
      <c r="C189" s="95">
        <v>21626.829710000002</v>
      </c>
      <c r="D189" s="95">
        <v>24009.864670000003</v>
      </c>
      <c r="E189" s="95">
        <v>40.580359999999999</v>
      </c>
      <c r="F189" s="95">
        <v>1833.8111200000001</v>
      </c>
      <c r="G189" s="95">
        <v>218.67501000000001</v>
      </c>
      <c r="H189" s="95">
        <v>71.846199999999996</v>
      </c>
      <c r="I189" s="95">
        <v>6531.3306900000007</v>
      </c>
      <c r="J189" s="95">
        <v>202.68146999999999</v>
      </c>
      <c r="K189" s="95">
        <v>57243.440040000001</v>
      </c>
    </row>
    <row r="190" spans="1:11">
      <c r="A190" s="64" t="s">
        <v>311</v>
      </c>
      <c r="B190" s="95">
        <v>0</v>
      </c>
      <c r="C190" s="95">
        <v>0</v>
      </c>
      <c r="D190" s="95">
        <v>0</v>
      </c>
      <c r="E190" s="95">
        <v>0</v>
      </c>
      <c r="F190" s="95">
        <v>0</v>
      </c>
      <c r="G190" s="95">
        <v>0</v>
      </c>
      <c r="H190" s="95">
        <v>0</v>
      </c>
      <c r="I190" s="95">
        <v>0</v>
      </c>
      <c r="J190" s="95">
        <v>0</v>
      </c>
      <c r="K190" s="95">
        <v>0</v>
      </c>
    </row>
    <row r="191" spans="1:11">
      <c r="A191" s="63" t="s">
        <v>312</v>
      </c>
      <c r="B191" s="95">
        <v>3033.0078900000003</v>
      </c>
      <c r="C191" s="95">
        <v>9380.7003499999992</v>
      </c>
      <c r="D191" s="95">
        <v>4891.3443600000001</v>
      </c>
      <c r="E191" s="95">
        <v>26.340319999999998</v>
      </c>
      <c r="F191" s="95">
        <v>2855.33034</v>
      </c>
      <c r="G191" s="95">
        <v>1226.44319</v>
      </c>
      <c r="H191" s="95">
        <v>-2246.52297</v>
      </c>
      <c r="I191" s="95">
        <v>-580.72162000000003</v>
      </c>
      <c r="J191" s="95">
        <v>-25075.710899999998</v>
      </c>
      <c r="K191" s="95">
        <v>-6489.7890399999997</v>
      </c>
    </row>
    <row r="192" spans="1:11">
      <c r="A192" s="64" t="s">
        <v>313</v>
      </c>
      <c r="B192" s="95">
        <v>1846.9177999999999</v>
      </c>
      <c r="C192" s="95">
        <v>0</v>
      </c>
      <c r="D192" s="95">
        <v>0</v>
      </c>
      <c r="E192" s="95">
        <v>0</v>
      </c>
      <c r="F192" s="95">
        <v>0</v>
      </c>
      <c r="G192" s="95">
        <v>0</v>
      </c>
      <c r="H192" s="95">
        <v>-2037.94028</v>
      </c>
      <c r="I192" s="95">
        <v>-3640.9521099999997</v>
      </c>
      <c r="J192" s="95">
        <v>-23617.37053</v>
      </c>
      <c r="K192" s="95">
        <v>-27449.345120000002</v>
      </c>
    </row>
    <row r="193" spans="1:11">
      <c r="A193" s="100" t="s">
        <v>314</v>
      </c>
      <c r="B193" s="95">
        <v>1186.0900900000001</v>
      </c>
      <c r="C193" s="95">
        <v>9380.7003499999992</v>
      </c>
      <c r="D193" s="95">
        <v>4891.3443600000001</v>
      </c>
      <c r="E193" s="95">
        <v>26.340319999999998</v>
      </c>
      <c r="F193" s="95">
        <v>2855.33034</v>
      </c>
      <c r="G193" s="95">
        <v>1226.44319</v>
      </c>
      <c r="H193" s="95">
        <v>-208.58269000000001</v>
      </c>
      <c r="I193" s="95">
        <v>3060.2304900000004</v>
      </c>
      <c r="J193" s="95">
        <v>-1458.3403700000001</v>
      </c>
      <c r="K193" s="95">
        <v>20959.556079999998</v>
      </c>
    </row>
    <row r="194" spans="1:11">
      <c r="A194" s="155" t="s">
        <v>315</v>
      </c>
      <c r="B194" s="57">
        <v>1250446.4638</v>
      </c>
      <c r="C194" s="57">
        <v>3522995.35892</v>
      </c>
      <c r="D194" s="57">
        <v>2038087.6534500001</v>
      </c>
      <c r="E194" s="57">
        <v>65040.688499999997</v>
      </c>
      <c r="F194" s="57">
        <v>438594.05167000002</v>
      </c>
      <c r="G194" s="57">
        <v>638095.10164999997</v>
      </c>
      <c r="H194" s="57">
        <v>38037.248229999997</v>
      </c>
      <c r="I194" s="57">
        <v>1399360.5833000001</v>
      </c>
      <c r="J194" s="57">
        <v>594761.26688000001</v>
      </c>
      <c r="K194" s="57">
        <v>9985418.4164000005</v>
      </c>
    </row>
    <row r="195" spans="1:11">
      <c r="A195" s="177" t="s">
        <v>316</v>
      </c>
      <c r="B195" s="57">
        <v>0</v>
      </c>
      <c r="C195" s="57">
        <v>0</v>
      </c>
      <c r="D195" s="57">
        <v>0</v>
      </c>
      <c r="E195" s="57">
        <v>0</v>
      </c>
      <c r="F195" s="57">
        <v>0</v>
      </c>
      <c r="G195" s="57">
        <v>0</v>
      </c>
      <c r="H195" s="57">
        <v>0</v>
      </c>
      <c r="I195" s="57">
        <v>14896.94081</v>
      </c>
      <c r="J195" s="57">
        <v>0</v>
      </c>
      <c r="K195" s="57">
        <v>14896.94081</v>
      </c>
    </row>
    <row r="196" spans="1:11">
      <c r="A196" s="63" t="s">
        <v>317</v>
      </c>
      <c r="B196" s="95">
        <v>0</v>
      </c>
      <c r="C196" s="95">
        <v>0</v>
      </c>
      <c r="D196" s="95">
        <v>0</v>
      </c>
      <c r="E196" s="95">
        <v>0</v>
      </c>
      <c r="F196" s="95">
        <v>0</v>
      </c>
      <c r="G196" s="95">
        <v>0</v>
      </c>
      <c r="H196" s="95">
        <v>0</v>
      </c>
      <c r="I196" s="95">
        <v>0</v>
      </c>
      <c r="J196" s="95">
        <v>0</v>
      </c>
      <c r="K196" s="95">
        <v>0</v>
      </c>
    </row>
    <row r="197" spans="1:11">
      <c r="A197" s="64" t="s">
        <v>318</v>
      </c>
      <c r="B197" s="95">
        <v>0</v>
      </c>
      <c r="C197" s="95">
        <v>0</v>
      </c>
      <c r="D197" s="95">
        <v>0</v>
      </c>
      <c r="E197" s="95">
        <v>0</v>
      </c>
      <c r="F197" s="95">
        <v>0</v>
      </c>
      <c r="G197" s="95">
        <v>0</v>
      </c>
      <c r="H197" s="95">
        <v>0</v>
      </c>
      <c r="I197" s="95">
        <v>0</v>
      </c>
      <c r="J197" s="95">
        <v>0</v>
      </c>
      <c r="K197" s="95">
        <v>0</v>
      </c>
    </row>
    <row r="198" spans="1:11">
      <c r="A198" s="64" t="s">
        <v>319</v>
      </c>
      <c r="B198" s="95">
        <v>0</v>
      </c>
      <c r="C198" s="95">
        <v>0</v>
      </c>
      <c r="D198" s="95">
        <v>0</v>
      </c>
      <c r="E198" s="95">
        <v>0</v>
      </c>
      <c r="F198" s="95">
        <v>0</v>
      </c>
      <c r="G198" s="95">
        <v>0</v>
      </c>
      <c r="H198" s="95">
        <v>0</v>
      </c>
      <c r="I198" s="95">
        <v>0</v>
      </c>
      <c r="J198" s="95">
        <v>0</v>
      </c>
      <c r="K198" s="95">
        <v>0</v>
      </c>
    </row>
    <row r="199" spans="1:11">
      <c r="A199" s="64" t="s">
        <v>320</v>
      </c>
      <c r="B199" s="95">
        <v>0</v>
      </c>
      <c r="C199" s="95">
        <v>0</v>
      </c>
      <c r="D199" s="95">
        <v>0</v>
      </c>
      <c r="E199" s="95">
        <v>0</v>
      </c>
      <c r="F199" s="95">
        <v>0</v>
      </c>
      <c r="G199" s="95">
        <v>0</v>
      </c>
      <c r="H199" s="95">
        <v>0</v>
      </c>
      <c r="I199" s="95">
        <v>0</v>
      </c>
      <c r="J199" s="95">
        <v>0</v>
      </c>
      <c r="K199" s="95">
        <v>0</v>
      </c>
    </row>
    <row r="200" spans="1:11">
      <c r="A200" s="64" t="s">
        <v>321</v>
      </c>
      <c r="B200" s="95">
        <v>0</v>
      </c>
      <c r="C200" s="95">
        <v>0</v>
      </c>
      <c r="D200" s="95">
        <v>0</v>
      </c>
      <c r="E200" s="95">
        <v>0</v>
      </c>
      <c r="F200" s="95">
        <v>0</v>
      </c>
      <c r="G200" s="95">
        <v>0</v>
      </c>
      <c r="H200" s="95">
        <v>0</v>
      </c>
      <c r="I200" s="95">
        <v>0</v>
      </c>
      <c r="J200" s="95">
        <v>0</v>
      </c>
      <c r="K200" s="95">
        <v>0</v>
      </c>
    </row>
    <row r="201" spans="1:11">
      <c r="A201" s="64" t="s">
        <v>322</v>
      </c>
      <c r="B201" s="95">
        <v>0</v>
      </c>
      <c r="C201" s="95">
        <v>0</v>
      </c>
      <c r="D201" s="95">
        <v>0</v>
      </c>
      <c r="E201" s="95">
        <v>0</v>
      </c>
      <c r="F201" s="95">
        <v>0</v>
      </c>
      <c r="G201" s="95">
        <v>0</v>
      </c>
      <c r="H201" s="95">
        <v>0</v>
      </c>
      <c r="I201" s="95">
        <v>0</v>
      </c>
      <c r="J201" s="95">
        <v>0</v>
      </c>
      <c r="K201" s="95">
        <v>0</v>
      </c>
    </row>
    <row r="202" spans="1:11">
      <c r="A202" s="63" t="s">
        <v>323</v>
      </c>
      <c r="B202" s="95">
        <v>0</v>
      </c>
      <c r="C202" s="95">
        <v>0</v>
      </c>
      <c r="D202" s="95">
        <v>0</v>
      </c>
      <c r="E202" s="95">
        <v>0</v>
      </c>
      <c r="F202" s="95">
        <v>0</v>
      </c>
      <c r="G202" s="95">
        <v>0</v>
      </c>
      <c r="H202" s="95">
        <v>0</v>
      </c>
      <c r="I202" s="95">
        <v>0</v>
      </c>
      <c r="J202" s="95">
        <v>0</v>
      </c>
      <c r="K202" s="95">
        <v>0</v>
      </c>
    </row>
    <row r="203" spans="1:11">
      <c r="A203" s="64" t="s">
        <v>324</v>
      </c>
      <c r="B203" s="95">
        <v>0</v>
      </c>
      <c r="C203" s="95">
        <v>0</v>
      </c>
      <c r="D203" s="95">
        <v>0</v>
      </c>
      <c r="E203" s="95">
        <v>0</v>
      </c>
      <c r="F203" s="95">
        <v>0</v>
      </c>
      <c r="G203" s="95">
        <v>0</v>
      </c>
      <c r="H203" s="95">
        <v>0</v>
      </c>
      <c r="I203" s="95">
        <v>0</v>
      </c>
      <c r="J203" s="95">
        <v>0</v>
      </c>
      <c r="K203" s="95">
        <v>0</v>
      </c>
    </row>
    <row r="204" spans="1:11">
      <c r="A204" s="64" t="s">
        <v>325</v>
      </c>
      <c r="B204" s="95">
        <v>0</v>
      </c>
      <c r="C204" s="95">
        <v>0</v>
      </c>
      <c r="D204" s="95">
        <v>0</v>
      </c>
      <c r="E204" s="95">
        <v>0</v>
      </c>
      <c r="F204" s="95">
        <v>0</v>
      </c>
      <c r="G204" s="95">
        <v>0</v>
      </c>
      <c r="H204" s="95">
        <v>0</v>
      </c>
      <c r="I204" s="95">
        <v>0</v>
      </c>
      <c r="J204" s="95">
        <v>0</v>
      </c>
      <c r="K204" s="95">
        <v>0</v>
      </c>
    </row>
    <row r="205" spans="1:11">
      <c r="A205" s="64" t="s">
        <v>1493</v>
      </c>
      <c r="B205" s="95">
        <v>0</v>
      </c>
      <c r="C205" s="95">
        <v>0</v>
      </c>
      <c r="D205" s="95">
        <v>0</v>
      </c>
      <c r="E205" s="95">
        <v>0</v>
      </c>
      <c r="F205" s="95">
        <v>0</v>
      </c>
      <c r="G205" s="95">
        <v>0</v>
      </c>
      <c r="H205" s="95">
        <v>0</v>
      </c>
      <c r="I205" s="95">
        <v>0</v>
      </c>
      <c r="J205" s="95">
        <v>0</v>
      </c>
      <c r="K205" s="95">
        <v>0</v>
      </c>
    </row>
    <row r="206" spans="1:11">
      <c r="A206" s="64" t="s">
        <v>327</v>
      </c>
      <c r="B206" s="95">
        <v>0</v>
      </c>
      <c r="C206" s="95">
        <v>0</v>
      </c>
      <c r="D206" s="95">
        <v>0</v>
      </c>
      <c r="E206" s="95">
        <v>0</v>
      </c>
      <c r="F206" s="95">
        <v>0</v>
      </c>
      <c r="G206" s="95">
        <v>0</v>
      </c>
      <c r="H206" s="95">
        <v>0</v>
      </c>
      <c r="I206" s="95">
        <v>0</v>
      </c>
      <c r="J206" s="95">
        <v>0</v>
      </c>
      <c r="K206" s="95">
        <v>0</v>
      </c>
    </row>
    <row r="207" spans="1:11">
      <c r="A207" s="64" t="s">
        <v>328</v>
      </c>
      <c r="B207" s="95">
        <v>0</v>
      </c>
      <c r="C207" s="95">
        <v>0</v>
      </c>
      <c r="D207" s="95">
        <v>0</v>
      </c>
      <c r="E207" s="95">
        <v>0</v>
      </c>
      <c r="F207" s="95">
        <v>0</v>
      </c>
      <c r="G207" s="95">
        <v>0</v>
      </c>
      <c r="H207" s="95">
        <v>0</v>
      </c>
      <c r="I207" s="95">
        <v>0</v>
      </c>
      <c r="J207" s="95">
        <v>0</v>
      </c>
      <c r="K207" s="95">
        <v>0</v>
      </c>
    </row>
    <row r="208" spans="1:11">
      <c r="A208" s="63" t="s">
        <v>329</v>
      </c>
      <c r="B208" s="95">
        <v>0</v>
      </c>
      <c r="C208" s="95">
        <v>0</v>
      </c>
      <c r="D208" s="95">
        <v>0</v>
      </c>
      <c r="E208" s="95">
        <v>0</v>
      </c>
      <c r="F208" s="95">
        <v>0</v>
      </c>
      <c r="G208" s="95">
        <v>0</v>
      </c>
      <c r="H208" s="95">
        <v>0</v>
      </c>
      <c r="I208" s="95">
        <v>0</v>
      </c>
      <c r="J208" s="95">
        <v>0</v>
      </c>
      <c r="K208" s="95">
        <v>0</v>
      </c>
    </row>
    <row r="209" spans="1:11">
      <c r="A209" s="63" t="s">
        <v>330</v>
      </c>
      <c r="B209" s="95">
        <v>0</v>
      </c>
      <c r="C209" s="95">
        <v>0</v>
      </c>
      <c r="D209" s="95">
        <v>0</v>
      </c>
      <c r="E209" s="95">
        <v>0</v>
      </c>
      <c r="F209" s="95">
        <v>0</v>
      </c>
      <c r="G209" s="95">
        <v>0</v>
      </c>
      <c r="H209" s="95">
        <v>0</v>
      </c>
      <c r="I209" s="95">
        <v>0</v>
      </c>
      <c r="J209" s="95">
        <v>0</v>
      </c>
      <c r="K209" s="95">
        <v>0</v>
      </c>
    </row>
    <row r="210" spans="1:11">
      <c r="A210" s="64" t="s">
        <v>331</v>
      </c>
      <c r="B210" s="95">
        <v>0</v>
      </c>
      <c r="C210" s="95">
        <v>0</v>
      </c>
      <c r="D210" s="95">
        <v>0</v>
      </c>
      <c r="E210" s="95">
        <v>0</v>
      </c>
      <c r="F210" s="95">
        <v>0</v>
      </c>
      <c r="G210" s="95">
        <v>0</v>
      </c>
      <c r="H210" s="95">
        <v>0</v>
      </c>
      <c r="I210" s="95">
        <v>0</v>
      </c>
      <c r="J210" s="95">
        <v>0</v>
      </c>
      <c r="K210" s="95">
        <v>0</v>
      </c>
    </row>
    <row r="211" spans="1:11">
      <c r="A211" s="64" t="s">
        <v>332</v>
      </c>
      <c r="B211" s="95">
        <v>0</v>
      </c>
      <c r="C211" s="95">
        <v>0</v>
      </c>
      <c r="D211" s="95">
        <v>0</v>
      </c>
      <c r="E211" s="95">
        <v>0</v>
      </c>
      <c r="F211" s="95">
        <v>0</v>
      </c>
      <c r="G211" s="95">
        <v>0</v>
      </c>
      <c r="H211" s="95">
        <v>0</v>
      </c>
      <c r="I211" s="95">
        <v>0</v>
      </c>
      <c r="J211" s="95">
        <v>0</v>
      </c>
      <c r="K211" s="95">
        <v>0</v>
      </c>
    </row>
    <row r="212" spans="1:11">
      <c r="A212" s="64" t="s">
        <v>333</v>
      </c>
      <c r="B212" s="95">
        <v>0</v>
      </c>
      <c r="C212" s="95">
        <v>0</v>
      </c>
      <c r="D212" s="95">
        <v>0</v>
      </c>
      <c r="E212" s="95">
        <v>0</v>
      </c>
      <c r="F212" s="95">
        <v>0</v>
      </c>
      <c r="G212" s="95">
        <v>0</v>
      </c>
      <c r="H212" s="95">
        <v>0</v>
      </c>
      <c r="I212" s="95">
        <v>0</v>
      </c>
      <c r="J212" s="95">
        <v>0</v>
      </c>
      <c r="K212" s="95">
        <v>0</v>
      </c>
    </row>
    <row r="213" spans="1:11">
      <c r="A213" s="64" t="s">
        <v>334</v>
      </c>
      <c r="B213" s="95">
        <v>0</v>
      </c>
      <c r="C213" s="95">
        <v>0</v>
      </c>
      <c r="D213" s="95">
        <v>0</v>
      </c>
      <c r="E213" s="95">
        <v>0</v>
      </c>
      <c r="F213" s="95">
        <v>0</v>
      </c>
      <c r="G213" s="95">
        <v>0</v>
      </c>
      <c r="H213" s="95">
        <v>0</v>
      </c>
      <c r="I213" s="95">
        <v>0</v>
      </c>
      <c r="J213" s="95">
        <v>0</v>
      </c>
      <c r="K213" s="95">
        <v>0</v>
      </c>
    </row>
    <row r="214" spans="1:11">
      <c r="A214" s="63" t="s">
        <v>335</v>
      </c>
      <c r="B214" s="95">
        <v>0</v>
      </c>
      <c r="C214" s="95">
        <v>0</v>
      </c>
      <c r="D214" s="95">
        <v>0</v>
      </c>
      <c r="E214" s="95">
        <v>0</v>
      </c>
      <c r="F214" s="95">
        <v>0</v>
      </c>
      <c r="G214" s="95">
        <v>0</v>
      </c>
      <c r="H214" s="95">
        <v>0</v>
      </c>
      <c r="I214" s="95">
        <v>14896.94081</v>
      </c>
      <c r="J214" s="95">
        <v>0</v>
      </c>
      <c r="K214" s="95">
        <v>14896.94081</v>
      </c>
    </row>
    <row r="215" spans="1:11">
      <c r="A215" s="177" t="s">
        <v>336</v>
      </c>
      <c r="B215" s="57">
        <v>1548969.1328499999</v>
      </c>
      <c r="C215" s="57">
        <v>2740452.3405800001</v>
      </c>
      <c r="D215" s="57">
        <v>2536537.5601399997</v>
      </c>
      <c r="E215" s="57">
        <v>268984.50199999998</v>
      </c>
      <c r="F215" s="57">
        <v>213599.59093000001</v>
      </c>
      <c r="G215" s="57">
        <v>905382.74894000008</v>
      </c>
      <c r="H215" s="57">
        <v>6070.8478800000003</v>
      </c>
      <c r="I215" s="57">
        <v>1277677.1443</v>
      </c>
      <c r="J215" s="57">
        <v>389427.99383999995</v>
      </c>
      <c r="K215" s="57">
        <v>9887101.8614599984</v>
      </c>
    </row>
    <row r="216" spans="1:11">
      <c r="A216" s="63" t="s">
        <v>337</v>
      </c>
      <c r="B216" s="95">
        <v>2.0991999999999997</v>
      </c>
      <c r="C216" s="95">
        <v>98952.330019999994</v>
      </c>
      <c r="D216" s="95">
        <v>0</v>
      </c>
      <c r="E216" s="95">
        <v>2095.2421300000001</v>
      </c>
      <c r="F216" s="95">
        <v>47600.784670000001</v>
      </c>
      <c r="G216" s="95">
        <v>1.4E-2</v>
      </c>
      <c r="H216" s="95">
        <v>805.55597</v>
      </c>
      <c r="I216" s="95">
        <v>150365.19109000001</v>
      </c>
      <c r="J216" s="95">
        <v>23507.64891</v>
      </c>
      <c r="K216" s="95">
        <v>323328.86599000002</v>
      </c>
    </row>
    <row r="217" spans="1:11">
      <c r="A217" s="64" t="s">
        <v>338</v>
      </c>
      <c r="B217" s="95">
        <v>0</v>
      </c>
      <c r="C217" s="95">
        <v>0</v>
      </c>
      <c r="D217" s="95">
        <v>0</v>
      </c>
      <c r="E217" s="95">
        <v>0</v>
      </c>
      <c r="F217" s="95">
        <v>0</v>
      </c>
      <c r="G217" s="95">
        <v>0</v>
      </c>
      <c r="H217" s="95">
        <v>0</v>
      </c>
      <c r="I217" s="95">
        <v>0</v>
      </c>
      <c r="J217" s="95">
        <v>0</v>
      </c>
      <c r="K217" s="95">
        <v>0</v>
      </c>
    </row>
    <row r="218" spans="1:11">
      <c r="A218" s="64" t="s">
        <v>339</v>
      </c>
      <c r="B218" s="95">
        <v>0</v>
      </c>
      <c r="C218" s="95">
        <v>0</v>
      </c>
      <c r="D218" s="95">
        <v>0</v>
      </c>
      <c r="E218" s="95">
        <v>0</v>
      </c>
      <c r="F218" s="95">
        <v>0</v>
      </c>
      <c r="G218" s="95">
        <v>0</v>
      </c>
      <c r="H218" s="95">
        <v>0</v>
      </c>
      <c r="I218" s="95">
        <v>0</v>
      </c>
      <c r="J218" s="95">
        <v>0</v>
      </c>
      <c r="K218" s="95">
        <v>0</v>
      </c>
    </row>
    <row r="219" spans="1:11">
      <c r="A219" s="64" t="s">
        <v>340</v>
      </c>
      <c r="B219" s="95">
        <v>2.0991999999999997</v>
      </c>
      <c r="C219" s="95">
        <v>98952.330019999994</v>
      </c>
      <c r="D219" s="95">
        <v>0</v>
      </c>
      <c r="E219" s="95">
        <v>2095.2421300000001</v>
      </c>
      <c r="F219" s="95">
        <v>47600.784670000001</v>
      </c>
      <c r="G219" s="95">
        <v>1.4E-2</v>
      </c>
      <c r="H219" s="95">
        <v>805.55597</v>
      </c>
      <c r="I219" s="95">
        <v>150365.19109000001</v>
      </c>
      <c r="J219" s="95">
        <v>23507.64891</v>
      </c>
      <c r="K219" s="95">
        <v>323328.86599000002</v>
      </c>
    </row>
    <row r="220" spans="1:11">
      <c r="A220" s="63" t="s">
        <v>341</v>
      </c>
      <c r="B220" s="95">
        <v>5933.0486799999999</v>
      </c>
      <c r="C220" s="95">
        <v>0</v>
      </c>
      <c r="D220" s="95">
        <v>0</v>
      </c>
      <c r="E220" s="95">
        <v>157.77518000000001</v>
      </c>
      <c r="F220" s="95">
        <v>0</v>
      </c>
      <c r="G220" s="95">
        <v>0</v>
      </c>
      <c r="H220" s="95">
        <v>0</v>
      </c>
      <c r="I220" s="95">
        <v>0</v>
      </c>
      <c r="J220" s="95">
        <v>0</v>
      </c>
      <c r="K220" s="95">
        <v>6090.8238600000004</v>
      </c>
    </row>
    <row r="221" spans="1:11">
      <c r="A221" s="65" t="s">
        <v>342</v>
      </c>
      <c r="B221" s="95">
        <v>0</v>
      </c>
      <c r="C221" s="95">
        <v>0</v>
      </c>
      <c r="D221" s="95">
        <v>0</v>
      </c>
      <c r="E221" s="95">
        <v>0</v>
      </c>
      <c r="F221" s="95">
        <v>0</v>
      </c>
      <c r="G221" s="95">
        <v>0</v>
      </c>
      <c r="H221" s="95">
        <v>0</v>
      </c>
      <c r="I221" s="95">
        <v>0</v>
      </c>
      <c r="J221" s="95">
        <v>0</v>
      </c>
      <c r="K221" s="95">
        <v>0</v>
      </c>
    </row>
    <row r="222" spans="1:11">
      <c r="A222" s="64" t="s">
        <v>343</v>
      </c>
      <c r="B222" s="95">
        <v>5933.0486799999999</v>
      </c>
      <c r="C222" s="95">
        <v>0</v>
      </c>
      <c r="D222" s="95">
        <v>0</v>
      </c>
      <c r="E222" s="95">
        <v>0</v>
      </c>
      <c r="F222" s="95">
        <v>0</v>
      </c>
      <c r="G222" s="95">
        <v>0</v>
      </c>
      <c r="H222" s="95">
        <v>0</v>
      </c>
      <c r="I222" s="95">
        <v>0</v>
      </c>
      <c r="J222" s="95">
        <v>0</v>
      </c>
      <c r="K222" s="95">
        <v>5933.0486799999999</v>
      </c>
    </row>
    <row r="223" spans="1:11">
      <c r="A223" s="64" t="s">
        <v>344</v>
      </c>
      <c r="B223" s="95">
        <v>0</v>
      </c>
      <c r="C223" s="95">
        <v>0</v>
      </c>
      <c r="D223" s="95">
        <v>0</v>
      </c>
      <c r="E223" s="95">
        <v>0</v>
      </c>
      <c r="F223" s="95">
        <v>0</v>
      </c>
      <c r="G223" s="95">
        <v>0</v>
      </c>
      <c r="H223" s="95">
        <v>0</v>
      </c>
      <c r="I223" s="95">
        <v>0</v>
      </c>
      <c r="J223" s="95">
        <v>0</v>
      </c>
      <c r="K223" s="95">
        <v>0</v>
      </c>
    </row>
    <row r="224" spans="1:11">
      <c r="A224" s="64" t="s">
        <v>345</v>
      </c>
      <c r="B224" s="95">
        <v>0</v>
      </c>
      <c r="C224" s="95">
        <v>0</v>
      </c>
      <c r="D224" s="95">
        <v>0</v>
      </c>
      <c r="E224" s="95">
        <v>0</v>
      </c>
      <c r="F224" s="95">
        <v>0</v>
      </c>
      <c r="G224" s="95">
        <v>0</v>
      </c>
      <c r="H224" s="95">
        <v>0</v>
      </c>
      <c r="I224" s="95">
        <v>0</v>
      </c>
      <c r="J224" s="95">
        <v>0</v>
      </c>
      <c r="K224" s="95">
        <v>0</v>
      </c>
    </row>
    <row r="225" spans="1:11">
      <c r="A225" s="64" t="s">
        <v>346</v>
      </c>
      <c r="B225" s="95">
        <v>0</v>
      </c>
      <c r="C225" s="95">
        <v>0</v>
      </c>
      <c r="D225" s="95">
        <v>0</v>
      </c>
      <c r="E225" s="95">
        <v>157.77518000000001</v>
      </c>
      <c r="F225" s="95">
        <v>0</v>
      </c>
      <c r="G225" s="95">
        <v>0</v>
      </c>
      <c r="H225" s="95">
        <v>0</v>
      </c>
      <c r="I225" s="95">
        <v>0</v>
      </c>
      <c r="J225" s="95">
        <v>0</v>
      </c>
      <c r="K225" s="95">
        <v>157.77518000000001</v>
      </c>
    </row>
    <row r="226" spans="1:11">
      <c r="A226" s="63" t="s">
        <v>347</v>
      </c>
      <c r="B226" s="95">
        <v>180.34397000000001</v>
      </c>
      <c r="C226" s="95">
        <v>0</v>
      </c>
      <c r="D226" s="95">
        <v>0</v>
      </c>
      <c r="E226" s="95">
        <v>0</v>
      </c>
      <c r="F226" s="95">
        <v>0</v>
      </c>
      <c r="G226" s="95">
        <v>0</v>
      </c>
      <c r="H226" s="95">
        <v>0</v>
      </c>
      <c r="I226" s="95">
        <v>0</v>
      </c>
      <c r="J226" s="95">
        <v>0</v>
      </c>
      <c r="K226" s="95">
        <v>180.34397000000001</v>
      </c>
    </row>
    <row r="227" spans="1:11">
      <c r="A227" s="64" t="s">
        <v>348</v>
      </c>
      <c r="B227" s="95">
        <v>180.34397000000001</v>
      </c>
      <c r="C227" s="95">
        <v>0</v>
      </c>
      <c r="D227" s="95">
        <v>0</v>
      </c>
      <c r="E227" s="95">
        <v>0</v>
      </c>
      <c r="F227" s="95">
        <v>0</v>
      </c>
      <c r="G227" s="95">
        <v>0</v>
      </c>
      <c r="H227" s="95">
        <v>0</v>
      </c>
      <c r="I227" s="95">
        <v>0</v>
      </c>
      <c r="J227" s="95">
        <v>0</v>
      </c>
      <c r="K227" s="95">
        <v>180.34397000000001</v>
      </c>
    </row>
    <row r="228" spans="1:11">
      <c r="A228" s="64" t="s">
        <v>349</v>
      </c>
      <c r="B228" s="95">
        <v>0</v>
      </c>
      <c r="C228" s="95">
        <v>0</v>
      </c>
      <c r="D228" s="95">
        <v>0</v>
      </c>
      <c r="E228" s="95">
        <v>0</v>
      </c>
      <c r="F228" s="95">
        <v>0</v>
      </c>
      <c r="G228" s="95">
        <v>0</v>
      </c>
      <c r="H228" s="95">
        <v>0</v>
      </c>
      <c r="I228" s="95">
        <v>0</v>
      </c>
      <c r="J228" s="95">
        <v>0</v>
      </c>
      <c r="K228" s="95">
        <v>0</v>
      </c>
    </row>
    <row r="229" spans="1:11">
      <c r="A229" s="63" t="s">
        <v>350</v>
      </c>
      <c r="B229" s="95">
        <v>0</v>
      </c>
      <c r="C229" s="95">
        <v>0</v>
      </c>
      <c r="D229" s="95">
        <v>0</v>
      </c>
      <c r="E229" s="95">
        <v>0</v>
      </c>
      <c r="F229" s="95">
        <v>0</v>
      </c>
      <c r="G229" s="95">
        <v>0</v>
      </c>
      <c r="H229" s="95">
        <v>0</v>
      </c>
      <c r="I229" s="95">
        <v>0</v>
      </c>
      <c r="J229" s="95">
        <v>0</v>
      </c>
      <c r="K229" s="95">
        <v>0</v>
      </c>
    </row>
    <row r="230" spans="1:11">
      <c r="A230" s="64" t="s">
        <v>351</v>
      </c>
      <c r="B230" s="95">
        <v>0</v>
      </c>
      <c r="C230" s="95">
        <v>0</v>
      </c>
      <c r="D230" s="95">
        <v>0</v>
      </c>
      <c r="E230" s="95">
        <v>0</v>
      </c>
      <c r="F230" s="95">
        <v>0</v>
      </c>
      <c r="G230" s="95">
        <v>0</v>
      </c>
      <c r="H230" s="95">
        <v>0</v>
      </c>
      <c r="I230" s="95">
        <v>0</v>
      </c>
      <c r="J230" s="95">
        <v>0</v>
      </c>
      <c r="K230" s="95">
        <v>0</v>
      </c>
    </row>
    <row r="231" spans="1:11">
      <c r="A231" s="64" t="s">
        <v>352</v>
      </c>
      <c r="B231" s="95">
        <v>0</v>
      </c>
      <c r="C231" s="95">
        <v>0</v>
      </c>
      <c r="D231" s="95">
        <v>0</v>
      </c>
      <c r="E231" s="95">
        <v>0</v>
      </c>
      <c r="F231" s="95">
        <v>0</v>
      </c>
      <c r="G231" s="95">
        <v>0</v>
      </c>
      <c r="H231" s="95">
        <v>0</v>
      </c>
      <c r="I231" s="95">
        <v>0</v>
      </c>
      <c r="J231" s="95">
        <v>0</v>
      </c>
      <c r="K231" s="95">
        <v>0</v>
      </c>
    </row>
    <row r="232" spans="1:11">
      <c r="A232" s="63" t="s">
        <v>353</v>
      </c>
      <c r="B232" s="95">
        <v>950508.07085000002</v>
      </c>
      <c r="C232" s="95">
        <v>1667889.3592300001</v>
      </c>
      <c r="D232" s="95">
        <v>2349002.9971500002</v>
      </c>
      <c r="E232" s="95">
        <v>191057.72308000003</v>
      </c>
      <c r="F232" s="95">
        <v>25726.42052</v>
      </c>
      <c r="G232" s="95">
        <v>370601.16576</v>
      </c>
      <c r="H232" s="95">
        <v>2847.99665</v>
      </c>
      <c r="I232" s="95">
        <v>185297.55572999999</v>
      </c>
      <c r="J232" s="95">
        <v>277001.06425</v>
      </c>
      <c r="K232" s="95">
        <v>6019932.3532199999</v>
      </c>
    </row>
    <row r="233" spans="1:11">
      <c r="A233" s="64" t="s">
        <v>354</v>
      </c>
      <c r="B233" s="95">
        <v>575321.70234000008</v>
      </c>
      <c r="C233" s="95">
        <v>446022.17511000001</v>
      </c>
      <c r="D233" s="95">
        <v>876222.45337</v>
      </c>
      <c r="E233" s="95">
        <v>84450.720249999998</v>
      </c>
      <c r="F233" s="95">
        <v>2685.1576</v>
      </c>
      <c r="G233" s="95">
        <v>149546.77931000001</v>
      </c>
      <c r="H233" s="95">
        <v>1713.954</v>
      </c>
      <c r="I233" s="95">
        <v>185297.55572999999</v>
      </c>
      <c r="J233" s="95">
        <v>93367.284459999995</v>
      </c>
      <c r="K233" s="95">
        <v>2414627.78217</v>
      </c>
    </row>
    <row r="234" spans="1:11">
      <c r="A234" s="64" t="s">
        <v>355</v>
      </c>
      <c r="B234" s="95">
        <v>0</v>
      </c>
      <c r="C234" s="95">
        <v>0</v>
      </c>
      <c r="D234" s="95">
        <v>0</v>
      </c>
      <c r="E234" s="95">
        <v>0</v>
      </c>
      <c r="F234" s="95">
        <v>0</v>
      </c>
      <c r="G234" s="95">
        <v>0</v>
      </c>
      <c r="H234" s="95">
        <v>0</v>
      </c>
      <c r="I234" s="95">
        <v>0</v>
      </c>
      <c r="J234" s="95">
        <v>0</v>
      </c>
      <c r="K234" s="95">
        <v>0</v>
      </c>
    </row>
    <row r="235" spans="1:11">
      <c r="A235" s="64" t="s">
        <v>356</v>
      </c>
      <c r="B235" s="95">
        <v>285178.70504000003</v>
      </c>
      <c r="C235" s="95">
        <v>999816.57072000008</v>
      </c>
      <c r="D235" s="95">
        <v>0</v>
      </c>
      <c r="E235" s="95">
        <v>40114.721380000003</v>
      </c>
      <c r="F235" s="95">
        <v>22992.232920000002</v>
      </c>
      <c r="G235" s="95">
        <v>191297.14683000001</v>
      </c>
      <c r="H235" s="95">
        <v>6.7000000000000004E-2</v>
      </c>
      <c r="I235" s="95">
        <v>0</v>
      </c>
      <c r="J235" s="95">
        <v>137738.98886000001</v>
      </c>
      <c r="K235" s="95">
        <v>1677138.4327499999</v>
      </c>
    </row>
    <row r="236" spans="1:11">
      <c r="A236" s="64" t="s">
        <v>357</v>
      </c>
      <c r="B236" s="95">
        <v>0</v>
      </c>
      <c r="C236" s="95">
        <v>0</v>
      </c>
      <c r="D236" s="95">
        <v>0</v>
      </c>
      <c r="E236" s="95">
        <v>0</v>
      </c>
      <c r="F236" s="95">
        <v>0</v>
      </c>
      <c r="G236" s="95">
        <v>0</v>
      </c>
      <c r="H236" s="95">
        <v>0</v>
      </c>
      <c r="I236" s="95">
        <v>0</v>
      </c>
      <c r="J236" s="95">
        <v>0</v>
      </c>
      <c r="K236" s="95">
        <v>0</v>
      </c>
    </row>
    <row r="237" spans="1:11">
      <c r="A237" s="64" t="s">
        <v>358</v>
      </c>
      <c r="B237" s="95">
        <v>0</v>
      </c>
      <c r="C237" s="95">
        <v>94177.046930000011</v>
      </c>
      <c r="D237" s="95">
        <v>0</v>
      </c>
      <c r="E237" s="95">
        <v>0</v>
      </c>
      <c r="F237" s="95">
        <v>0</v>
      </c>
      <c r="G237" s="95">
        <v>0</v>
      </c>
      <c r="H237" s="95">
        <v>0</v>
      </c>
      <c r="I237" s="95">
        <v>0</v>
      </c>
      <c r="J237" s="95">
        <v>0</v>
      </c>
      <c r="K237" s="95">
        <v>94177.046930000011</v>
      </c>
    </row>
    <row r="238" spans="1:11">
      <c r="A238" s="64" t="s">
        <v>359</v>
      </c>
      <c r="B238" s="95">
        <v>0</v>
      </c>
      <c r="C238" s="95">
        <v>0</v>
      </c>
      <c r="D238" s="95">
        <v>0</v>
      </c>
      <c r="E238" s="95">
        <v>0</v>
      </c>
      <c r="F238" s="95">
        <v>0</v>
      </c>
      <c r="G238" s="95">
        <v>0</v>
      </c>
      <c r="H238" s="95">
        <v>0</v>
      </c>
      <c r="I238" s="95">
        <v>0</v>
      </c>
      <c r="J238" s="95">
        <v>0</v>
      </c>
      <c r="K238" s="95">
        <v>0</v>
      </c>
    </row>
    <row r="239" spans="1:11">
      <c r="A239" s="64" t="s">
        <v>360</v>
      </c>
      <c r="B239" s="95">
        <v>0</v>
      </c>
      <c r="C239" s="95">
        <v>0</v>
      </c>
      <c r="D239" s="95">
        <v>0</v>
      </c>
      <c r="E239" s="95">
        <v>0</v>
      </c>
      <c r="F239" s="95">
        <v>0</v>
      </c>
      <c r="G239" s="95">
        <v>0</v>
      </c>
      <c r="H239" s="95">
        <v>0</v>
      </c>
      <c r="I239" s="95">
        <v>0</v>
      </c>
      <c r="J239" s="95">
        <v>0</v>
      </c>
      <c r="K239" s="95">
        <v>0</v>
      </c>
    </row>
    <row r="240" spans="1:11">
      <c r="A240" s="64" t="s">
        <v>361</v>
      </c>
      <c r="B240" s="95">
        <v>90007.66347</v>
      </c>
      <c r="C240" s="95">
        <v>127873.56647000001</v>
      </c>
      <c r="D240" s="95">
        <v>1472780.5437799999</v>
      </c>
      <c r="E240" s="95">
        <v>66492.281450000009</v>
      </c>
      <c r="F240" s="95">
        <v>49.03</v>
      </c>
      <c r="G240" s="95">
        <v>29757.23962</v>
      </c>
      <c r="H240" s="95">
        <v>1133.9756499999999</v>
      </c>
      <c r="I240" s="95">
        <v>0</v>
      </c>
      <c r="J240" s="95">
        <v>45894.790930000003</v>
      </c>
      <c r="K240" s="95">
        <v>1833989.0913699998</v>
      </c>
    </row>
    <row r="241" spans="1:11">
      <c r="A241" s="63" t="s">
        <v>362</v>
      </c>
      <c r="B241" s="95">
        <v>277230.21087000001</v>
      </c>
      <c r="C241" s="95">
        <v>973610.65133000002</v>
      </c>
      <c r="D241" s="95">
        <v>187534.56299000001</v>
      </c>
      <c r="E241" s="95">
        <v>75673.761610000001</v>
      </c>
      <c r="F241" s="95">
        <v>140272.38574</v>
      </c>
      <c r="G241" s="95">
        <v>148048.96724999999</v>
      </c>
      <c r="H241" s="95">
        <v>2417.2952599999999</v>
      </c>
      <c r="I241" s="95">
        <v>942014.39748000004</v>
      </c>
      <c r="J241" s="95">
        <v>88919.280680000011</v>
      </c>
      <c r="K241" s="95">
        <v>2835721.51321</v>
      </c>
    </row>
    <row r="242" spans="1:11">
      <c r="A242" s="64" t="s">
        <v>363</v>
      </c>
      <c r="B242" s="95">
        <v>27876.85368</v>
      </c>
      <c r="C242" s="95">
        <v>3936.8761400000003</v>
      </c>
      <c r="D242" s="95">
        <v>20144.56205</v>
      </c>
      <c r="E242" s="95">
        <v>36995.398719999997</v>
      </c>
      <c r="F242" s="95">
        <v>0</v>
      </c>
      <c r="G242" s="95">
        <v>36019.131179999997</v>
      </c>
      <c r="H242" s="95">
        <v>0</v>
      </c>
      <c r="I242" s="95">
        <v>0</v>
      </c>
      <c r="J242" s="95">
        <v>0</v>
      </c>
      <c r="K242" s="95">
        <v>124972.82177</v>
      </c>
    </row>
    <row r="243" spans="1:11">
      <c r="A243" s="64" t="s">
        <v>364</v>
      </c>
      <c r="B243" s="95">
        <v>79604.888069999986</v>
      </c>
      <c r="C243" s="95">
        <v>120393.00006999999</v>
      </c>
      <c r="D243" s="95">
        <v>118140.269</v>
      </c>
      <c r="E243" s="95">
        <v>0</v>
      </c>
      <c r="F243" s="95">
        <v>0</v>
      </c>
      <c r="G243" s="95">
        <v>19659.252840000001</v>
      </c>
      <c r="H243" s="95">
        <v>0</v>
      </c>
      <c r="I243" s="95">
        <v>734742</v>
      </c>
      <c r="J243" s="95">
        <v>0</v>
      </c>
      <c r="K243" s="95">
        <v>1072539.40998</v>
      </c>
    </row>
    <row r="244" spans="1:11">
      <c r="A244" s="64" t="s">
        <v>365</v>
      </c>
      <c r="B244" s="95">
        <v>73917.310790000003</v>
      </c>
      <c r="C244" s="95">
        <v>145170.6966</v>
      </c>
      <c r="D244" s="95">
        <v>29765.67741</v>
      </c>
      <c r="E244" s="95">
        <v>15798.31697</v>
      </c>
      <c r="F244" s="95">
        <v>18004.531859999999</v>
      </c>
      <c r="G244" s="95">
        <v>52701.62098</v>
      </c>
      <c r="H244" s="95">
        <v>2411.1563900000001</v>
      </c>
      <c r="I244" s="95">
        <v>66835.585940000004</v>
      </c>
      <c r="J244" s="95">
        <v>44189.438700000006</v>
      </c>
      <c r="K244" s="95">
        <v>448794.33564</v>
      </c>
    </row>
    <row r="245" spans="1:11">
      <c r="A245" s="64" t="s">
        <v>366</v>
      </c>
      <c r="B245" s="95">
        <v>12140.61486</v>
      </c>
      <c r="C245" s="95">
        <v>5671.9310099999993</v>
      </c>
      <c r="D245" s="95">
        <v>10688.471710000002</v>
      </c>
      <c r="E245" s="95">
        <v>586.76412000000005</v>
      </c>
      <c r="F245" s="95">
        <v>2471.9039400000001</v>
      </c>
      <c r="G245" s="95">
        <v>1020.7262099999999</v>
      </c>
      <c r="H245" s="95">
        <v>6.1388699999999998</v>
      </c>
      <c r="I245" s="95">
        <v>4054.7334700000001</v>
      </c>
      <c r="J245" s="95">
        <v>11.844850000000001</v>
      </c>
      <c r="K245" s="95">
        <v>36653.12904</v>
      </c>
    </row>
    <row r="246" spans="1:11">
      <c r="A246" s="64" t="s">
        <v>1494</v>
      </c>
      <c r="B246" s="95">
        <v>0</v>
      </c>
      <c r="C246" s="95">
        <v>0</v>
      </c>
      <c r="D246" s="95">
        <v>0</v>
      </c>
      <c r="E246" s="95">
        <v>0</v>
      </c>
      <c r="F246" s="95">
        <v>0</v>
      </c>
      <c r="G246" s="95">
        <v>0</v>
      </c>
      <c r="H246" s="95">
        <v>0</v>
      </c>
      <c r="I246" s="95">
        <v>0</v>
      </c>
      <c r="J246" s="95">
        <v>0</v>
      </c>
      <c r="K246" s="95">
        <v>0</v>
      </c>
    </row>
    <row r="247" spans="1:11">
      <c r="A247" s="64" t="s">
        <v>367</v>
      </c>
      <c r="B247" s="95">
        <v>83690.543470000004</v>
      </c>
      <c r="C247" s="95">
        <v>698438.14751000004</v>
      </c>
      <c r="D247" s="95">
        <v>8795.5828199999996</v>
      </c>
      <c r="E247" s="95">
        <v>22293.281800000001</v>
      </c>
      <c r="F247" s="95">
        <v>119795.94993999999</v>
      </c>
      <c r="G247" s="95">
        <v>38648.236039999996</v>
      </c>
      <c r="H247" s="95">
        <v>0</v>
      </c>
      <c r="I247" s="95">
        <v>136382.07806999999</v>
      </c>
      <c r="J247" s="95">
        <v>44717.997130000003</v>
      </c>
      <c r="K247" s="95">
        <v>1152761.81678</v>
      </c>
    </row>
    <row r="248" spans="1:11">
      <c r="A248" s="63" t="s">
        <v>368</v>
      </c>
      <c r="B248" s="95">
        <v>0</v>
      </c>
      <c r="C248" s="95">
        <v>0</v>
      </c>
      <c r="D248" s="95">
        <v>0</v>
      </c>
      <c r="E248" s="95">
        <v>0</v>
      </c>
      <c r="F248" s="95">
        <v>0</v>
      </c>
      <c r="G248" s="95">
        <v>0</v>
      </c>
      <c r="H248" s="95">
        <v>0</v>
      </c>
      <c r="I248" s="95">
        <v>0</v>
      </c>
      <c r="J248" s="95">
        <v>0</v>
      </c>
      <c r="K248" s="95">
        <v>0</v>
      </c>
    </row>
    <row r="249" spans="1:11">
      <c r="A249" s="64" t="s">
        <v>369</v>
      </c>
      <c r="B249" s="95">
        <v>0</v>
      </c>
      <c r="C249" s="95">
        <v>0</v>
      </c>
      <c r="D249" s="95">
        <v>0</v>
      </c>
      <c r="E249" s="95">
        <v>0</v>
      </c>
      <c r="F249" s="95">
        <v>0</v>
      </c>
      <c r="G249" s="95">
        <v>0</v>
      </c>
      <c r="H249" s="95">
        <v>0</v>
      </c>
      <c r="I249" s="95">
        <v>0</v>
      </c>
      <c r="J249" s="95">
        <v>0</v>
      </c>
      <c r="K249" s="95">
        <v>0</v>
      </c>
    </row>
    <row r="250" spans="1:11">
      <c r="A250" s="64" t="s">
        <v>370</v>
      </c>
      <c r="B250" s="95">
        <v>0</v>
      </c>
      <c r="C250" s="95">
        <v>0</v>
      </c>
      <c r="D250" s="95">
        <v>0</v>
      </c>
      <c r="E250" s="95">
        <v>0</v>
      </c>
      <c r="F250" s="95">
        <v>0</v>
      </c>
      <c r="G250" s="95">
        <v>0</v>
      </c>
      <c r="H250" s="95">
        <v>0</v>
      </c>
      <c r="I250" s="95">
        <v>0</v>
      </c>
      <c r="J250" s="95">
        <v>0</v>
      </c>
      <c r="K250" s="95">
        <v>0</v>
      </c>
    </row>
    <row r="251" spans="1:11">
      <c r="A251" s="63" t="s">
        <v>371</v>
      </c>
      <c r="B251" s="95">
        <v>315115.35927999998</v>
      </c>
      <c r="C251" s="95">
        <v>0</v>
      </c>
      <c r="D251" s="95">
        <v>0</v>
      </c>
      <c r="E251" s="95">
        <v>0</v>
      </c>
      <c r="F251" s="95">
        <v>0</v>
      </c>
      <c r="G251" s="95">
        <v>386732.60193</v>
      </c>
      <c r="H251" s="95">
        <v>0</v>
      </c>
      <c r="I251" s="95">
        <v>0</v>
      </c>
      <c r="J251" s="95">
        <v>0</v>
      </c>
      <c r="K251" s="95">
        <v>701847.9612100001</v>
      </c>
    </row>
    <row r="252" spans="1:11">
      <c r="A252" s="64" t="s">
        <v>369</v>
      </c>
      <c r="B252" s="95">
        <v>311043.29279000004</v>
      </c>
      <c r="C252" s="95">
        <v>0</v>
      </c>
      <c r="D252" s="95">
        <v>0</v>
      </c>
      <c r="E252" s="95">
        <v>0</v>
      </c>
      <c r="F252" s="95">
        <v>0</v>
      </c>
      <c r="G252" s="95">
        <v>384666.89155</v>
      </c>
      <c r="H252" s="95">
        <v>0</v>
      </c>
      <c r="I252" s="95">
        <v>0</v>
      </c>
      <c r="J252" s="95">
        <v>0</v>
      </c>
      <c r="K252" s="95">
        <v>695710.18434000004</v>
      </c>
    </row>
    <row r="253" spans="1:11">
      <c r="A253" s="64" t="s">
        <v>370</v>
      </c>
      <c r="B253" s="95">
        <v>4072.0664900000002</v>
      </c>
      <c r="C253" s="95">
        <v>0</v>
      </c>
      <c r="D253" s="95">
        <v>0</v>
      </c>
      <c r="E253" s="95">
        <v>0</v>
      </c>
      <c r="F253" s="95">
        <v>0</v>
      </c>
      <c r="G253" s="95">
        <v>2065.71038</v>
      </c>
      <c r="H253" s="95">
        <v>0</v>
      </c>
      <c r="I253" s="95">
        <v>0</v>
      </c>
      <c r="J253" s="95">
        <v>0</v>
      </c>
      <c r="K253" s="95">
        <v>6137.7768699999997</v>
      </c>
    </row>
    <row r="254" spans="1:11">
      <c r="A254" s="177" t="s">
        <v>372</v>
      </c>
      <c r="B254" s="57">
        <v>64377.524450000004</v>
      </c>
      <c r="C254" s="57">
        <v>259863.0324</v>
      </c>
      <c r="D254" s="57">
        <v>135230.00323</v>
      </c>
      <c r="E254" s="57">
        <v>4554.76379</v>
      </c>
      <c r="F254" s="57">
        <v>42698.669729999994</v>
      </c>
      <c r="G254" s="57">
        <v>39405.489759999997</v>
      </c>
      <c r="H254" s="57">
        <v>2856.77666</v>
      </c>
      <c r="I254" s="57">
        <v>140596.09018999999</v>
      </c>
      <c r="J254" s="57">
        <v>41615.46112</v>
      </c>
      <c r="K254" s="57">
        <v>731197.81133000006</v>
      </c>
    </row>
    <row r="255" spans="1:11">
      <c r="A255" s="64" t="s">
        <v>373</v>
      </c>
      <c r="B255" s="95">
        <v>359.86133000000001</v>
      </c>
      <c r="C255" s="95">
        <v>184.13165000000001</v>
      </c>
      <c r="D255" s="95">
        <v>789.91006999999991</v>
      </c>
      <c r="E255" s="95">
        <v>28.140939999999997</v>
      </c>
      <c r="F255" s="95">
        <v>313.11221</v>
      </c>
      <c r="G255" s="95">
        <v>0</v>
      </c>
      <c r="H255" s="95">
        <v>0.51891999999999994</v>
      </c>
      <c r="I255" s="95">
        <v>1630.36149</v>
      </c>
      <c r="J255" s="95">
        <v>0.33995999999999998</v>
      </c>
      <c r="K255" s="95">
        <v>3306.3765699999999</v>
      </c>
    </row>
    <row r="256" spans="1:11">
      <c r="A256" s="64" t="s">
        <v>374</v>
      </c>
      <c r="B256" s="95">
        <v>613.50056000000006</v>
      </c>
      <c r="C256" s="95">
        <v>780.77062000000001</v>
      </c>
      <c r="D256" s="95">
        <v>317.44190999999995</v>
      </c>
      <c r="E256" s="95">
        <v>2.9333400000000003</v>
      </c>
      <c r="F256" s="95">
        <v>46.567039999999999</v>
      </c>
      <c r="G256" s="95">
        <v>665.34586000000002</v>
      </c>
      <c r="H256" s="95">
        <v>8.4442299999999992</v>
      </c>
      <c r="I256" s="95">
        <v>1279.6657700000001</v>
      </c>
      <c r="J256" s="95">
        <v>0</v>
      </c>
      <c r="K256" s="95">
        <v>3714.6693300000002</v>
      </c>
    </row>
    <row r="257" spans="1:11">
      <c r="A257" s="64" t="s">
        <v>375</v>
      </c>
      <c r="B257" s="95">
        <v>57959.855880000003</v>
      </c>
      <c r="C257" s="95">
        <v>234480.95384999999</v>
      </c>
      <c r="D257" s="95">
        <v>113287.87814</v>
      </c>
      <c r="E257" s="95">
        <v>3161.7080699999997</v>
      </c>
      <c r="F257" s="95">
        <v>40665.711609999998</v>
      </c>
      <c r="G257" s="95">
        <v>32695.494989999999</v>
      </c>
      <c r="H257" s="95">
        <v>2467.2469900000001</v>
      </c>
      <c r="I257" s="95">
        <v>129701.61526000001</v>
      </c>
      <c r="J257" s="95">
        <v>39677.636350000001</v>
      </c>
      <c r="K257" s="95">
        <v>654098.10114000004</v>
      </c>
    </row>
    <row r="258" spans="1:11">
      <c r="A258" s="64" t="s">
        <v>376</v>
      </c>
      <c r="B258" s="95">
        <v>3990.46495</v>
      </c>
      <c r="C258" s="95">
        <v>21256.13654</v>
      </c>
      <c r="D258" s="95">
        <v>19456.080249999999</v>
      </c>
      <c r="E258" s="95">
        <v>1241.8072299999999</v>
      </c>
      <c r="F258" s="95">
        <v>1441.2132099999999</v>
      </c>
      <c r="G258" s="95">
        <v>5110.6990099999994</v>
      </c>
      <c r="H258" s="95">
        <v>380.01284000000004</v>
      </c>
      <c r="I258" s="95">
        <v>5609.6807399999998</v>
      </c>
      <c r="J258" s="95">
        <v>1723.77181</v>
      </c>
      <c r="K258" s="95">
        <v>60209.866580000002</v>
      </c>
    </row>
    <row r="259" spans="1:11">
      <c r="A259" s="64" t="s">
        <v>377</v>
      </c>
      <c r="B259" s="95">
        <v>488.10492999999997</v>
      </c>
      <c r="C259" s="95">
        <v>962.65187000000003</v>
      </c>
      <c r="D259" s="95">
        <v>553.18133</v>
      </c>
      <c r="E259" s="95">
        <v>12.090350000000001</v>
      </c>
      <c r="F259" s="95">
        <v>62.686779999999999</v>
      </c>
      <c r="G259" s="95">
        <v>504.15838000000002</v>
      </c>
      <c r="H259" s="95">
        <v>0.55367999999999995</v>
      </c>
      <c r="I259" s="95">
        <v>1954.1299899999999</v>
      </c>
      <c r="J259" s="95">
        <v>186.88914000000003</v>
      </c>
      <c r="K259" s="95">
        <v>4724.4464500000004</v>
      </c>
    </row>
    <row r="260" spans="1:11">
      <c r="A260" s="64" t="s">
        <v>378</v>
      </c>
      <c r="B260" s="95">
        <v>45.83737</v>
      </c>
      <c r="C260" s="95">
        <v>104.30548</v>
      </c>
      <c r="D260" s="95">
        <v>238.24118999999999</v>
      </c>
      <c r="E260" s="95">
        <v>8.4671900000000004</v>
      </c>
      <c r="F260" s="95">
        <v>41.04045</v>
      </c>
      <c r="G260" s="95">
        <v>156.64277999999999</v>
      </c>
      <c r="H260" s="95">
        <v>0</v>
      </c>
      <c r="I260" s="95">
        <v>50.452730000000003</v>
      </c>
      <c r="J260" s="95">
        <v>7.12697</v>
      </c>
      <c r="K260" s="95">
        <v>652.11416000000008</v>
      </c>
    </row>
    <row r="261" spans="1:11">
      <c r="A261" s="64" t="s">
        <v>379</v>
      </c>
      <c r="B261" s="95">
        <v>177.07760999999999</v>
      </c>
      <c r="C261" s="95">
        <v>608.82441000000006</v>
      </c>
      <c r="D261" s="95">
        <v>503.89672999999999</v>
      </c>
      <c r="E261" s="95">
        <v>16.225950000000001</v>
      </c>
      <c r="F261" s="95">
        <v>105.15961999999999</v>
      </c>
      <c r="G261" s="95">
        <v>184.57751000000002</v>
      </c>
      <c r="H261" s="95">
        <v>0</v>
      </c>
      <c r="I261" s="95">
        <v>182.77842999999999</v>
      </c>
      <c r="J261" s="95">
        <v>18.054410000000001</v>
      </c>
      <c r="K261" s="95">
        <v>1796.59467</v>
      </c>
    </row>
    <row r="262" spans="1:11">
      <c r="A262" s="64" t="s">
        <v>380</v>
      </c>
      <c r="B262" s="95">
        <v>8.1043699999999994</v>
      </c>
      <c r="C262" s="95">
        <v>96.665960000000013</v>
      </c>
      <c r="D262" s="95">
        <v>17.615419999999997</v>
      </c>
      <c r="E262" s="95">
        <v>83.390720000000002</v>
      </c>
      <c r="F262" s="95">
        <v>23.178810000000002</v>
      </c>
      <c r="G262" s="95">
        <v>88.57123</v>
      </c>
      <c r="H262" s="95">
        <v>0</v>
      </c>
      <c r="I262" s="95">
        <v>20.604490000000002</v>
      </c>
      <c r="J262" s="95">
        <v>1.6424799999999999</v>
      </c>
      <c r="K262" s="95">
        <v>339.77348000000001</v>
      </c>
    </row>
    <row r="263" spans="1:11">
      <c r="A263" s="64" t="s">
        <v>381</v>
      </c>
      <c r="B263" s="95">
        <v>0</v>
      </c>
      <c r="C263" s="95">
        <v>0</v>
      </c>
      <c r="D263" s="95">
        <v>0</v>
      </c>
      <c r="E263" s="95">
        <v>0</v>
      </c>
      <c r="F263" s="95">
        <v>0</v>
      </c>
      <c r="G263" s="95">
        <v>0</v>
      </c>
      <c r="H263" s="95">
        <v>0</v>
      </c>
      <c r="I263" s="95">
        <v>0</v>
      </c>
      <c r="J263" s="95">
        <v>0</v>
      </c>
      <c r="K263" s="95">
        <v>0</v>
      </c>
    </row>
    <row r="264" spans="1:11">
      <c r="A264" s="64" t="s">
        <v>382</v>
      </c>
      <c r="B264" s="95">
        <v>734.71744999999999</v>
      </c>
      <c r="C264" s="95">
        <v>1388.59202</v>
      </c>
      <c r="D264" s="95">
        <v>65.758189999999999</v>
      </c>
      <c r="E264" s="95">
        <v>0</v>
      </c>
      <c r="F264" s="95">
        <v>0</v>
      </c>
      <c r="G264" s="95">
        <v>0</v>
      </c>
      <c r="H264" s="95">
        <v>0</v>
      </c>
      <c r="I264" s="95">
        <v>166.80128999999999</v>
      </c>
      <c r="J264" s="95">
        <v>0</v>
      </c>
      <c r="K264" s="95">
        <v>2355.86895</v>
      </c>
    </row>
    <row r="265" spans="1:11">
      <c r="A265" s="64" t="s">
        <v>383</v>
      </c>
      <c r="B265" s="95">
        <v>0</v>
      </c>
      <c r="C265" s="95">
        <v>0</v>
      </c>
      <c r="D265" s="95">
        <v>0</v>
      </c>
      <c r="E265" s="95">
        <v>0</v>
      </c>
      <c r="F265" s="95">
        <v>0</v>
      </c>
      <c r="G265" s="95">
        <v>0</v>
      </c>
      <c r="H265" s="95">
        <v>0</v>
      </c>
      <c r="I265" s="95">
        <v>0</v>
      </c>
      <c r="J265" s="95">
        <v>0</v>
      </c>
      <c r="K265" s="95">
        <v>0</v>
      </c>
    </row>
    <row r="266" spans="1:11">
      <c r="A266" s="177" t="s">
        <v>384</v>
      </c>
      <c r="B266" s="57">
        <v>-30023.312409999999</v>
      </c>
      <c r="C266" s="57">
        <v>-66202.573909999992</v>
      </c>
      <c r="D266" s="57">
        <v>-35856.48199</v>
      </c>
      <c r="E266" s="57">
        <v>-1239.01025</v>
      </c>
      <c r="F266" s="57">
        <v>-11431.87182</v>
      </c>
      <c r="G266" s="57">
        <v>-14427.13328</v>
      </c>
      <c r="H266" s="57">
        <v>-910.44024999999999</v>
      </c>
      <c r="I266" s="57">
        <v>-31958.117620000001</v>
      </c>
      <c r="J266" s="57">
        <v>-12717.480670000001</v>
      </c>
      <c r="K266" s="57">
        <v>-204766.4222</v>
      </c>
    </row>
    <row r="267" spans="1:11">
      <c r="A267" s="64" t="s">
        <v>385</v>
      </c>
      <c r="B267" s="95">
        <v>-1109.8341599999999</v>
      </c>
      <c r="C267" s="95">
        <v>-6155.5155999999997</v>
      </c>
      <c r="D267" s="95">
        <v>-2681.7732900000001</v>
      </c>
      <c r="E267" s="95">
        <v>0</v>
      </c>
      <c r="F267" s="95">
        <v>0</v>
      </c>
      <c r="G267" s="95">
        <v>0</v>
      </c>
      <c r="H267" s="95">
        <v>0</v>
      </c>
      <c r="I267" s="95">
        <v>-2.8997800000000002</v>
      </c>
      <c r="J267" s="95">
        <v>0</v>
      </c>
      <c r="K267" s="95">
        <v>-9950.0228299999999</v>
      </c>
    </row>
    <row r="268" spans="1:11">
      <c r="A268" s="64" t="s">
        <v>386</v>
      </c>
      <c r="B268" s="95">
        <v>0</v>
      </c>
      <c r="C268" s="95">
        <v>0</v>
      </c>
      <c r="D268" s="95">
        <v>0</v>
      </c>
      <c r="E268" s="95">
        <v>0</v>
      </c>
      <c r="F268" s="95">
        <v>0</v>
      </c>
      <c r="G268" s="95">
        <v>0</v>
      </c>
      <c r="H268" s="95">
        <v>0</v>
      </c>
      <c r="I268" s="95">
        <v>0</v>
      </c>
      <c r="J268" s="95">
        <v>0</v>
      </c>
      <c r="K268" s="95">
        <v>0</v>
      </c>
    </row>
    <row r="269" spans="1:11">
      <c r="A269" s="64" t="s">
        <v>387</v>
      </c>
      <c r="B269" s="95">
        <v>-20525.032239999997</v>
      </c>
      <c r="C269" s="95">
        <v>-39588.000240000001</v>
      </c>
      <c r="D269" s="95">
        <v>-25693.078100000002</v>
      </c>
      <c r="E269" s="95">
        <v>-1239.01025</v>
      </c>
      <c r="F269" s="95">
        <v>-5467.5235400000001</v>
      </c>
      <c r="G269" s="95">
        <v>-11723.390069999999</v>
      </c>
      <c r="H269" s="95">
        <v>-910.44024999999999</v>
      </c>
      <c r="I269" s="95">
        <v>-11437.89422</v>
      </c>
      <c r="J269" s="95">
        <v>-11616.339550000001</v>
      </c>
      <c r="K269" s="95">
        <v>-128200.70845999999</v>
      </c>
    </row>
    <row r="270" spans="1:11">
      <c r="A270" s="64" t="s">
        <v>388</v>
      </c>
      <c r="B270" s="95">
        <v>-856.03003999999999</v>
      </c>
      <c r="C270" s="95">
        <v>-713.78787999999997</v>
      </c>
      <c r="D270" s="95">
        <v>-3.9500600000000001</v>
      </c>
      <c r="E270" s="95">
        <v>0</v>
      </c>
      <c r="F270" s="95">
        <v>-25.814229999999998</v>
      </c>
      <c r="G270" s="95">
        <v>-488.95821999999998</v>
      </c>
      <c r="H270" s="95">
        <v>0</v>
      </c>
      <c r="I270" s="95">
        <v>-10.30911</v>
      </c>
      <c r="J270" s="95">
        <v>-338.26508000000001</v>
      </c>
      <c r="K270" s="95">
        <v>-2437.1146200000003</v>
      </c>
    </row>
    <row r="271" spans="1:11">
      <c r="A271" s="64" t="s">
        <v>389</v>
      </c>
      <c r="B271" s="95">
        <v>-5647.8542600000001</v>
      </c>
      <c r="C271" s="95">
        <v>-19739.695030000003</v>
      </c>
      <c r="D271" s="95">
        <v>-7477.6805400000003</v>
      </c>
      <c r="E271" s="95">
        <v>0</v>
      </c>
      <c r="F271" s="95">
        <v>-5938.5340500000002</v>
      </c>
      <c r="G271" s="95">
        <v>-2094.7889799999998</v>
      </c>
      <c r="H271" s="95">
        <v>0</v>
      </c>
      <c r="I271" s="95">
        <v>-20507.014510000001</v>
      </c>
      <c r="J271" s="95">
        <v>-762.87603999999999</v>
      </c>
      <c r="K271" s="95">
        <v>-62168.44341</v>
      </c>
    </row>
    <row r="272" spans="1:11">
      <c r="A272" s="65" t="s">
        <v>390</v>
      </c>
      <c r="B272" s="95">
        <v>-1884.5617099999999</v>
      </c>
      <c r="C272" s="95">
        <v>0</v>
      </c>
      <c r="D272" s="95">
        <v>0</v>
      </c>
      <c r="E272" s="95">
        <v>0</v>
      </c>
      <c r="F272" s="95">
        <v>0</v>
      </c>
      <c r="G272" s="95">
        <v>-119.99601</v>
      </c>
      <c r="H272" s="95">
        <v>0</v>
      </c>
      <c r="I272" s="95">
        <v>0</v>
      </c>
      <c r="J272" s="95">
        <v>0</v>
      </c>
      <c r="K272" s="95">
        <v>-2004.55772</v>
      </c>
    </row>
    <row r="273" spans="1:11">
      <c r="A273" s="65" t="s">
        <v>461</v>
      </c>
      <c r="B273" s="95">
        <v>0</v>
      </c>
      <c r="C273" s="95">
        <v>-5.5751599999999994</v>
      </c>
      <c r="D273" s="95">
        <v>0</v>
      </c>
      <c r="E273" s="95">
        <v>0</v>
      </c>
      <c r="F273" s="95">
        <v>0</v>
      </c>
      <c r="G273" s="95">
        <v>0</v>
      </c>
      <c r="H273" s="95">
        <v>0</v>
      </c>
      <c r="I273" s="95">
        <v>0</v>
      </c>
      <c r="J273" s="95">
        <v>0</v>
      </c>
      <c r="K273" s="95">
        <v>-5.5751599999999994</v>
      </c>
    </row>
    <row r="274" spans="1:11">
      <c r="A274" s="177" t="s">
        <v>975</v>
      </c>
      <c r="B274" s="57">
        <v>34354.212039999999</v>
      </c>
      <c r="C274" s="57">
        <v>193660.45849000002</v>
      </c>
      <c r="D274" s="57">
        <v>99373.521240000002</v>
      </c>
      <c r="E274" s="57">
        <v>3315.7535400000002</v>
      </c>
      <c r="F274" s="57">
        <v>31266.797910000001</v>
      </c>
      <c r="G274" s="57">
        <v>24978.356480000002</v>
      </c>
      <c r="H274" s="57">
        <v>1946.3364099999999</v>
      </c>
      <c r="I274" s="57">
        <v>108637.97257</v>
      </c>
      <c r="J274" s="57">
        <v>28897.980449999999</v>
      </c>
      <c r="K274" s="57">
        <v>526431.38913000003</v>
      </c>
    </row>
    <row r="275" spans="1:11">
      <c r="A275" s="155" t="s">
        <v>391</v>
      </c>
      <c r="B275" s="57">
        <v>4664.3480799999998</v>
      </c>
      <c r="C275" s="57">
        <v>1978.0405000000001</v>
      </c>
      <c r="D275" s="57">
        <v>4054.13175</v>
      </c>
      <c r="E275" s="57">
        <v>297.09815000000003</v>
      </c>
      <c r="F275" s="57">
        <v>927.48059999999998</v>
      </c>
      <c r="G275" s="57">
        <v>1767.9341899999999</v>
      </c>
      <c r="H275" s="57">
        <v>311.18698999999998</v>
      </c>
      <c r="I275" s="57">
        <v>343.99988000000002</v>
      </c>
      <c r="J275" s="57">
        <v>2415.27817</v>
      </c>
      <c r="K275" s="57">
        <v>16759.498309999999</v>
      </c>
    </row>
    <row r="276" spans="1:11">
      <c r="A276" s="64" t="s">
        <v>392</v>
      </c>
      <c r="B276" s="95">
        <v>2432.9168999999997</v>
      </c>
      <c r="C276" s="95">
        <v>1066.09782</v>
      </c>
      <c r="D276" s="95">
        <v>27.504259999999999</v>
      </c>
      <c r="E276" s="95">
        <v>176.55619000000002</v>
      </c>
      <c r="F276" s="95">
        <v>822.75347999999997</v>
      </c>
      <c r="G276" s="95">
        <v>1479.9811000000002</v>
      </c>
      <c r="H276" s="95">
        <v>36.168589999999995</v>
      </c>
      <c r="I276" s="95">
        <v>140.97235000000001</v>
      </c>
      <c r="J276" s="95">
        <v>2146.5524599999999</v>
      </c>
      <c r="K276" s="95">
        <v>8329.5031500000005</v>
      </c>
    </row>
    <row r="277" spans="1:11">
      <c r="A277" s="64" t="s">
        <v>393</v>
      </c>
      <c r="B277" s="95">
        <v>139.36689999999999</v>
      </c>
      <c r="C277" s="95">
        <v>251.67474999999999</v>
      </c>
      <c r="D277" s="95">
        <v>142.80363</v>
      </c>
      <c r="E277" s="95">
        <v>35.51831</v>
      </c>
      <c r="F277" s="95">
        <v>6.6355500000000003</v>
      </c>
      <c r="G277" s="95">
        <v>78.057600000000008</v>
      </c>
      <c r="H277" s="95">
        <v>45.775379999999998</v>
      </c>
      <c r="I277" s="95">
        <v>7.1351499999999994</v>
      </c>
      <c r="J277" s="95">
        <v>170.59451000000001</v>
      </c>
      <c r="K277" s="95">
        <v>877.56178</v>
      </c>
    </row>
    <row r="278" spans="1:11">
      <c r="A278" s="64" t="s">
        <v>394</v>
      </c>
      <c r="B278" s="95">
        <v>763.77501000000007</v>
      </c>
      <c r="C278" s="95">
        <v>6.8729999999999999E-2</v>
      </c>
      <c r="D278" s="95">
        <v>225.69800000000001</v>
      </c>
      <c r="E278" s="95">
        <v>9.0237000000000016</v>
      </c>
      <c r="F278" s="95">
        <v>27.143999999999998</v>
      </c>
      <c r="G278" s="95">
        <v>101.16578</v>
      </c>
      <c r="H278" s="95">
        <v>0</v>
      </c>
      <c r="I278" s="95">
        <v>0</v>
      </c>
      <c r="J278" s="95">
        <v>16.820499999999999</v>
      </c>
      <c r="K278" s="95">
        <v>1143.6957199999999</v>
      </c>
    </row>
    <row r="279" spans="1:11">
      <c r="A279" s="64" t="s">
        <v>395</v>
      </c>
      <c r="B279" s="95">
        <v>0</v>
      </c>
      <c r="C279" s="95">
        <v>87.347039999999993</v>
      </c>
      <c r="D279" s="95">
        <v>137.25173000000001</v>
      </c>
      <c r="E279" s="95">
        <v>0</v>
      </c>
      <c r="F279" s="95">
        <v>0</v>
      </c>
      <c r="G279" s="95">
        <v>80.89434</v>
      </c>
      <c r="H279" s="95">
        <v>0</v>
      </c>
      <c r="I279" s="95">
        <v>0</v>
      </c>
      <c r="J279" s="95">
        <v>0</v>
      </c>
      <c r="K279" s="95">
        <v>305.49311</v>
      </c>
    </row>
    <row r="280" spans="1:11">
      <c r="A280" s="62" t="s">
        <v>396</v>
      </c>
      <c r="B280" s="95">
        <v>1328.28927</v>
      </c>
      <c r="C280" s="95">
        <v>572.85216000000003</v>
      </c>
      <c r="D280" s="95">
        <v>3520.8741299999997</v>
      </c>
      <c r="E280" s="95">
        <v>75.999949999999998</v>
      </c>
      <c r="F280" s="95">
        <v>70.947570000000013</v>
      </c>
      <c r="G280" s="95">
        <v>27.835369999999998</v>
      </c>
      <c r="H280" s="95">
        <v>229.24302</v>
      </c>
      <c r="I280" s="95">
        <v>195.89238</v>
      </c>
      <c r="J280" s="95">
        <v>81.310699999999997</v>
      </c>
      <c r="K280" s="95">
        <v>6103.2445499999994</v>
      </c>
    </row>
    <row r="281" spans="1:11">
      <c r="A281" s="62" t="s">
        <v>397</v>
      </c>
      <c r="B281" s="95">
        <v>0</v>
      </c>
      <c r="C281" s="95">
        <v>0</v>
      </c>
      <c r="D281" s="95">
        <v>0</v>
      </c>
      <c r="E281" s="95">
        <v>0</v>
      </c>
      <c r="F281" s="95">
        <v>0</v>
      </c>
      <c r="G281" s="95">
        <v>0</v>
      </c>
      <c r="H281" s="95">
        <v>0</v>
      </c>
      <c r="I281" s="95">
        <v>0</v>
      </c>
      <c r="J281" s="95">
        <v>0</v>
      </c>
      <c r="K281" s="95">
        <v>0</v>
      </c>
    </row>
    <row r="282" spans="1:11">
      <c r="A282" s="177" t="s">
        <v>398</v>
      </c>
      <c r="B282" s="57">
        <v>-371.13684000000001</v>
      </c>
      <c r="C282" s="57">
        <v>-12200.758089999999</v>
      </c>
      <c r="D282" s="57">
        <v>-829.80615</v>
      </c>
      <c r="E282" s="57">
        <v>-67.634500000000003</v>
      </c>
      <c r="F282" s="57">
        <v>-234.85658999999998</v>
      </c>
      <c r="G282" s="57">
        <v>-376.23793000000001</v>
      </c>
      <c r="H282" s="57">
        <v>-44.738779999999998</v>
      </c>
      <c r="I282" s="57">
        <v>-4121.1815699999997</v>
      </c>
      <c r="J282" s="57">
        <v>-736.46669999999995</v>
      </c>
      <c r="K282" s="57">
        <v>-18982.817149999999</v>
      </c>
    </row>
    <row r="283" spans="1:11">
      <c r="A283" s="64" t="s">
        <v>392</v>
      </c>
      <c r="B283" s="95">
        <v>-198.51532999999998</v>
      </c>
      <c r="C283" s="95">
        <v>-765.41706000000011</v>
      </c>
      <c r="D283" s="95">
        <v>-385.07004000000001</v>
      </c>
      <c r="E283" s="95">
        <v>-49.574300000000001</v>
      </c>
      <c r="F283" s="95">
        <v>-109.23548</v>
      </c>
      <c r="G283" s="95">
        <v>-103.53005</v>
      </c>
      <c r="H283" s="95">
        <v>-15.71241</v>
      </c>
      <c r="I283" s="95">
        <v>-510.37463000000002</v>
      </c>
      <c r="J283" s="95">
        <v>-223.21926000000002</v>
      </c>
      <c r="K283" s="95">
        <v>-2360.6485600000001</v>
      </c>
    </row>
    <row r="284" spans="1:11">
      <c r="A284" s="64" t="s">
        <v>399</v>
      </c>
      <c r="B284" s="95">
        <v>-23.293389999999999</v>
      </c>
      <c r="C284" s="95">
        <v>-27.701450000000001</v>
      </c>
      <c r="D284" s="95">
        <v>-68.844220000000007</v>
      </c>
      <c r="E284" s="95">
        <v>-7.1715799999999996</v>
      </c>
      <c r="F284" s="95">
        <v>0</v>
      </c>
      <c r="G284" s="95">
        <v>-167.30062000000001</v>
      </c>
      <c r="H284" s="95">
        <v>0</v>
      </c>
      <c r="I284" s="95">
        <v>0</v>
      </c>
      <c r="J284" s="95">
        <v>-1.0000000000000001E-5</v>
      </c>
      <c r="K284" s="95">
        <v>-294.31127000000004</v>
      </c>
    </row>
    <row r="285" spans="1:11">
      <c r="A285" s="64" t="s">
        <v>400</v>
      </c>
      <c r="B285" s="95">
        <v>-27.393639999999998</v>
      </c>
      <c r="C285" s="95">
        <v>0</v>
      </c>
      <c r="D285" s="95">
        <v>0</v>
      </c>
      <c r="E285" s="95">
        <v>0</v>
      </c>
      <c r="F285" s="95">
        <v>0</v>
      </c>
      <c r="G285" s="95">
        <v>-0.14257</v>
      </c>
      <c r="H285" s="95">
        <v>0</v>
      </c>
      <c r="I285" s="95">
        <v>0</v>
      </c>
      <c r="J285" s="95">
        <v>0</v>
      </c>
      <c r="K285" s="95">
        <v>-27.536210000000001</v>
      </c>
    </row>
    <row r="286" spans="1:11">
      <c r="A286" s="64" t="s">
        <v>401</v>
      </c>
      <c r="B286" s="95">
        <v>0</v>
      </c>
      <c r="C286" s="95">
        <v>0</v>
      </c>
      <c r="D286" s="95">
        <v>0</v>
      </c>
      <c r="E286" s="95">
        <v>0</v>
      </c>
      <c r="F286" s="95">
        <v>0</v>
      </c>
      <c r="G286" s="95">
        <v>0</v>
      </c>
      <c r="H286" s="95">
        <v>0</v>
      </c>
      <c r="I286" s="95">
        <v>0</v>
      </c>
      <c r="J286" s="95">
        <v>0</v>
      </c>
      <c r="K286" s="95">
        <v>0</v>
      </c>
    </row>
    <row r="287" spans="1:11">
      <c r="A287" s="65" t="s">
        <v>402</v>
      </c>
      <c r="B287" s="95">
        <v>-121.93447999999999</v>
      </c>
      <c r="C287" s="95">
        <v>-11407.639580000001</v>
      </c>
      <c r="D287" s="95">
        <v>-375.89188999999999</v>
      </c>
      <c r="E287" s="95">
        <v>-10.888620000000001</v>
      </c>
      <c r="F287" s="95">
        <v>-125.62111</v>
      </c>
      <c r="G287" s="95">
        <v>-105.26469</v>
      </c>
      <c r="H287" s="95">
        <v>-29.02637</v>
      </c>
      <c r="I287" s="95">
        <v>-3610.8069399999999</v>
      </c>
      <c r="J287" s="95">
        <v>-513.24743000000001</v>
      </c>
      <c r="K287" s="95">
        <v>-16300.321109999999</v>
      </c>
    </row>
    <row r="288" spans="1:11">
      <c r="A288" s="65" t="s">
        <v>403</v>
      </c>
      <c r="B288" s="95">
        <v>0</v>
      </c>
      <c r="C288" s="95">
        <v>0</v>
      </c>
      <c r="D288" s="95">
        <v>0</v>
      </c>
      <c r="E288" s="95">
        <v>0</v>
      </c>
      <c r="F288" s="95">
        <v>0</v>
      </c>
      <c r="G288" s="95">
        <v>0</v>
      </c>
      <c r="H288" s="95">
        <v>0</v>
      </c>
      <c r="I288" s="95">
        <v>0</v>
      </c>
      <c r="J288" s="95">
        <v>0</v>
      </c>
      <c r="K288" s="95">
        <v>0</v>
      </c>
    </row>
    <row r="289" spans="1:11">
      <c r="A289" s="177" t="s">
        <v>974</v>
      </c>
      <c r="B289" s="57">
        <v>38647.423280000003</v>
      </c>
      <c r="C289" s="57">
        <v>183437.7409</v>
      </c>
      <c r="D289" s="57">
        <v>102597.84684</v>
      </c>
      <c r="E289" s="57">
        <v>3545.2171899999998</v>
      </c>
      <c r="F289" s="57">
        <v>31959.421920000001</v>
      </c>
      <c r="G289" s="57">
        <v>26370.052739999999</v>
      </c>
      <c r="H289" s="57">
        <v>2212.7846199999999</v>
      </c>
      <c r="I289" s="57">
        <v>104860.79088</v>
      </c>
      <c r="J289" s="57">
        <v>30576.791920000003</v>
      </c>
      <c r="K289" s="57">
        <v>524208.07029</v>
      </c>
    </row>
    <row r="290" spans="1:11">
      <c r="A290" s="64" t="s">
        <v>404</v>
      </c>
      <c r="B290" s="95">
        <v>13458.5609</v>
      </c>
      <c r="C290" s="95">
        <v>15266.236630000001</v>
      </c>
      <c r="D290" s="95">
        <v>1712.61313</v>
      </c>
      <c r="E290" s="95">
        <v>825.76691000000005</v>
      </c>
      <c r="F290" s="95">
        <v>2033.99585</v>
      </c>
      <c r="G290" s="95">
        <v>3928.3064300000001</v>
      </c>
      <c r="H290" s="95">
        <v>90.267949999999999</v>
      </c>
      <c r="I290" s="95">
        <v>26411.643780000002</v>
      </c>
      <c r="J290" s="95">
        <v>2626.93318</v>
      </c>
      <c r="K290" s="95">
        <v>66354.324760000003</v>
      </c>
    </row>
    <row r="291" spans="1:11">
      <c r="A291" s="64" t="s">
        <v>405</v>
      </c>
      <c r="B291" s="95">
        <v>1396.8036499999998</v>
      </c>
      <c r="C291" s="95">
        <v>2939.4868700000002</v>
      </c>
      <c r="D291" s="95">
        <v>458.76436999999999</v>
      </c>
      <c r="E291" s="95">
        <v>182.04863</v>
      </c>
      <c r="F291" s="95">
        <v>253.37985</v>
      </c>
      <c r="G291" s="95">
        <v>1425.4106899999999</v>
      </c>
      <c r="H291" s="95">
        <v>48.033360000000002</v>
      </c>
      <c r="I291" s="95">
        <v>1568.20586</v>
      </c>
      <c r="J291" s="95">
        <v>1019.1082299999999</v>
      </c>
      <c r="K291" s="95">
        <v>9291.2415099999998</v>
      </c>
    </row>
    <row r="292" spans="1:11">
      <c r="A292" s="64" t="s">
        <v>406</v>
      </c>
      <c r="B292" s="95">
        <v>12061.757250000001</v>
      </c>
      <c r="C292" s="95">
        <v>12326.749760000001</v>
      </c>
      <c r="D292" s="95">
        <v>1253.8487600000001</v>
      </c>
      <c r="E292" s="95">
        <v>643.71828000000005</v>
      </c>
      <c r="F292" s="95">
        <v>1780.616</v>
      </c>
      <c r="G292" s="95">
        <v>2502.8957400000004</v>
      </c>
      <c r="H292" s="95">
        <v>42.234589999999997</v>
      </c>
      <c r="I292" s="95">
        <v>24843.43792</v>
      </c>
      <c r="J292" s="95">
        <v>1607.8249499999999</v>
      </c>
      <c r="K292" s="95">
        <v>57063.083250000003</v>
      </c>
    </row>
    <row r="293" spans="1:11">
      <c r="A293" s="64" t="s">
        <v>407</v>
      </c>
      <c r="B293" s="95">
        <v>0</v>
      </c>
      <c r="C293" s="95">
        <v>0</v>
      </c>
      <c r="D293" s="95">
        <v>0</v>
      </c>
      <c r="E293" s="95">
        <v>0</v>
      </c>
      <c r="F293" s="95">
        <v>0</v>
      </c>
      <c r="G293" s="95">
        <v>0</v>
      </c>
      <c r="H293" s="95">
        <v>0</v>
      </c>
      <c r="I293" s="95">
        <v>0</v>
      </c>
      <c r="J293" s="95">
        <v>0</v>
      </c>
      <c r="K293" s="95">
        <v>0</v>
      </c>
    </row>
    <row r="294" spans="1:11">
      <c r="A294" s="64" t="s">
        <v>408</v>
      </c>
      <c r="B294" s="95">
        <v>0</v>
      </c>
      <c r="C294" s="95">
        <v>0</v>
      </c>
      <c r="D294" s="95">
        <v>0</v>
      </c>
      <c r="E294" s="95">
        <v>0</v>
      </c>
      <c r="F294" s="95">
        <v>0</v>
      </c>
      <c r="G294" s="95">
        <v>0</v>
      </c>
      <c r="H294" s="95">
        <v>0</v>
      </c>
      <c r="I294" s="95">
        <v>0</v>
      </c>
      <c r="J294" s="95">
        <v>0</v>
      </c>
      <c r="K294" s="95">
        <v>0</v>
      </c>
    </row>
    <row r="295" spans="1:11">
      <c r="A295" s="64" t="s">
        <v>409</v>
      </c>
      <c r="B295" s="95">
        <v>0</v>
      </c>
      <c r="C295" s="95">
        <v>0</v>
      </c>
      <c r="D295" s="95">
        <v>0</v>
      </c>
      <c r="E295" s="95">
        <v>0</v>
      </c>
      <c r="F295" s="95">
        <v>0</v>
      </c>
      <c r="G295" s="95">
        <v>0</v>
      </c>
      <c r="H295" s="95">
        <v>0</v>
      </c>
      <c r="I295" s="95">
        <v>0</v>
      </c>
      <c r="J295" s="95">
        <v>0</v>
      </c>
      <c r="K295" s="95">
        <v>0</v>
      </c>
    </row>
    <row r="296" spans="1:11">
      <c r="A296" s="64" t="s">
        <v>410</v>
      </c>
      <c r="B296" s="95">
        <v>0</v>
      </c>
      <c r="C296" s="95">
        <v>0</v>
      </c>
      <c r="D296" s="95">
        <v>0</v>
      </c>
      <c r="E296" s="95">
        <v>0</v>
      </c>
      <c r="F296" s="95">
        <v>0</v>
      </c>
      <c r="G296" s="95">
        <v>0</v>
      </c>
      <c r="H296" s="95">
        <v>0</v>
      </c>
      <c r="I296" s="95">
        <v>0</v>
      </c>
      <c r="J296" s="95">
        <v>0</v>
      </c>
      <c r="K296" s="95">
        <v>0</v>
      </c>
    </row>
    <row r="297" spans="1:11">
      <c r="A297" s="64" t="s">
        <v>411</v>
      </c>
      <c r="B297" s="95">
        <v>0</v>
      </c>
      <c r="C297" s="95">
        <v>0</v>
      </c>
      <c r="D297" s="95">
        <v>0</v>
      </c>
      <c r="E297" s="95">
        <v>0</v>
      </c>
      <c r="F297" s="95">
        <v>0</v>
      </c>
      <c r="G297" s="95">
        <v>0</v>
      </c>
      <c r="H297" s="95">
        <v>0</v>
      </c>
      <c r="I297" s="95">
        <v>0</v>
      </c>
      <c r="J297" s="95">
        <v>0</v>
      </c>
      <c r="K297" s="95">
        <v>0</v>
      </c>
    </row>
    <row r="298" spans="1:11">
      <c r="A298" s="64" t="s">
        <v>412</v>
      </c>
      <c r="B298" s="95">
        <v>-18090.341420000001</v>
      </c>
      <c r="C298" s="95">
        <v>-44841.19399</v>
      </c>
      <c r="D298" s="95">
        <v>-14300.222400000001</v>
      </c>
      <c r="E298" s="95">
        <v>-568.59222999999997</v>
      </c>
      <c r="F298" s="95">
        <v>-4235.5986299999995</v>
      </c>
      <c r="G298" s="95">
        <v>-9009.46011</v>
      </c>
      <c r="H298" s="95">
        <v>-213.45695000000001</v>
      </c>
      <c r="I298" s="95">
        <v>-55172.5219</v>
      </c>
      <c r="J298" s="95">
        <v>-4732.2185300000001</v>
      </c>
      <c r="K298" s="95">
        <v>-151163.60616</v>
      </c>
    </row>
    <row r="299" spans="1:11">
      <c r="A299" s="64" t="s">
        <v>413</v>
      </c>
      <c r="B299" s="95">
        <v>-16263.906730000001</v>
      </c>
      <c r="C299" s="95">
        <v>-41482.362209999999</v>
      </c>
      <c r="D299" s="95">
        <v>-10074.12306</v>
      </c>
      <c r="E299" s="95">
        <v>-542.62972000000002</v>
      </c>
      <c r="F299" s="95">
        <v>-4022.4857200000001</v>
      </c>
      <c r="G299" s="95">
        <v>-7100.1032800000003</v>
      </c>
      <c r="H299" s="95">
        <v>-183.77120000000002</v>
      </c>
      <c r="I299" s="95">
        <v>-50794.084470000002</v>
      </c>
      <c r="J299" s="95">
        <v>-3529.8640800000003</v>
      </c>
      <c r="K299" s="95">
        <v>-133993.33046999999</v>
      </c>
    </row>
    <row r="300" spans="1:11">
      <c r="A300" s="64" t="s">
        <v>414</v>
      </c>
      <c r="B300" s="95">
        <v>-1.07019</v>
      </c>
      <c r="C300" s="95">
        <v>-4.5738599999999998</v>
      </c>
      <c r="D300" s="95">
        <v>-42.656849999999999</v>
      </c>
      <c r="E300" s="95">
        <v>0</v>
      </c>
      <c r="F300" s="95">
        <v>-0.69467000000000001</v>
      </c>
      <c r="G300" s="95">
        <v>0</v>
      </c>
      <c r="H300" s="95">
        <v>-1.0029999999999999E-2</v>
      </c>
      <c r="I300" s="95">
        <v>0</v>
      </c>
      <c r="J300" s="95">
        <v>0</v>
      </c>
      <c r="K300" s="95">
        <v>-49.005600000000001</v>
      </c>
    </row>
    <row r="301" spans="1:11">
      <c r="A301" s="64" t="s">
        <v>415</v>
      </c>
      <c r="B301" s="95">
        <v>0</v>
      </c>
      <c r="C301" s="95">
        <v>0</v>
      </c>
      <c r="D301" s="95">
        <v>0</v>
      </c>
      <c r="E301" s="95">
        <v>0</v>
      </c>
      <c r="F301" s="95">
        <v>0</v>
      </c>
      <c r="G301" s="95">
        <v>0</v>
      </c>
      <c r="H301" s="95">
        <v>0</v>
      </c>
      <c r="I301" s="95">
        <v>0</v>
      </c>
      <c r="J301" s="95">
        <v>0</v>
      </c>
      <c r="K301" s="95">
        <v>0</v>
      </c>
    </row>
    <row r="302" spans="1:11">
      <c r="A302" s="65" t="s">
        <v>416</v>
      </c>
      <c r="B302" s="95">
        <v>-1825.3644999999999</v>
      </c>
      <c r="C302" s="95">
        <v>-3354.25792</v>
      </c>
      <c r="D302" s="95">
        <v>-4183.4424900000004</v>
      </c>
      <c r="E302" s="95">
        <v>-25.962509999999998</v>
      </c>
      <c r="F302" s="95">
        <v>-212.41824</v>
      </c>
      <c r="G302" s="95">
        <v>-1909.3568300000002</v>
      </c>
      <c r="H302" s="95">
        <v>-29.675720000000002</v>
      </c>
      <c r="I302" s="95">
        <v>-4378.4374299999999</v>
      </c>
      <c r="J302" s="95">
        <v>-1202.35445</v>
      </c>
      <c r="K302" s="95">
        <v>-17121.270089999998</v>
      </c>
    </row>
    <row r="303" spans="1:11">
      <c r="A303" s="65" t="s">
        <v>1495</v>
      </c>
      <c r="B303" s="95">
        <v>0</v>
      </c>
      <c r="C303" s="95">
        <v>0</v>
      </c>
      <c r="D303" s="95">
        <v>0</v>
      </c>
      <c r="E303" s="95">
        <v>0</v>
      </c>
      <c r="F303" s="95">
        <v>0</v>
      </c>
      <c r="G303" s="95">
        <v>0</v>
      </c>
      <c r="H303" s="95">
        <v>0</v>
      </c>
      <c r="I303" s="95">
        <v>0</v>
      </c>
      <c r="J303" s="95">
        <v>0</v>
      </c>
      <c r="K303" s="95">
        <v>0</v>
      </c>
    </row>
    <row r="304" spans="1:11">
      <c r="A304" s="64" t="s">
        <v>418</v>
      </c>
      <c r="B304" s="95">
        <v>0</v>
      </c>
      <c r="C304" s="95">
        <v>0</v>
      </c>
      <c r="D304" s="95">
        <v>0</v>
      </c>
      <c r="E304" s="95">
        <v>0</v>
      </c>
      <c r="F304" s="95">
        <v>0</v>
      </c>
      <c r="G304" s="95">
        <v>0</v>
      </c>
      <c r="H304" s="95">
        <v>0</v>
      </c>
      <c r="I304" s="95">
        <v>0</v>
      </c>
      <c r="J304" s="95">
        <v>0</v>
      </c>
      <c r="K304" s="95">
        <v>0</v>
      </c>
    </row>
    <row r="305" spans="1:11">
      <c r="A305" s="177" t="s">
        <v>973</v>
      </c>
      <c r="B305" s="57">
        <v>34015.642759999995</v>
      </c>
      <c r="C305" s="57">
        <v>153862.78354</v>
      </c>
      <c r="D305" s="57">
        <v>90010.237569999998</v>
      </c>
      <c r="E305" s="57">
        <v>3802.3918699999999</v>
      </c>
      <c r="F305" s="57">
        <v>29757.81914</v>
      </c>
      <c r="G305" s="57">
        <v>21288.89906</v>
      </c>
      <c r="H305" s="57">
        <v>2089.5956200000001</v>
      </c>
      <c r="I305" s="57">
        <v>76099.912760000007</v>
      </c>
      <c r="J305" s="57">
        <v>28471.506570000001</v>
      </c>
      <c r="K305" s="57">
        <v>439398.78888999997</v>
      </c>
    </row>
    <row r="306" spans="1:11">
      <c r="A306" s="177" t="s">
        <v>419</v>
      </c>
      <c r="B306" s="57">
        <v>-32821.751879999996</v>
      </c>
      <c r="C306" s="57">
        <v>-134924.69313999999</v>
      </c>
      <c r="D306" s="57">
        <v>-82976.426309999995</v>
      </c>
      <c r="E306" s="57">
        <v>-3763.4465699999996</v>
      </c>
      <c r="F306" s="57">
        <v>-25962.69182</v>
      </c>
      <c r="G306" s="57">
        <v>-20229.28098</v>
      </c>
      <c r="H306" s="57">
        <v>-2477.6583100000003</v>
      </c>
      <c r="I306" s="57">
        <v>-70381.779129999995</v>
      </c>
      <c r="J306" s="57">
        <v>-29737.41834</v>
      </c>
      <c r="K306" s="57">
        <v>-403275.14648</v>
      </c>
    </row>
    <row r="307" spans="1:11">
      <c r="A307" s="64" t="s">
        <v>420</v>
      </c>
      <c r="B307" s="95">
        <v>-19408.41934</v>
      </c>
      <c r="C307" s="95">
        <v>-101485.43012999999</v>
      </c>
      <c r="D307" s="95">
        <v>-53969.420969999999</v>
      </c>
      <c r="E307" s="95">
        <v>-2300.30971</v>
      </c>
      <c r="F307" s="95">
        <v>-18025.08872</v>
      </c>
      <c r="G307" s="95">
        <v>-13336.4773</v>
      </c>
      <c r="H307" s="95">
        <v>-1636.4526000000001</v>
      </c>
      <c r="I307" s="95">
        <v>-43992.086779999998</v>
      </c>
      <c r="J307" s="95">
        <v>-18623.950870000001</v>
      </c>
      <c r="K307" s="95">
        <v>-272777.63642</v>
      </c>
    </row>
    <row r="308" spans="1:11">
      <c r="A308" s="64" t="s">
        <v>421</v>
      </c>
      <c r="B308" s="95">
        <v>-2660.0312899999999</v>
      </c>
      <c r="C308" s="95">
        <v>-6483.4607800000003</v>
      </c>
      <c r="D308" s="95">
        <v>-4187.88274</v>
      </c>
      <c r="E308" s="95">
        <v>-465.32060999999999</v>
      </c>
      <c r="F308" s="95">
        <v>-1314.6612600000001</v>
      </c>
      <c r="G308" s="95">
        <v>-1612.3793700000001</v>
      </c>
      <c r="H308" s="95">
        <v>-181.16451999999998</v>
      </c>
      <c r="I308" s="95">
        <v>-9356.8800800000008</v>
      </c>
      <c r="J308" s="95">
        <v>-1921.79493</v>
      </c>
      <c r="K308" s="95">
        <v>-28183.575579999997</v>
      </c>
    </row>
    <row r="309" spans="1:11">
      <c r="A309" s="64" t="s">
        <v>422</v>
      </c>
      <c r="B309" s="95">
        <v>-228.33420000000001</v>
      </c>
      <c r="C309" s="95">
        <v>-1211.67706</v>
      </c>
      <c r="D309" s="95">
        <v>-569.34709999999995</v>
      </c>
      <c r="E309" s="95">
        <v>-84.237479999999991</v>
      </c>
      <c r="F309" s="95">
        <v>-227.80860000000001</v>
      </c>
      <c r="G309" s="95">
        <v>-180.79268999999999</v>
      </c>
      <c r="H309" s="95">
        <v>-30.216080000000002</v>
      </c>
      <c r="I309" s="95">
        <v>-365.21555999999998</v>
      </c>
      <c r="J309" s="95">
        <v>-295.64125999999999</v>
      </c>
      <c r="K309" s="95">
        <v>-3193.2700299999997</v>
      </c>
    </row>
    <row r="310" spans="1:11">
      <c r="A310" s="64" t="s">
        <v>423</v>
      </c>
      <c r="B310" s="95">
        <v>-1423.46154</v>
      </c>
      <c r="C310" s="95">
        <v>-4189.5451299999995</v>
      </c>
      <c r="D310" s="95">
        <v>-2759.2572200000004</v>
      </c>
      <c r="E310" s="95">
        <v>-156.15369000000001</v>
      </c>
      <c r="F310" s="95">
        <v>-1086.55492</v>
      </c>
      <c r="G310" s="95">
        <v>-761.82893000000001</v>
      </c>
      <c r="H310" s="95">
        <v>-75.393810000000002</v>
      </c>
      <c r="I310" s="95">
        <v>-1849.4879099999998</v>
      </c>
      <c r="J310" s="95">
        <v>-1436.1485400000001</v>
      </c>
      <c r="K310" s="95">
        <v>-13737.831689999999</v>
      </c>
    </row>
    <row r="311" spans="1:11">
      <c r="A311" s="64" t="s">
        <v>424</v>
      </c>
      <c r="B311" s="95">
        <v>-2888.1747700000001</v>
      </c>
      <c r="C311" s="95">
        <v>-2415.66815</v>
      </c>
      <c r="D311" s="95">
        <v>-117.31405000000001</v>
      </c>
      <c r="E311" s="95">
        <v>-161.17951000000002</v>
      </c>
      <c r="F311" s="95">
        <v>-1421.7271699999999</v>
      </c>
      <c r="G311" s="95">
        <v>-1297.5112199999999</v>
      </c>
      <c r="H311" s="95">
        <v>-105.321</v>
      </c>
      <c r="I311" s="95">
        <v>-4580.0240999999996</v>
      </c>
      <c r="J311" s="95">
        <v>-1526.7428</v>
      </c>
      <c r="K311" s="95">
        <v>-14513.662769999999</v>
      </c>
    </row>
    <row r="312" spans="1:11">
      <c r="A312" s="64" t="s">
        <v>425</v>
      </c>
      <c r="B312" s="95">
        <v>-558.95726000000002</v>
      </c>
      <c r="C312" s="95">
        <v>-1924.32953</v>
      </c>
      <c r="D312" s="95">
        <v>-2229.7853500000001</v>
      </c>
      <c r="E312" s="95">
        <v>-92.390199999999993</v>
      </c>
      <c r="F312" s="95">
        <v>-248.98124999999999</v>
      </c>
      <c r="G312" s="95">
        <v>-318.38365999999996</v>
      </c>
      <c r="H312" s="95">
        <v>-18.965769999999999</v>
      </c>
      <c r="I312" s="95">
        <v>-1013.50629</v>
      </c>
      <c r="J312" s="95">
        <v>-776.41605000000004</v>
      </c>
      <c r="K312" s="95">
        <v>-7181.7153600000001</v>
      </c>
    </row>
    <row r="313" spans="1:11">
      <c r="A313" s="64" t="s">
        <v>426</v>
      </c>
      <c r="B313" s="95">
        <v>-785.47595999999999</v>
      </c>
      <c r="C313" s="95">
        <v>-3269.3464599999998</v>
      </c>
      <c r="D313" s="95">
        <v>-5496.4601199999997</v>
      </c>
      <c r="E313" s="95">
        <v>-130.99354</v>
      </c>
      <c r="F313" s="95">
        <v>-590.10572000000002</v>
      </c>
      <c r="G313" s="95">
        <v>-312.91825</v>
      </c>
      <c r="H313" s="95">
        <v>-102.35133</v>
      </c>
      <c r="I313" s="95">
        <v>-1998.1251100000002</v>
      </c>
      <c r="J313" s="95">
        <v>-1098.1342999999999</v>
      </c>
      <c r="K313" s="95">
        <v>-13783.91079</v>
      </c>
    </row>
    <row r="314" spans="1:11">
      <c r="A314" s="64" t="s">
        <v>427</v>
      </c>
      <c r="B314" s="95">
        <v>-789.59838000000002</v>
      </c>
      <c r="C314" s="95">
        <v>-303.06628999999998</v>
      </c>
      <c r="D314" s="95">
        <v>-3938.9959199999998</v>
      </c>
      <c r="E314" s="95">
        <v>-17.465349999999997</v>
      </c>
      <c r="F314" s="95">
        <v>-63.288640000000001</v>
      </c>
      <c r="G314" s="95">
        <v>-161.39746</v>
      </c>
      <c r="H314" s="95">
        <v>-121.88275999999999</v>
      </c>
      <c r="I314" s="95">
        <v>-1798.8601200000001</v>
      </c>
      <c r="J314" s="95">
        <v>-416.51164</v>
      </c>
      <c r="K314" s="95">
        <v>-7611.0665599999993</v>
      </c>
    </row>
    <row r="315" spans="1:11">
      <c r="A315" s="64" t="s">
        <v>428</v>
      </c>
      <c r="B315" s="95">
        <v>-4079.2991400000001</v>
      </c>
      <c r="C315" s="95">
        <v>-13642.169609999999</v>
      </c>
      <c r="D315" s="95">
        <v>-9707.9628400000001</v>
      </c>
      <c r="E315" s="95">
        <v>-355.39648</v>
      </c>
      <c r="F315" s="95">
        <v>-2984.4755399999999</v>
      </c>
      <c r="G315" s="95">
        <v>-2247.5921000000003</v>
      </c>
      <c r="H315" s="95">
        <v>-205.91043999999999</v>
      </c>
      <c r="I315" s="95">
        <v>-5427.5931799999998</v>
      </c>
      <c r="J315" s="95">
        <v>-3642.0779500000003</v>
      </c>
      <c r="K315" s="95">
        <v>-42292.477279999999</v>
      </c>
    </row>
    <row r="316" spans="1:11">
      <c r="A316" s="155" t="s">
        <v>972</v>
      </c>
      <c r="B316" s="57">
        <v>1193.8908799999999</v>
      </c>
      <c r="C316" s="57">
        <v>18938.090399999997</v>
      </c>
      <c r="D316" s="57">
        <v>7033.8112599999995</v>
      </c>
      <c r="E316" s="57">
        <v>38.945300000000003</v>
      </c>
      <c r="F316" s="57">
        <v>3795.1273200000001</v>
      </c>
      <c r="G316" s="57">
        <v>1059.61808</v>
      </c>
      <c r="H316" s="57">
        <v>-388.06268999999998</v>
      </c>
      <c r="I316" s="57">
        <v>5718.1336300000003</v>
      </c>
      <c r="J316" s="57">
        <v>-1265.9117699999999</v>
      </c>
      <c r="K316" s="57">
        <v>36123.642409999993</v>
      </c>
    </row>
    <row r="317" spans="1:11">
      <c r="A317" s="65" t="s">
        <v>429</v>
      </c>
      <c r="B317" s="95">
        <v>0</v>
      </c>
      <c r="C317" s="95">
        <v>0.95630999999999999</v>
      </c>
      <c r="D317" s="95">
        <v>6.9453100000000001</v>
      </c>
      <c r="E317" s="95">
        <v>0</v>
      </c>
      <c r="F317" s="95">
        <v>5.5049999999999995E-2</v>
      </c>
      <c r="G317" s="95">
        <v>0</v>
      </c>
      <c r="H317" s="95">
        <v>0</v>
      </c>
      <c r="I317" s="95">
        <v>0.115</v>
      </c>
      <c r="J317" s="95">
        <v>0</v>
      </c>
      <c r="K317" s="95">
        <v>8.0716699999999992</v>
      </c>
    </row>
    <row r="318" spans="1:11">
      <c r="A318" s="65" t="s">
        <v>430</v>
      </c>
      <c r="B318" s="95">
        <v>0</v>
      </c>
      <c r="C318" s="95">
        <v>0.95622000000000007</v>
      </c>
      <c r="D318" s="95">
        <v>6.9453100000000001</v>
      </c>
      <c r="E318" s="95">
        <v>0</v>
      </c>
      <c r="F318" s="95">
        <v>5.5049999999999995E-2</v>
      </c>
      <c r="G318" s="95">
        <v>0</v>
      </c>
      <c r="H318" s="95">
        <v>0</v>
      </c>
      <c r="I318" s="95">
        <v>0.115</v>
      </c>
      <c r="J318" s="95">
        <v>0</v>
      </c>
      <c r="K318" s="95">
        <v>8.0715799999999991</v>
      </c>
    </row>
    <row r="319" spans="1:11">
      <c r="A319" s="65" t="s">
        <v>431</v>
      </c>
      <c r="B319" s="95">
        <v>0</v>
      </c>
      <c r="C319" s="95">
        <v>8.9999999999999992E-5</v>
      </c>
      <c r="D319" s="95">
        <v>0</v>
      </c>
      <c r="E319" s="95">
        <v>0</v>
      </c>
      <c r="F319" s="95">
        <v>0</v>
      </c>
      <c r="G319" s="95">
        <v>0</v>
      </c>
      <c r="H319" s="95">
        <v>0</v>
      </c>
      <c r="I319" s="95">
        <v>0</v>
      </c>
      <c r="J319" s="95">
        <v>0</v>
      </c>
      <c r="K319" s="95">
        <v>8.9999999999999992E-5</v>
      </c>
    </row>
    <row r="320" spans="1:11">
      <c r="A320" s="65" t="s">
        <v>432</v>
      </c>
      <c r="B320" s="95">
        <v>0</v>
      </c>
      <c r="C320" s="95">
        <v>-2.35E-2</v>
      </c>
      <c r="D320" s="95">
        <v>-4.6649799999999999</v>
      </c>
      <c r="E320" s="95">
        <v>0</v>
      </c>
      <c r="F320" s="95">
        <v>0</v>
      </c>
      <c r="G320" s="95">
        <v>85.753</v>
      </c>
      <c r="H320" s="95">
        <v>0</v>
      </c>
      <c r="I320" s="95">
        <v>0</v>
      </c>
      <c r="J320" s="95">
        <v>0</v>
      </c>
      <c r="K320" s="95">
        <v>81.064520000000002</v>
      </c>
    </row>
    <row r="321" spans="1:11">
      <c r="A321" s="65" t="s">
        <v>433</v>
      </c>
      <c r="B321" s="95">
        <v>0</v>
      </c>
      <c r="C321" s="95">
        <v>-2.3489999999999997E-2</v>
      </c>
      <c r="D321" s="95">
        <v>-4.6649799999999999</v>
      </c>
      <c r="E321" s="95">
        <v>0</v>
      </c>
      <c r="F321" s="95">
        <v>0</v>
      </c>
      <c r="G321" s="95">
        <v>85.753</v>
      </c>
      <c r="H321" s="95">
        <v>0</v>
      </c>
      <c r="I321" s="95">
        <v>0</v>
      </c>
      <c r="J321" s="95">
        <v>0</v>
      </c>
      <c r="K321" s="95">
        <v>81.064530000000005</v>
      </c>
    </row>
    <row r="322" spans="1:11">
      <c r="A322" s="65" t="s">
        <v>434</v>
      </c>
      <c r="B322" s="95">
        <v>0</v>
      </c>
      <c r="C322" s="95">
        <v>-1.0000000000000001E-5</v>
      </c>
      <c r="D322" s="95">
        <v>0</v>
      </c>
      <c r="E322" s="95">
        <v>0</v>
      </c>
      <c r="F322" s="95">
        <v>0</v>
      </c>
      <c r="G322" s="95">
        <v>0</v>
      </c>
      <c r="H322" s="95">
        <v>0</v>
      </c>
      <c r="I322" s="95">
        <v>0</v>
      </c>
      <c r="J322" s="95">
        <v>0</v>
      </c>
      <c r="K322" s="95">
        <v>-1.0000000000000001E-5</v>
      </c>
    </row>
    <row r="323" spans="1:11">
      <c r="A323" s="155" t="s">
        <v>1240</v>
      </c>
      <c r="B323" s="57">
        <v>1193.8908799999999</v>
      </c>
      <c r="C323" s="57">
        <v>18939.023209999999</v>
      </c>
      <c r="D323" s="57">
        <v>7036.09159</v>
      </c>
      <c r="E323" s="57">
        <v>38.945300000000003</v>
      </c>
      <c r="F323" s="57">
        <v>3795.18237</v>
      </c>
      <c r="G323" s="57">
        <v>1145.3710800000001</v>
      </c>
      <c r="H323" s="57">
        <v>-388.06268999999998</v>
      </c>
      <c r="I323" s="57">
        <v>5718.24863</v>
      </c>
      <c r="J323" s="57">
        <v>-1265.9117699999999</v>
      </c>
      <c r="K323" s="57">
        <v>36212.778600000005</v>
      </c>
    </row>
    <row r="324" spans="1:11">
      <c r="A324" s="65" t="s">
        <v>435</v>
      </c>
      <c r="B324" s="95">
        <v>0.13324</v>
      </c>
      <c r="C324" s="95">
        <v>-2155.8990699999999</v>
      </c>
      <c r="D324" s="95">
        <v>40.742919999999998</v>
      </c>
      <c r="E324" s="95">
        <v>1.6182000000000001</v>
      </c>
      <c r="F324" s="95">
        <v>0</v>
      </c>
      <c r="G324" s="95">
        <v>71.001000000000005</v>
      </c>
      <c r="H324" s="95">
        <v>179.732</v>
      </c>
      <c r="I324" s="95">
        <v>0</v>
      </c>
      <c r="J324" s="95">
        <v>0</v>
      </c>
      <c r="K324" s="95">
        <v>-1862.6717100000001</v>
      </c>
    </row>
    <row r="325" spans="1:11">
      <c r="A325" s="155" t="s">
        <v>971</v>
      </c>
      <c r="B325" s="57">
        <v>1194.02412</v>
      </c>
      <c r="C325" s="57">
        <v>16783.12414</v>
      </c>
      <c r="D325" s="57">
        <v>7076.8345099999997</v>
      </c>
      <c r="E325" s="57">
        <v>40.563499999999998</v>
      </c>
      <c r="F325" s="57">
        <v>3795.18237</v>
      </c>
      <c r="G325" s="57">
        <v>1216.3720800000001</v>
      </c>
      <c r="H325" s="57">
        <v>-208.33069</v>
      </c>
      <c r="I325" s="57">
        <v>5718.24863</v>
      </c>
      <c r="J325" s="57">
        <v>-1265.9117699999999</v>
      </c>
      <c r="K325" s="57">
        <v>34350.106890000003</v>
      </c>
    </row>
    <row r="326" spans="1:11">
      <c r="A326" s="64" t="s">
        <v>436</v>
      </c>
      <c r="B326" s="95">
        <v>-7.9340299999999999</v>
      </c>
      <c r="C326" s="95">
        <v>-582.26346000000001</v>
      </c>
      <c r="D326" s="95">
        <v>544.50985000000003</v>
      </c>
      <c r="E326" s="95">
        <v>-14.223180000000001</v>
      </c>
      <c r="F326" s="95">
        <v>-98.934020000000004</v>
      </c>
      <c r="G326" s="95">
        <v>10.071110000000001</v>
      </c>
      <c r="H326" s="95">
        <v>-0.252</v>
      </c>
      <c r="I326" s="95">
        <v>156.22970000000001</v>
      </c>
      <c r="J326" s="95">
        <v>-192.42850000000001</v>
      </c>
      <c r="K326" s="95">
        <v>-185.22452999999999</v>
      </c>
    </row>
    <row r="327" spans="1:11">
      <c r="A327" s="155" t="s">
        <v>1241</v>
      </c>
      <c r="B327" s="57">
        <v>1186.0900900000001</v>
      </c>
      <c r="C327" s="57">
        <v>16200.86068</v>
      </c>
      <c r="D327" s="57">
        <v>7621.3443600000001</v>
      </c>
      <c r="E327" s="57">
        <v>26.340319999999998</v>
      </c>
      <c r="F327" s="57">
        <v>3696.2483500000003</v>
      </c>
      <c r="G327" s="57">
        <v>1226.44319</v>
      </c>
      <c r="H327" s="57">
        <v>-208.58269000000001</v>
      </c>
      <c r="I327" s="57">
        <v>5874.4783299999999</v>
      </c>
      <c r="J327" s="57">
        <v>-1458.3402699999999</v>
      </c>
      <c r="K327" s="57">
        <v>34164.882359999996</v>
      </c>
    </row>
    <row r="328" spans="1:11">
      <c r="A328" s="64" t="s">
        <v>437</v>
      </c>
      <c r="B328" s="95">
        <v>0</v>
      </c>
      <c r="C328" s="95">
        <v>0</v>
      </c>
      <c r="D328" s="95">
        <v>0</v>
      </c>
      <c r="E328" s="95">
        <v>0</v>
      </c>
      <c r="F328" s="95">
        <v>0</v>
      </c>
      <c r="G328" s="95">
        <v>0</v>
      </c>
      <c r="H328" s="95">
        <v>0</v>
      </c>
      <c r="I328" s="95">
        <v>0</v>
      </c>
      <c r="J328" s="95">
        <v>0</v>
      </c>
      <c r="K328" s="95">
        <v>0</v>
      </c>
    </row>
    <row r="329" spans="1:11">
      <c r="A329" s="155" t="s">
        <v>970</v>
      </c>
      <c r="B329" s="57">
        <v>1186.0900900000001</v>
      </c>
      <c r="C329" s="57">
        <v>16200.86068</v>
      </c>
      <c r="D329" s="57">
        <v>7621.3443600000001</v>
      </c>
      <c r="E329" s="57">
        <v>26.340319999999998</v>
      </c>
      <c r="F329" s="57">
        <v>3696.2483500000003</v>
      </c>
      <c r="G329" s="57">
        <v>1226.44319</v>
      </c>
      <c r="H329" s="57">
        <v>-208.58269000000001</v>
      </c>
      <c r="I329" s="57">
        <v>5874.4783299999999</v>
      </c>
      <c r="J329" s="57">
        <v>-1458.3402699999999</v>
      </c>
      <c r="K329" s="57">
        <v>34164.882359999996</v>
      </c>
    </row>
    <row r="330" spans="1:11">
      <c r="A330" s="65" t="s">
        <v>438</v>
      </c>
      <c r="B330" s="95">
        <v>0</v>
      </c>
      <c r="C330" s="95">
        <v>-6820.16032</v>
      </c>
      <c r="D330" s="95">
        <v>-2730</v>
      </c>
      <c r="E330" s="95">
        <v>0</v>
      </c>
      <c r="F330" s="95">
        <v>-840.91800999999998</v>
      </c>
      <c r="G330" s="95">
        <v>0</v>
      </c>
      <c r="H330" s="95">
        <v>0</v>
      </c>
      <c r="I330" s="95">
        <v>-2814.24784</v>
      </c>
      <c r="J330" s="95">
        <v>0</v>
      </c>
      <c r="K330" s="95">
        <v>-13205.32617</v>
      </c>
    </row>
    <row r="331" spans="1:11">
      <c r="A331" s="155" t="s">
        <v>969</v>
      </c>
      <c r="B331" s="57">
        <v>1186.0900900000001</v>
      </c>
      <c r="C331" s="57">
        <v>9380.7003599999989</v>
      </c>
      <c r="D331" s="57">
        <v>4891.3443600000001</v>
      </c>
      <c r="E331" s="57">
        <v>26.340319999999998</v>
      </c>
      <c r="F331" s="57">
        <v>2855.33034</v>
      </c>
      <c r="G331" s="57">
        <v>1226.44319</v>
      </c>
      <c r="H331" s="57">
        <v>-208.58269000000001</v>
      </c>
      <c r="I331" s="57">
        <v>3060.2304900000004</v>
      </c>
      <c r="J331" s="57">
        <v>-1458.3402699999999</v>
      </c>
      <c r="K331" s="57">
        <v>20959.556190000003</v>
      </c>
    </row>
    <row r="332" spans="1:11" ht="3.75" customHeight="1" thickBot="1">
      <c r="A332" s="538"/>
      <c r="B332" s="538"/>
      <c r="C332" s="538"/>
      <c r="D332" s="538"/>
      <c r="E332" s="538"/>
      <c r="F332" s="538"/>
      <c r="G332" s="538"/>
      <c r="H332" s="538"/>
      <c r="I332" s="538"/>
      <c r="J332" s="538"/>
      <c r="K332" s="538"/>
    </row>
  </sheetData>
  <mergeCells count="4">
    <mergeCell ref="A1:K1"/>
    <mergeCell ref="A2:K2"/>
    <mergeCell ref="A3:K3"/>
    <mergeCell ref="A4:K4"/>
  </mergeCells>
  <pageMargins left="0.7" right="0.7" top="0.75" bottom="0.75" header="0.3" footer="0.3"/>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26"/>
  <sheetViews>
    <sheetView workbookViewId="0">
      <selection sqref="A1:K1"/>
    </sheetView>
  </sheetViews>
  <sheetFormatPr defaultRowHeight="15"/>
  <cols>
    <col min="1" max="1" width="94.85546875" style="5" customWidth="1"/>
    <col min="2" max="2" width="9.28515625" style="5" bestFit="1" customWidth="1"/>
    <col min="3" max="4" width="8.28515625" style="5" bestFit="1" customWidth="1"/>
    <col min="5" max="5" width="10.28515625" style="5" bestFit="1" customWidth="1"/>
    <col min="6" max="8" width="8.28515625" style="5" bestFit="1" customWidth="1"/>
    <col min="9" max="9" width="10.28515625" style="5" bestFit="1" customWidth="1"/>
    <col min="10" max="10" width="8.28515625" style="5" bestFit="1" customWidth="1"/>
    <col min="11" max="11" width="9.28515625" style="5" bestFit="1" customWidth="1"/>
    <col min="12" max="16384" width="9.140625" style="5"/>
  </cols>
  <sheetData>
    <row r="1" spans="1:11" ht="30" customHeight="1">
      <c r="A1" s="736" t="s">
        <v>447</v>
      </c>
      <c r="B1" s="736"/>
      <c r="C1" s="736"/>
      <c r="D1" s="736"/>
      <c r="E1" s="736"/>
      <c r="F1" s="736"/>
      <c r="G1" s="736"/>
      <c r="H1" s="736"/>
      <c r="I1" s="736"/>
      <c r="J1" s="736"/>
      <c r="K1" s="736"/>
    </row>
    <row r="2" spans="1:11" ht="18">
      <c r="A2" s="737" t="s">
        <v>963</v>
      </c>
      <c r="B2" s="737"/>
      <c r="C2" s="737"/>
      <c r="D2" s="737"/>
      <c r="E2" s="737"/>
      <c r="F2" s="737"/>
      <c r="G2" s="737"/>
      <c r="H2" s="737"/>
      <c r="I2" s="737"/>
      <c r="J2" s="737"/>
      <c r="K2" s="737"/>
    </row>
    <row r="3" spans="1:11" ht="30" customHeight="1">
      <c r="A3" s="743" t="s">
        <v>1500</v>
      </c>
      <c r="B3" s="743"/>
      <c r="C3" s="743"/>
      <c r="D3" s="743"/>
      <c r="E3" s="743"/>
      <c r="F3" s="743"/>
      <c r="G3" s="743"/>
      <c r="H3" s="743"/>
      <c r="I3" s="743"/>
      <c r="J3" s="743"/>
      <c r="K3" s="743"/>
    </row>
    <row r="4" spans="1:11">
      <c r="A4" s="103"/>
      <c r="B4" s="178"/>
      <c r="C4" s="178"/>
      <c r="D4" s="178"/>
      <c r="E4" s="178"/>
      <c r="F4" s="178"/>
      <c r="G4" s="11"/>
      <c r="H4" s="11"/>
      <c r="I4" s="11"/>
      <c r="J4" s="11"/>
      <c r="K4" s="11"/>
    </row>
    <row r="5" spans="1:11" ht="30" customHeight="1">
      <c r="A5" s="102"/>
      <c r="B5" s="52" t="s">
        <v>101</v>
      </c>
      <c r="C5" s="52" t="s">
        <v>103</v>
      </c>
      <c r="D5" s="52" t="s">
        <v>104</v>
      </c>
      <c r="E5" s="52" t="s">
        <v>106</v>
      </c>
      <c r="F5" s="52" t="s">
        <v>108</v>
      </c>
      <c r="G5" s="52" t="s">
        <v>110</v>
      </c>
      <c r="H5" s="52" t="s">
        <v>112</v>
      </c>
      <c r="I5" s="52" t="s">
        <v>114</v>
      </c>
      <c r="J5" s="52" t="s">
        <v>511</v>
      </c>
      <c r="K5" s="53" t="s">
        <v>519</v>
      </c>
    </row>
    <row r="6" spans="1:11">
      <c r="A6" s="103"/>
      <c r="B6" s="104"/>
      <c r="C6" s="104"/>
      <c r="D6" s="104"/>
      <c r="E6" s="104"/>
      <c r="F6" s="104"/>
      <c r="G6" s="104"/>
      <c r="H6" s="104"/>
      <c r="I6" s="104"/>
      <c r="J6" s="104"/>
      <c r="K6" s="104"/>
    </row>
    <row r="7" spans="1:11">
      <c r="A7" s="72" t="s">
        <v>521</v>
      </c>
      <c r="B7" s="52"/>
      <c r="C7" s="52"/>
      <c r="D7" s="52"/>
      <c r="E7" s="52"/>
      <c r="F7" s="52"/>
      <c r="G7" s="52"/>
      <c r="H7" s="52"/>
      <c r="I7" s="52"/>
      <c r="J7" s="52"/>
      <c r="K7" s="52"/>
    </row>
    <row r="8" spans="1:11">
      <c r="A8" s="103" t="s">
        <v>522</v>
      </c>
      <c r="B8" s="106">
        <v>4.65E-2</v>
      </c>
      <c r="C8" s="106">
        <v>2.2700000000000001E-2</v>
      </c>
      <c r="D8" s="106">
        <v>4.41E-2</v>
      </c>
      <c r="E8" s="106">
        <v>2.52E-2</v>
      </c>
      <c r="F8" s="106">
        <v>7.3999999999999996E-2</v>
      </c>
      <c r="G8" s="106">
        <v>7.0000000000000007E-2</v>
      </c>
      <c r="H8" s="106">
        <v>3.7900000000000003E-2</v>
      </c>
      <c r="I8" s="106">
        <v>0.1087</v>
      </c>
      <c r="J8" s="106">
        <v>1.67E-2</v>
      </c>
      <c r="K8" s="106">
        <v>4.7100000000000003E-2</v>
      </c>
    </row>
    <row r="9" spans="1:11">
      <c r="A9" s="103" t="s">
        <v>523</v>
      </c>
      <c r="B9" s="106">
        <v>0.76490000000000002</v>
      </c>
      <c r="C9" s="106">
        <v>0.75070000000000003</v>
      </c>
      <c r="D9" s="106">
        <v>0.8075</v>
      </c>
      <c r="E9" s="106">
        <v>0.87780000000000002</v>
      </c>
      <c r="F9" s="106">
        <v>0.90620000000000001</v>
      </c>
      <c r="G9" s="106">
        <v>0.64739999999999998</v>
      </c>
      <c r="H9" s="106">
        <v>0.79430000000000001</v>
      </c>
      <c r="I9" s="106">
        <v>0.72309999999999997</v>
      </c>
      <c r="J9" s="106">
        <v>0.72529999999999994</v>
      </c>
      <c r="K9" s="106">
        <v>0.75990000000000002</v>
      </c>
    </row>
    <row r="10" spans="1:11">
      <c r="A10" s="72" t="s">
        <v>524</v>
      </c>
      <c r="B10" s="107"/>
      <c r="C10" s="107"/>
      <c r="D10" s="107"/>
      <c r="E10" s="107"/>
      <c r="F10" s="107"/>
      <c r="G10" s="107"/>
      <c r="H10" s="107"/>
      <c r="I10" s="107"/>
      <c r="J10" s="107"/>
      <c r="K10" s="107"/>
    </row>
    <row r="11" spans="1:11">
      <c r="A11" s="108" t="s">
        <v>1406</v>
      </c>
      <c r="B11" s="106">
        <v>4.1399999999999999E-2</v>
      </c>
      <c r="C11" s="106">
        <v>0.13200000000000001</v>
      </c>
      <c r="D11" s="106">
        <v>6.7900000000000002E-2</v>
      </c>
      <c r="E11" s="106">
        <v>5.0000000000000001E-4</v>
      </c>
      <c r="F11" s="106">
        <v>0</v>
      </c>
      <c r="G11" s="106">
        <v>0</v>
      </c>
      <c r="H11" s="106">
        <v>0</v>
      </c>
      <c r="I11" s="106">
        <v>4.0000000000000002E-4</v>
      </c>
      <c r="J11" s="106">
        <v>0</v>
      </c>
      <c r="K11" s="106">
        <v>6.5600000000000006E-2</v>
      </c>
    </row>
    <row r="12" spans="1:11">
      <c r="A12" s="108" t="s">
        <v>1407</v>
      </c>
      <c r="B12" s="106">
        <v>4.1399999999999999E-2</v>
      </c>
      <c r="C12" s="106">
        <v>0.13220000000000001</v>
      </c>
      <c r="D12" s="106">
        <v>6.7900000000000002E-2</v>
      </c>
      <c r="E12" s="106">
        <v>5.0000000000000001E-4</v>
      </c>
      <c r="F12" s="106">
        <v>0</v>
      </c>
      <c r="G12" s="106">
        <v>0</v>
      </c>
      <c r="H12" s="106">
        <v>0</v>
      </c>
      <c r="I12" s="106">
        <v>4.0000000000000002E-4</v>
      </c>
      <c r="J12" s="106">
        <v>0</v>
      </c>
      <c r="K12" s="106">
        <v>6.5699999999999995E-2</v>
      </c>
    </row>
    <row r="13" spans="1:11">
      <c r="A13" s="103" t="s">
        <v>1408</v>
      </c>
      <c r="B13" s="106">
        <v>0.69059999999999999</v>
      </c>
      <c r="C13" s="106">
        <v>0.54290000000000005</v>
      </c>
      <c r="D13" s="106">
        <v>0.55310000000000004</v>
      </c>
      <c r="E13" s="106">
        <v>0.71660000000000001</v>
      </c>
      <c r="F13" s="106">
        <v>0.44440000000000002</v>
      </c>
      <c r="G13" s="106">
        <v>0.79339999999999999</v>
      </c>
      <c r="H13" s="106">
        <v>0.85119999999999996</v>
      </c>
      <c r="I13" s="106">
        <v>0.38690000000000002</v>
      </c>
      <c r="J13" s="106">
        <v>0.85799999999999998</v>
      </c>
      <c r="K13" s="106">
        <v>0.57440000000000002</v>
      </c>
    </row>
    <row r="14" spans="1:11">
      <c r="A14" s="108" t="s">
        <v>1409</v>
      </c>
      <c r="B14" s="106">
        <v>3.2300000000000002E-2</v>
      </c>
      <c r="C14" s="106">
        <v>0</v>
      </c>
      <c r="D14" s="106">
        <v>0</v>
      </c>
      <c r="E14" s="106">
        <v>4.2099999999999999E-2</v>
      </c>
      <c r="F14" s="106">
        <v>0</v>
      </c>
      <c r="G14" s="106">
        <v>0</v>
      </c>
      <c r="H14" s="106">
        <v>0</v>
      </c>
      <c r="I14" s="106">
        <v>0</v>
      </c>
      <c r="J14" s="106">
        <v>0</v>
      </c>
      <c r="K14" s="106">
        <v>4.3E-3</v>
      </c>
    </row>
    <row r="15" spans="1:11">
      <c r="A15" s="109" t="s">
        <v>525</v>
      </c>
      <c r="B15" s="107"/>
      <c r="C15" s="107"/>
      <c r="D15" s="107"/>
      <c r="E15" s="107"/>
      <c r="F15" s="107"/>
      <c r="G15" s="107"/>
      <c r="H15" s="107"/>
      <c r="I15" s="107"/>
      <c r="J15" s="107"/>
      <c r="K15" s="107"/>
    </row>
    <row r="16" spans="1:11">
      <c r="A16" s="108" t="s">
        <v>1457</v>
      </c>
      <c r="B16" s="106">
        <v>0.34749999999999998</v>
      </c>
      <c r="C16" s="106">
        <v>0.85219999999999996</v>
      </c>
      <c r="D16" s="106">
        <v>0.87990000000000002</v>
      </c>
      <c r="E16" s="106">
        <v>0</v>
      </c>
      <c r="F16" s="106">
        <v>0</v>
      </c>
      <c r="G16" s="106">
        <v>0</v>
      </c>
      <c r="H16" s="106">
        <v>0</v>
      </c>
      <c r="I16" s="106">
        <v>0.1202</v>
      </c>
      <c r="J16" s="106">
        <v>0</v>
      </c>
      <c r="K16" s="106">
        <v>0.8175</v>
      </c>
    </row>
    <row r="17" spans="1:11">
      <c r="A17" s="108" t="s">
        <v>1411</v>
      </c>
      <c r="B17" s="106">
        <v>0.65249999999999997</v>
      </c>
      <c r="C17" s="106">
        <v>0.14779999999999999</v>
      </c>
      <c r="D17" s="106">
        <v>0.1201</v>
      </c>
      <c r="E17" s="106">
        <v>0</v>
      </c>
      <c r="F17" s="106">
        <v>0</v>
      </c>
      <c r="G17" s="106">
        <v>0</v>
      </c>
      <c r="H17" s="106">
        <v>0</v>
      </c>
      <c r="I17" s="106">
        <v>0.87980000000000003</v>
      </c>
      <c r="J17" s="106">
        <v>0</v>
      </c>
      <c r="K17" s="106">
        <v>0.1825</v>
      </c>
    </row>
    <row r="18" spans="1:11">
      <c r="A18" s="108" t="s">
        <v>526</v>
      </c>
      <c r="B18" s="110">
        <v>554.14869999999996</v>
      </c>
      <c r="C18" s="110">
        <v>622.43439999999998</v>
      </c>
      <c r="D18" s="110">
        <v>673.92610000000002</v>
      </c>
      <c r="E18" s="110">
        <v>0</v>
      </c>
      <c r="F18" s="110">
        <v>0</v>
      </c>
      <c r="G18" s="110">
        <v>0</v>
      </c>
      <c r="H18" s="110">
        <v>0</v>
      </c>
      <c r="I18" s="110">
        <v>0</v>
      </c>
      <c r="J18" s="110">
        <v>0</v>
      </c>
      <c r="K18" s="110">
        <v>629.80449999999996</v>
      </c>
    </row>
    <row r="19" spans="1:11">
      <c r="A19" s="109" t="s">
        <v>527</v>
      </c>
      <c r="B19" s="111"/>
      <c r="C19" s="111"/>
      <c r="D19" s="111"/>
      <c r="E19" s="111"/>
      <c r="F19" s="111"/>
      <c r="G19" s="111"/>
      <c r="H19" s="111"/>
      <c r="I19" s="111"/>
      <c r="J19" s="111"/>
      <c r="K19" s="111"/>
    </row>
    <row r="20" spans="1:11">
      <c r="A20" s="103" t="s">
        <v>528</v>
      </c>
      <c r="B20" s="106">
        <v>0.97160000000000002</v>
      </c>
      <c r="C20" s="106">
        <v>0.98880000000000001</v>
      </c>
      <c r="D20" s="106">
        <v>0.98460000000000003</v>
      </c>
      <c r="E20" s="106">
        <v>0.97840000000000005</v>
      </c>
      <c r="F20" s="106">
        <v>0.98480000000000001</v>
      </c>
      <c r="G20" s="106">
        <v>0.98870000000000002</v>
      </c>
      <c r="H20" s="106">
        <v>0.98380000000000001</v>
      </c>
      <c r="I20" s="106">
        <v>0.95550000000000002</v>
      </c>
      <c r="J20" s="106">
        <v>0.97929999999999995</v>
      </c>
      <c r="K20" s="106">
        <v>0.98040000000000005</v>
      </c>
    </row>
    <row r="21" spans="1:11">
      <c r="A21" s="103" t="s">
        <v>529</v>
      </c>
      <c r="B21" s="106">
        <v>8.1000000000000003E-2</v>
      </c>
      <c r="C21" s="106">
        <v>0.13159999999999999</v>
      </c>
      <c r="D21" s="106">
        <v>0.1507</v>
      </c>
      <c r="E21" s="106">
        <v>0.34639999999999999</v>
      </c>
      <c r="F21" s="106">
        <v>5.8999999999999997E-2</v>
      </c>
      <c r="G21" s="106">
        <v>0.19489999999999999</v>
      </c>
      <c r="H21" s="106">
        <v>0.16420000000000001</v>
      </c>
      <c r="I21" s="106">
        <v>7.9000000000000001E-2</v>
      </c>
      <c r="J21" s="106">
        <v>6.3700000000000007E-2</v>
      </c>
      <c r="K21" s="106">
        <v>0.11990000000000001</v>
      </c>
    </row>
    <row r="22" spans="1:11">
      <c r="A22" s="108" t="s">
        <v>530</v>
      </c>
      <c r="B22" s="106">
        <v>2.8400000000000002E-2</v>
      </c>
      <c r="C22" s="106">
        <v>1.12E-2</v>
      </c>
      <c r="D22" s="106">
        <v>1.54E-2</v>
      </c>
      <c r="E22" s="106">
        <v>2.1600000000000001E-2</v>
      </c>
      <c r="F22" s="106">
        <v>1.52E-2</v>
      </c>
      <c r="G22" s="106">
        <v>1.1299999999999999E-2</v>
      </c>
      <c r="H22" s="106">
        <v>1.6199999999999999E-2</v>
      </c>
      <c r="I22" s="106">
        <v>4.4499999999999998E-2</v>
      </c>
      <c r="J22" s="106">
        <v>2.07E-2</v>
      </c>
      <c r="K22" s="106">
        <v>1.9599999999999999E-2</v>
      </c>
    </row>
    <row r="23" spans="1:11">
      <c r="A23" s="108" t="s">
        <v>531</v>
      </c>
      <c r="B23" s="106">
        <v>7.5499999999999998E-2</v>
      </c>
      <c r="C23" s="106">
        <v>0.12920000000000001</v>
      </c>
      <c r="D23" s="106">
        <v>0.1479</v>
      </c>
      <c r="E23" s="106">
        <v>0.33900000000000002</v>
      </c>
      <c r="F23" s="106">
        <v>5.7599999999999998E-2</v>
      </c>
      <c r="G23" s="106">
        <v>0.19420000000000001</v>
      </c>
      <c r="H23" s="106">
        <v>0.1605</v>
      </c>
      <c r="I23" s="106">
        <v>8.0500000000000002E-2</v>
      </c>
      <c r="J23" s="106">
        <v>5.9499999999999997E-2</v>
      </c>
      <c r="K23" s="106">
        <v>0.1179</v>
      </c>
    </row>
    <row r="24" spans="1:11">
      <c r="A24" s="108" t="s">
        <v>532</v>
      </c>
      <c r="B24" s="106">
        <v>9.4700000000000006E-2</v>
      </c>
      <c r="C24" s="106">
        <v>2.8500000000000001E-2</v>
      </c>
      <c r="D24" s="106">
        <v>3.3700000000000001E-2</v>
      </c>
      <c r="E24" s="106">
        <v>4.2500000000000003E-2</v>
      </c>
      <c r="F24" s="106">
        <v>3.9E-2</v>
      </c>
      <c r="G24" s="106">
        <v>1.5100000000000001E-2</v>
      </c>
      <c r="H24" s="106">
        <v>3.8300000000000001E-2</v>
      </c>
      <c r="I24" s="106">
        <v>2.6100000000000002E-2</v>
      </c>
      <c r="J24" s="106">
        <v>8.4599999999999995E-2</v>
      </c>
      <c r="K24" s="106">
        <v>3.5999999999999997E-2</v>
      </c>
    </row>
    <row r="25" spans="1:11">
      <c r="A25" s="108" t="s">
        <v>533</v>
      </c>
      <c r="B25" s="106">
        <v>0.16950000000000001</v>
      </c>
      <c r="C25" s="106">
        <v>5.8900000000000001E-2</v>
      </c>
      <c r="D25" s="106">
        <v>8.2299999999999998E-2</v>
      </c>
      <c r="E25" s="106">
        <v>0.121</v>
      </c>
      <c r="F25" s="106">
        <v>5.3600000000000002E-2</v>
      </c>
      <c r="G25" s="106">
        <v>9.9500000000000005E-2</v>
      </c>
      <c r="H25" s="106">
        <v>0.1203</v>
      </c>
      <c r="I25" s="106">
        <v>3.8899999999999997E-2</v>
      </c>
      <c r="J25" s="106">
        <v>8.6099999999999996E-2</v>
      </c>
      <c r="K25" s="106">
        <v>7.7899999999999997E-2</v>
      </c>
    </row>
    <row r="26" spans="1:11">
      <c r="A26" s="108" t="s">
        <v>1412</v>
      </c>
      <c r="B26" s="106">
        <v>6.2399999999999997E-2</v>
      </c>
      <c r="C26" s="106">
        <v>4.9099999999999998E-2</v>
      </c>
      <c r="D26" s="106">
        <v>4.24E-2</v>
      </c>
      <c r="E26" s="106">
        <v>3.0099999999999998E-2</v>
      </c>
      <c r="F26" s="106">
        <v>3.7600000000000001E-2</v>
      </c>
      <c r="G26" s="106">
        <v>4.2799999999999998E-2</v>
      </c>
      <c r="H26" s="106">
        <v>7.4200000000000002E-2</v>
      </c>
      <c r="I26" s="106">
        <v>6.7000000000000004E-2</v>
      </c>
      <c r="J26" s="106">
        <v>1.9E-2</v>
      </c>
      <c r="K26" s="106">
        <v>4.9099999999999998E-2</v>
      </c>
    </row>
    <row r="27" spans="1:11">
      <c r="A27" s="108" t="s">
        <v>534</v>
      </c>
      <c r="B27" s="106">
        <v>0.95750000000000002</v>
      </c>
      <c r="C27" s="106">
        <v>0.98119999999999996</v>
      </c>
      <c r="D27" s="106">
        <v>0.98060000000000003</v>
      </c>
      <c r="E27" s="106">
        <v>0.96140000000000003</v>
      </c>
      <c r="F27" s="106">
        <v>0.9819</v>
      </c>
      <c r="G27" s="106">
        <v>0.9748</v>
      </c>
      <c r="H27" s="106">
        <v>0.95299999999999996</v>
      </c>
      <c r="I27" s="106">
        <v>0.92349999999999999</v>
      </c>
      <c r="J27" s="106">
        <v>0.97389999999999999</v>
      </c>
      <c r="K27" s="106">
        <v>0.96909999999999996</v>
      </c>
    </row>
    <row r="28" spans="1:11">
      <c r="A28" s="108" t="s">
        <v>535</v>
      </c>
      <c r="B28" s="106">
        <v>1.41E-2</v>
      </c>
      <c r="C28" s="106">
        <v>4.7999999999999996E-3</v>
      </c>
      <c r="D28" s="106">
        <v>4.0000000000000001E-3</v>
      </c>
      <c r="E28" s="106">
        <v>1.72E-2</v>
      </c>
      <c r="F28" s="106">
        <v>2.7000000000000001E-3</v>
      </c>
      <c r="G28" s="106">
        <v>1.2999999999999999E-2</v>
      </c>
      <c r="H28" s="106">
        <v>3.15E-2</v>
      </c>
      <c r="I28" s="106">
        <v>1.4E-2</v>
      </c>
      <c r="J28" s="106">
        <v>5.7999999999999996E-3</v>
      </c>
      <c r="K28" s="106">
        <v>7.6E-3</v>
      </c>
    </row>
    <row r="29" spans="1:11">
      <c r="A29" s="108" t="s">
        <v>536</v>
      </c>
      <c r="B29" s="106">
        <v>3.0000000000000001E-3</v>
      </c>
      <c r="C29" s="106">
        <v>1.9E-3</v>
      </c>
      <c r="D29" s="106">
        <v>2.0999999999999999E-3</v>
      </c>
      <c r="E29" s="106">
        <v>2.9999999999999997E-4</v>
      </c>
      <c r="F29" s="106">
        <v>6.9999999999999999E-4</v>
      </c>
      <c r="G29" s="106">
        <v>1.1999999999999999E-3</v>
      </c>
      <c r="H29" s="106">
        <v>5.5999999999999999E-3</v>
      </c>
      <c r="I29" s="106">
        <v>1.55E-2</v>
      </c>
      <c r="J29" s="106">
        <v>2E-3</v>
      </c>
      <c r="K29" s="106">
        <v>3.8999999999999998E-3</v>
      </c>
    </row>
    <row r="30" spans="1:11">
      <c r="A30" s="108" t="s">
        <v>537</v>
      </c>
      <c r="B30" s="106">
        <v>1.4E-3</v>
      </c>
      <c r="C30" s="106">
        <v>1.1999999999999999E-3</v>
      </c>
      <c r="D30" s="106">
        <v>8.9999999999999998E-4</v>
      </c>
      <c r="E30" s="106">
        <v>4.0000000000000002E-4</v>
      </c>
      <c r="F30" s="106">
        <v>4.0000000000000002E-4</v>
      </c>
      <c r="G30" s="106">
        <v>8.0000000000000004E-4</v>
      </c>
      <c r="H30" s="106">
        <v>2.8E-3</v>
      </c>
      <c r="I30" s="106">
        <v>6.3E-3</v>
      </c>
      <c r="J30" s="106">
        <v>8.0000000000000004E-4</v>
      </c>
      <c r="K30" s="106">
        <v>1.8E-3</v>
      </c>
    </row>
    <row r="31" spans="1:11">
      <c r="A31" s="108" t="s">
        <v>538</v>
      </c>
      <c r="B31" s="106">
        <v>1.1999999999999999E-3</v>
      </c>
      <c r="C31" s="106">
        <v>1.8E-3</v>
      </c>
      <c r="D31" s="106">
        <v>5.9999999999999995E-4</v>
      </c>
      <c r="E31" s="106">
        <v>2.9999999999999997E-4</v>
      </c>
      <c r="F31" s="106">
        <v>1E-3</v>
      </c>
      <c r="G31" s="106">
        <v>1.5E-3</v>
      </c>
      <c r="H31" s="106">
        <v>0</v>
      </c>
      <c r="I31" s="106">
        <v>1E-4</v>
      </c>
      <c r="J31" s="106">
        <v>8.0000000000000004E-4</v>
      </c>
      <c r="K31" s="106">
        <v>1.1000000000000001E-3</v>
      </c>
    </row>
    <row r="32" spans="1:11">
      <c r="A32" s="108" t="s">
        <v>539</v>
      </c>
      <c r="B32" s="106">
        <v>2.2700000000000001E-2</v>
      </c>
      <c r="C32" s="106">
        <v>9.1000000000000004E-3</v>
      </c>
      <c r="D32" s="106">
        <v>1.17E-2</v>
      </c>
      <c r="E32" s="106">
        <v>2.0500000000000001E-2</v>
      </c>
      <c r="F32" s="106">
        <v>1.3299999999999999E-2</v>
      </c>
      <c r="G32" s="106">
        <v>8.6999999999999994E-3</v>
      </c>
      <c r="H32" s="106">
        <v>7.1000000000000004E-3</v>
      </c>
      <c r="I32" s="106">
        <v>2.63E-2</v>
      </c>
      <c r="J32" s="106">
        <v>1.67E-2</v>
      </c>
      <c r="K32" s="106">
        <v>1.44E-2</v>
      </c>
    </row>
    <row r="33" spans="1:11">
      <c r="A33" s="109" t="s">
        <v>540</v>
      </c>
      <c r="B33" s="107"/>
      <c r="C33" s="107"/>
      <c r="D33" s="107"/>
      <c r="E33" s="107"/>
      <c r="F33" s="107"/>
      <c r="G33" s="107"/>
      <c r="H33" s="107"/>
      <c r="I33" s="107"/>
      <c r="J33" s="107"/>
      <c r="K33" s="107"/>
    </row>
    <row r="34" spans="1:11">
      <c r="A34" s="108" t="s">
        <v>541</v>
      </c>
      <c r="B34" s="106">
        <v>8.3607999999999993</v>
      </c>
      <c r="C34" s="106">
        <v>0.46150000000000002</v>
      </c>
      <c r="D34" s="106">
        <v>7.5183</v>
      </c>
      <c r="E34" s="106">
        <v>49.894199999999998</v>
      </c>
      <c r="F34" s="106">
        <v>0</v>
      </c>
      <c r="G34" s="106">
        <v>0</v>
      </c>
      <c r="H34" s="106">
        <v>0</v>
      </c>
      <c r="I34" s="106">
        <v>293.6859</v>
      </c>
      <c r="J34" s="106">
        <v>0</v>
      </c>
      <c r="K34" s="106">
        <v>2.4361999999999999</v>
      </c>
    </row>
    <row r="35" spans="1:11">
      <c r="A35" s="108" t="s">
        <v>542</v>
      </c>
      <c r="B35" s="106">
        <v>12.8682</v>
      </c>
      <c r="C35" s="106">
        <v>0.92469999999999997</v>
      </c>
      <c r="D35" s="106">
        <v>9.9262999999999995</v>
      </c>
      <c r="E35" s="106">
        <v>76.857600000000005</v>
      </c>
      <c r="F35" s="106">
        <v>0</v>
      </c>
      <c r="G35" s="106">
        <v>0</v>
      </c>
      <c r="H35" s="106">
        <v>0</v>
      </c>
      <c r="I35" s="106">
        <v>500.61219999999997</v>
      </c>
      <c r="J35" s="106">
        <v>0</v>
      </c>
      <c r="K35" s="106">
        <v>3.8567999999999998</v>
      </c>
    </row>
    <row r="36" spans="1:11">
      <c r="A36" s="108" t="s">
        <v>543</v>
      </c>
      <c r="B36" s="106">
        <v>8.8200000000000001E-2</v>
      </c>
      <c r="C36" s="106">
        <v>6.1199999999999997E-2</v>
      </c>
      <c r="D36" s="106">
        <v>8.8099999999999998E-2</v>
      </c>
      <c r="E36" s="106">
        <v>4.9299999999999997E-2</v>
      </c>
      <c r="F36" s="106">
        <v>0.15709999999999999</v>
      </c>
      <c r="G36" s="106">
        <v>0.13</v>
      </c>
      <c r="H36" s="106">
        <v>4.6899999999999997E-2</v>
      </c>
      <c r="I36" s="106">
        <v>0.39660000000000001</v>
      </c>
      <c r="J36" s="106">
        <v>1.8700000000000001E-2</v>
      </c>
      <c r="K36" s="106">
        <v>0.1065</v>
      </c>
    </row>
    <row r="37" spans="1:11">
      <c r="A37" s="108" t="s">
        <v>544</v>
      </c>
      <c r="B37" s="106">
        <v>7.1599999999999997E-2</v>
      </c>
      <c r="C37" s="106">
        <v>4.5600000000000002E-2</v>
      </c>
      <c r="D37" s="106">
        <v>5.8200000000000002E-2</v>
      </c>
      <c r="E37" s="106">
        <v>3.8800000000000001E-2</v>
      </c>
      <c r="F37" s="106">
        <v>7.9500000000000001E-2</v>
      </c>
      <c r="G37" s="106">
        <v>0.1062</v>
      </c>
      <c r="H37" s="106">
        <v>4.1799999999999997E-2</v>
      </c>
      <c r="I37" s="106">
        <v>0.18529999999999999</v>
      </c>
      <c r="J37" s="106">
        <v>1.67E-2</v>
      </c>
      <c r="K37" s="106">
        <v>7.46E-2</v>
      </c>
    </row>
    <row r="38" spans="1:11">
      <c r="A38" s="103" t="s">
        <v>1497</v>
      </c>
      <c r="B38" s="106">
        <v>0.94199999999999995</v>
      </c>
      <c r="C38" s="106">
        <v>0.18770000000000001</v>
      </c>
      <c r="D38" s="106">
        <v>0.65569999999999995</v>
      </c>
      <c r="E38" s="106">
        <v>0.46939999999999998</v>
      </c>
      <c r="F38" s="106">
        <v>0.69620000000000004</v>
      </c>
      <c r="G38" s="106">
        <v>1.1375999999999999</v>
      </c>
      <c r="H38" s="106">
        <v>0.219</v>
      </c>
      <c r="I38" s="106">
        <v>154.45269999999999</v>
      </c>
      <c r="J38" s="106">
        <v>9.0700000000000003E-2</v>
      </c>
      <c r="K38" s="106">
        <v>0.47089999999999999</v>
      </c>
    </row>
    <row r="39" spans="1:11">
      <c r="A39" s="72" t="s">
        <v>545</v>
      </c>
      <c r="B39" s="107"/>
      <c r="C39" s="107"/>
      <c r="D39" s="107"/>
      <c r="E39" s="107"/>
      <c r="F39" s="107"/>
      <c r="G39" s="107"/>
      <c r="H39" s="107"/>
      <c r="I39" s="107"/>
      <c r="J39" s="107"/>
      <c r="K39" s="107"/>
    </row>
    <row r="40" spans="1:11">
      <c r="A40" s="108" t="s">
        <v>546</v>
      </c>
      <c r="B40" s="106">
        <v>0.18840000000000001</v>
      </c>
      <c r="C40" s="106">
        <v>0.25600000000000001</v>
      </c>
      <c r="D40" s="106">
        <v>0.3392</v>
      </c>
      <c r="E40" s="106">
        <v>0.2135</v>
      </c>
      <c r="F40" s="106">
        <v>0.49409999999999998</v>
      </c>
      <c r="G40" s="106">
        <v>0.183</v>
      </c>
      <c r="H40" s="106">
        <v>0.1075</v>
      </c>
      <c r="I40" s="106">
        <v>0.53280000000000005</v>
      </c>
      <c r="J40" s="106">
        <v>0.10780000000000001</v>
      </c>
      <c r="K40" s="106">
        <v>0.2994</v>
      </c>
    </row>
    <row r="41" spans="1:11">
      <c r="A41" s="108" t="s">
        <v>547</v>
      </c>
      <c r="B41" s="106">
        <v>0.18840000000000001</v>
      </c>
      <c r="C41" s="106">
        <v>0.25600000000000001</v>
      </c>
      <c r="D41" s="106">
        <v>0.3392</v>
      </c>
      <c r="E41" s="106">
        <v>0.2135</v>
      </c>
      <c r="F41" s="106">
        <v>0.49409999999999998</v>
      </c>
      <c r="G41" s="106">
        <v>0.183</v>
      </c>
      <c r="H41" s="106">
        <v>0.1075</v>
      </c>
      <c r="I41" s="106">
        <v>0.5272</v>
      </c>
      <c r="J41" s="106">
        <v>0.10780000000000001</v>
      </c>
      <c r="K41" s="106">
        <v>0.29899999999999999</v>
      </c>
    </row>
    <row r="42" spans="1:11">
      <c r="A42" s="108" t="s">
        <v>548</v>
      </c>
      <c r="B42" s="106">
        <v>0.1022</v>
      </c>
      <c r="C42" s="106">
        <v>3.2300000000000002E-2</v>
      </c>
      <c r="D42" s="106">
        <v>3.5299999999999998E-2</v>
      </c>
      <c r="E42" s="106">
        <v>8.1500000000000003E-2</v>
      </c>
      <c r="F42" s="106">
        <v>2.75E-2</v>
      </c>
      <c r="G42" s="106">
        <v>3.7699999999999997E-2</v>
      </c>
      <c r="H42" s="106">
        <v>0.1144</v>
      </c>
      <c r="I42" s="106">
        <v>6.1800000000000001E-2</v>
      </c>
      <c r="J42" s="106">
        <v>0.13039999999999999</v>
      </c>
      <c r="K42" s="106">
        <v>4.82E-2</v>
      </c>
    </row>
    <row r="43" spans="1:11">
      <c r="A43" s="108" t="s">
        <v>549</v>
      </c>
      <c r="B43" s="106">
        <v>2.76E-2</v>
      </c>
      <c r="C43" s="106">
        <v>1.09E-2</v>
      </c>
      <c r="D43" s="106">
        <v>1.1599999999999999E-2</v>
      </c>
      <c r="E43" s="106">
        <v>5.5500000000000001E-2</v>
      </c>
      <c r="F43" s="106">
        <v>4.1999999999999997E-3</v>
      </c>
      <c r="G43" s="106">
        <v>9.7999999999999997E-3</v>
      </c>
      <c r="H43" s="106">
        <v>4.4400000000000002E-2</v>
      </c>
      <c r="I43" s="106">
        <v>2.8999999999999998E-3</v>
      </c>
      <c r="J43" s="106">
        <v>3.4000000000000002E-2</v>
      </c>
      <c r="K43" s="106">
        <v>1.06E-2</v>
      </c>
    </row>
    <row r="44" spans="1:11">
      <c r="A44" s="108" t="s">
        <v>550</v>
      </c>
      <c r="B44" s="106">
        <v>4.1799999999999997E-2</v>
      </c>
      <c r="C44" s="106">
        <v>1.23E-2</v>
      </c>
      <c r="D44" s="106">
        <v>1.24E-2</v>
      </c>
      <c r="E44" s="106">
        <v>3.8800000000000001E-2</v>
      </c>
      <c r="F44" s="106">
        <v>1.6999999999999999E-3</v>
      </c>
      <c r="G44" s="106">
        <v>1.0200000000000001E-2</v>
      </c>
      <c r="H44" s="106">
        <v>5.1799999999999999E-2</v>
      </c>
      <c r="I44" s="106">
        <v>2.2499999999999999E-2</v>
      </c>
      <c r="J44" s="106">
        <v>3.8100000000000002E-2</v>
      </c>
      <c r="K44" s="106">
        <v>1.7100000000000001E-2</v>
      </c>
    </row>
    <row r="45" spans="1:11">
      <c r="A45" s="108" t="s">
        <v>551</v>
      </c>
      <c r="B45" s="106">
        <v>0.153</v>
      </c>
      <c r="C45" s="106">
        <v>0.15409999999999999</v>
      </c>
      <c r="D45" s="106">
        <v>0.29049999999999998</v>
      </c>
      <c r="E45" s="106">
        <v>0.24</v>
      </c>
      <c r="F45" s="106">
        <v>0.1605</v>
      </c>
      <c r="G45" s="106">
        <v>0.1295</v>
      </c>
      <c r="H45" s="106">
        <v>0.1226</v>
      </c>
      <c r="I45" s="106">
        <v>0.16289999999999999</v>
      </c>
      <c r="J45" s="106">
        <v>0.1124</v>
      </c>
      <c r="K45" s="106">
        <v>0.18129999999999999</v>
      </c>
    </row>
    <row r="46" spans="1:11">
      <c r="A46" s="109" t="s">
        <v>552</v>
      </c>
      <c r="B46" s="107"/>
      <c r="C46" s="107"/>
      <c r="D46" s="107"/>
      <c r="E46" s="107"/>
      <c r="F46" s="107"/>
      <c r="G46" s="107"/>
      <c r="H46" s="107"/>
      <c r="I46" s="107"/>
      <c r="J46" s="107"/>
      <c r="K46" s="107"/>
    </row>
    <row r="47" spans="1:11">
      <c r="A47" s="108" t="s">
        <v>553</v>
      </c>
      <c r="B47" s="106">
        <v>0.82830000000000004</v>
      </c>
      <c r="C47" s="106">
        <v>0.93130000000000002</v>
      </c>
      <c r="D47" s="106">
        <v>0.85540000000000005</v>
      </c>
      <c r="E47" s="106">
        <v>0.79990000000000006</v>
      </c>
      <c r="F47" s="106">
        <v>0.88260000000000005</v>
      </c>
      <c r="G47" s="106">
        <v>0.876</v>
      </c>
      <c r="H47" s="106">
        <v>0.83660000000000001</v>
      </c>
      <c r="I47" s="106">
        <v>0.8458</v>
      </c>
      <c r="J47" s="106">
        <v>0.88990000000000002</v>
      </c>
      <c r="K47" s="106">
        <v>0.88149999999999995</v>
      </c>
    </row>
    <row r="48" spans="1:11">
      <c r="A48" s="108" t="s">
        <v>554</v>
      </c>
      <c r="B48" s="106">
        <v>0.94240000000000002</v>
      </c>
      <c r="C48" s="106">
        <v>0.93959999999999999</v>
      </c>
      <c r="D48" s="106">
        <v>0.93779999999999997</v>
      </c>
      <c r="E48" s="106">
        <v>0.94830000000000003</v>
      </c>
      <c r="F48" s="106">
        <v>0.9234</v>
      </c>
      <c r="G48" s="106">
        <v>0.96550000000000002</v>
      </c>
      <c r="H48" s="106">
        <v>0.95099999999999996</v>
      </c>
      <c r="I48" s="106">
        <v>0.89429999999999998</v>
      </c>
      <c r="J48" s="106">
        <v>0.95350000000000001</v>
      </c>
      <c r="K48" s="106">
        <v>0.93520000000000003</v>
      </c>
    </row>
    <row r="49" spans="1:11">
      <c r="A49" s="108" t="s">
        <v>555</v>
      </c>
      <c r="B49" s="106">
        <v>-5.21E-2</v>
      </c>
      <c r="C49" s="106">
        <v>0.128</v>
      </c>
      <c r="D49" s="106">
        <v>0.19570000000000001</v>
      </c>
      <c r="E49" s="106">
        <v>7.2400000000000006E-2</v>
      </c>
      <c r="F49" s="106">
        <v>0.1338</v>
      </c>
      <c r="G49" s="106">
        <v>-3.8999999999999998E-3</v>
      </c>
      <c r="H49" s="106">
        <v>-1.43E-2</v>
      </c>
      <c r="I49" s="106">
        <v>7.8899999999999998E-2</v>
      </c>
      <c r="J49" s="106">
        <v>1.4200000000000001E-2</v>
      </c>
      <c r="K49" s="106">
        <v>9.1899999999999996E-2</v>
      </c>
    </row>
    <row r="50" spans="1:11" ht="15.75" thickBot="1">
      <c r="A50" s="288" t="s">
        <v>556</v>
      </c>
      <c r="B50" s="112">
        <v>0.91149999999999998</v>
      </c>
      <c r="C50" s="112">
        <v>0.26819999999999999</v>
      </c>
      <c r="D50" s="112">
        <v>0.42630000000000001</v>
      </c>
      <c r="E50" s="112">
        <v>0.9375</v>
      </c>
      <c r="F50" s="112">
        <v>0.23760000000000001</v>
      </c>
      <c r="G50" s="112">
        <v>0.67759999999999998</v>
      </c>
      <c r="H50" s="112">
        <v>1.5195000000000001</v>
      </c>
      <c r="I50" s="112">
        <v>0.29249999999999998</v>
      </c>
      <c r="J50" s="112">
        <v>1.0215000000000001</v>
      </c>
      <c r="K50" s="112">
        <v>0.39629999999999999</v>
      </c>
    </row>
    <row r="51" spans="1:11" ht="15.75" thickTop="1">
      <c r="A51" s="797" t="s">
        <v>557</v>
      </c>
      <c r="B51" s="797"/>
      <c r="C51" s="797"/>
      <c r="D51" s="797"/>
      <c r="E51" s="797"/>
      <c r="F51" s="797"/>
      <c r="G51" s="797"/>
      <c r="H51" s="797"/>
      <c r="I51" s="797"/>
      <c r="J51" s="797"/>
      <c r="K51" s="797"/>
    </row>
    <row r="52" spans="1:11" ht="60.75" customHeight="1">
      <c r="A52" s="742" t="s">
        <v>558</v>
      </c>
      <c r="B52" s="742"/>
      <c r="C52" s="742"/>
      <c r="D52" s="742"/>
      <c r="E52" s="742"/>
      <c r="F52" s="742"/>
      <c r="G52" s="742"/>
      <c r="H52" s="742"/>
      <c r="I52" s="742"/>
      <c r="J52" s="742"/>
      <c r="K52" s="742"/>
    </row>
    <row r="53" spans="1:11" ht="62.25" customHeight="1">
      <c r="A53" s="742" t="s">
        <v>559</v>
      </c>
      <c r="B53" s="742"/>
      <c r="C53" s="742"/>
      <c r="D53" s="742"/>
      <c r="E53" s="742"/>
      <c r="F53" s="742"/>
      <c r="G53" s="742"/>
      <c r="H53" s="742"/>
      <c r="I53" s="742"/>
      <c r="J53" s="742"/>
      <c r="K53" s="742"/>
    </row>
    <row r="54" spans="1:11">
      <c r="A54" s="749" t="s">
        <v>1458</v>
      </c>
      <c r="B54" s="749"/>
      <c r="C54" s="749"/>
      <c r="D54" s="749"/>
      <c r="E54" s="749"/>
      <c r="F54" s="749"/>
      <c r="G54" s="749"/>
      <c r="H54" s="749"/>
      <c r="I54" s="749"/>
      <c r="J54" s="749"/>
      <c r="K54" s="749"/>
    </row>
    <row r="55" spans="1:11">
      <c r="A55" s="749" t="s">
        <v>561</v>
      </c>
      <c r="B55" s="749"/>
      <c r="C55" s="749"/>
      <c r="D55" s="749"/>
      <c r="E55" s="749"/>
      <c r="F55" s="749"/>
      <c r="G55" s="749"/>
      <c r="H55" s="749"/>
      <c r="I55" s="749"/>
      <c r="J55" s="749"/>
      <c r="K55" s="749"/>
    </row>
    <row r="56" spans="1:11">
      <c r="A56" s="9"/>
      <c r="B56" s="10"/>
      <c r="C56" s="10"/>
      <c r="D56" s="10"/>
      <c r="E56" s="10"/>
      <c r="F56" s="10"/>
      <c r="G56" s="11"/>
      <c r="H56" s="11"/>
      <c r="I56" s="11"/>
      <c r="J56" s="11"/>
      <c r="K56" s="11"/>
    </row>
    <row r="57" spans="1:11" ht="30" customHeight="1">
      <c r="A57" s="541"/>
      <c r="B57" s="67" t="s">
        <v>101</v>
      </c>
      <c r="C57" s="67" t="s">
        <v>103</v>
      </c>
      <c r="D57" s="67" t="s">
        <v>104</v>
      </c>
      <c r="E57" s="67" t="s">
        <v>106</v>
      </c>
      <c r="F57" s="67" t="s">
        <v>108</v>
      </c>
      <c r="G57" s="67" t="s">
        <v>110</v>
      </c>
      <c r="H57" s="67" t="s">
        <v>112</v>
      </c>
      <c r="I57" s="67" t="s">
        <v>114</v>
      </c>
      <c r="J57" s="67" t="s">
        <v>511</v>
      </c>
      <c r="K57" s="53" t="s">
        <v>519</v>
      </c>
    </row>
    <row r="58" spans="1:11">
      <c r="A58" s="10"/>
      <c r="B58" s="10"/>
      <c r="C58" s="10"/>
      <c r="D58" s="10"/>
      <c r="E58" s="10"/>
      <c r="F58" s="10"/>
      <c r="G58" s="10"/>
      <c r="H58" s="10"/>
      <c r="I58" s="10"/>
      <c r="J58" s="10"/>
      <c r="K58" s="10"/>
    </row>
    <row r="59" spans="1:11">
      <c r="A59" s="438" t="s">
        <v>562</v>
      </c>
      <c r="B59" s="542"/>
      <c r="C59" s="542"/>
      <c r="D59" s="542"/>
      <c r="E59" s="542"/>
      <c r="F59" s="542"/>
      <c r="G59" s="542"/>
      <c r="H59" s="542"/>
      <c r="I59" s="542"/>
      <c r="J59" s="542"/>
      <c r="K59" s="542"/>
    </row>
    <row r="60" spans="1:11">
      <c r="A60" s="718" t="s">
        <v>891</v>
      </c>
      <c r="B60" s="317">
        <v>5.6099999999999997E-2</v>
      </c>
      <c r="C60" s="317">
        <v>0.1124</v>
      </c>
      <c r="D60" s="317">
        <v>9.7600000000000006E-2</v>
      </c>
      <c r="E60" s="317">
        <v>0.1045</v>
      </c>
      <c r="F60" s="317">
        <v>0.14660000000000001</v>
      </c>
      <c r="G60" s="317">
        <v>8.2799999999999999E-2</v>
      </c>
      <c r="H60" s="317">
        <v>9.9199999999999997E-2</v>
      </c>
      <c r="I60" s="317">
        <v>0.15609999999999999</v>
      </c>
      <c r="J60" s="317">
        <v>0.10199999999999999</v>
      </c>
      <c r="K60" s="317">
        <v>0.1075</v>
      </c>
    </row>
    <row r="61" spans="1:11">
      <c r="A61" s="718" t="s">
        <v>1413</v>
      </c>
      <c r="B61" s="317">
        <v>6.3100000000000003E-2</v>
      </c>
      <c r="C61" s="317">
        <v>0.10639999999999999</v>
      </c>
      <c r="D61" s="317">
        <v>0.1008</v>
      </c>
      <c r="E61" s="317">
        <v>0.11169999999999999</v>
      </c>
      <c r="F61" s="317">
        <v>0.14990000000000001</v>
      </c>
      <c r="G61" s="317">
        <v>8.7400000000000005E-2</v>
      </c>
      <c r="H61" s="317">
        <v>0.1128</v>
      </c>
      <c r="I61" s="317">
        <v>0.1507</v>
      </c>
      <c r="J61" s="317">
        <v>0.1079</v>
      </c>
      <c r="K61" s="317">
        <v>0.107</v>
      </c>
    </row>
    <row r="62" spans="1:11">
      <c r="A62" s="718" t="s">
        <v>1414</v>
      </c>
      <c r="B62" s="317">
        <v>5.5500000000000001E-2</v>
      </c>
      <c r="C62" s="317">
        <v>8.9300000000000004E-2</v>
      </c>
      <c r="D62" s="317">
        <v>8.8400000000000006E-2</v>
      </c>
      <c r="E62" s="317">
        <v>0.1198</v>
      </c>
      <c r="F62" s="317">
        <v>0.1396</v>
      </c>
      <c r="G62" s="317">
        <v>7.0599999999999996E-2</v>
      </c>
      <c r="H62" s="317">
        <v>0.1065</v>
      </c>
      <c r="I62" s="317">
        <v>0.1094</v>
      </c>
      <c r="J62" s="317">
        <v>0.10050000000000001</v>
      </c>
      <c r="K62" s="317">
        <v>8.9700000000000002E-2</v>
      </c>
    </row>
    <row r="63" spans="1:11">
      <c r="A63" s="718" t="s">
        <v>1415</v>
      </c>
      <c r="B63" s="317">
        <v>1.9E-3</v>
      </c>
      <c r="C63" s="317">
        <v>1.0999999999999999E-2</v>
      </c>
      <c r="D63" s="317">
        <v>6.8999999999999999E-3</v>
      </c>
      <c r="E63" s="317">
        <v>1.1999999999999999E-3</v>
      </c>
      <c r="F63" s="317">
        <v>1.78E-2</v>
      </c>
      <c r="G63" s="317">
        <v>3.5000000000000001E-3</v>
      </c>
      <c r="H63" s="317">
        <v>-1.9800000000000002E-2</v>
      </c>
      <c r="I63" s="317">
        <v>8.2000000000000007E-3</v>
      </c>
      <c r="J63" s="317">
        <v>-4.4999999999999997E-3</v>
      </c>
      <c r="K63" s="317">
        <v>7.4000000000000003E-3</v>
      </c>
    </row>
    <row r="64" spans="1:11">
      <c r="A64" s="718" t="s">
        <v>1416</v>
      </c>
      <c r="B64" s="317">
        <v>1.9E-3</v>
      </c>
      <c r="C64" s="317">
        <v>9.4000000000000004E-3</v>
      </c>
      <c r="D64" s="317">
        <v>7.4999999999999997E-3</v>
      </c>
      <c r="E64" s="317">
        <v>8.0000000000000004E-4</v>
      </c>
      <c r="F64" s="317">
        <v>1.7299999999999999E-2</v>
      </c>
      <c r="G64" s="317">
        <v>4.1000000000000003E-3</v>
      </c>
      <c r="H64" s="317">
        <v>-1.06E-2</v>
      </c>
      <c r="I64" s="317">
        <v>8.3999999999999995E-3</v>
      </c>
      <c r="J64" s="317">
        <v>-5.1000000000000004E-3</v>
      </c>
      <c r="K64" s="317">
        <v>7.0000000000000001E-3</v>
      </c>
    </row>
    <row r="65" spans="1:11">
      <c r="A65" s="718" t="s">
        <v>1417</v>
      </c>
      <c r="B65" s="317">
        <v>1.9E-3</v>
      </c>
      <c r="C65" s="317">
        <v>5.4000000000000003E-3</v>
      </c>
      <c r="D65" s="317">
        <v>4.7999999999999996E-3</v>
      </c>
      <c r="E65" s="317">
        <v>8.0000000000000004E-4</v>
      </c>
      <c r="F65" s="317">
        <v>1.34E-2</v>
      </c>
      <c r="G65" s="317">
        <v>4.1000000000000003E-3</v>
      </c>
      <c r="H65" s="317">
        <v>-1.06E-2</v>
      </c>
      <c r="I65" s="317">
        <v>4.4000000000000003E-3</v>
      </c>
      <c r="J65" s="317">
        <v>-5.1000000000000004E-3</v>
      </c>
      <c r="K65" s="317">
        <v>4.3E-3</v>
      </c>
    </row>
    <row r="66" spans="1:11">
      <c r="A66" s="718" t="s">
        <v>1418</v>
      </c>
      <c r="B66" s="317">
        <v>2.63E-2</v>
      </c>
      <c r="C66" s="317">
        <v>4.4400000000000002E-2</v>
      </c>
      <c r="D66" s="317">
        <v>2.0299999999999999E-2</v>
      </c>
      <c r="E66" s="317">
        <v>3.8E-3</v>
      </c>
      <c r="F66" s="317">
        <v>8.4699999999999998E-2</v>
      </c>
      <c r="G66" s="317">
        <v>4.36E-2</v>
      </c>
      <c r="H66" s="317">
        <v>-0.1036</v>
      </c>
      <c r="I66" s="317">
        <v>3.5400000000000001E-2</v>
      </c>
      <c r="J66" s="317">
        <v>-6.0499999999999998E-2</v>
      </c>
      <c r="K66" s="317">
        <v>3.09E-2</v>
      </c>
    </row>
    <row r="67" spans="1:11">
      <c r="A67" s="719" t="s">
        <v>563</v>
      </c>
      <c r="B67" s="542"/>
      <c r="C67" s="542"/>
      <c r="D67" s="542"/>
      <c r="E67" s="542"/>
      <c r="F67" s="542"/>
      <c r="G67" s="542"/>
      <c r="H67" s="542"/>
      <c r="I67" s="542"/>
      <c r="J67" s="542"/>
      <c r="K67" s="542"/>
    </row>
    <row r="68" spans="1:11">
      <c r="A68" s="718" t="s">
        <v>899</v>
      </c>
      <c r="B68" s="317">
        <v>0.1051</v>
      </c>
      <c r="C68" s="317">
        <v>0.15079999999999999</v>
      </c>
      <c r="D68" s="317">
        <v>0.13289999999999999</v>
      </c>
      <c r="E68" s="317">
        <v>0.14360000000000001</v>
      </c>
      <c r="F68" s="317">
        <v>0.20019999999999999</v>
      </c>
      <c r="G68" s="317">
        <v>0.13059999999999999</v>
      </c>
      <c r="H68" s="317">
        <v>0.14560000000000001</v>
      </c>
      <c r="I68" s="317">
        <v>0.2021</v>
      </c>
      <c r="J68" s="317">
        <v>0.1469</v>
      </c>
      <c r="K68" s="317">
        <v>0.1492</v>
      </c>
    </row>
    <row r="69" spans="1:11">
      <c r="A69" s="718" t="s">
        <v>901</v>
      </c>
      <c r="B69" s="317">
        <v>-4.9000000000000002E-2</v>
      </c>
      <c r="C69" s="317">
        <v>-3.8399999999999997E-2</v>
      </c>
      <c r="D69" s="317">
        <v>-3.5200000000000002E-2</v>
      </c>
      <c r="E69" s="317">
        <v>-3.9100000000000003E-2</v>
      </c>
      <c r="F69" s="317">
        <v>-5.3600000000000002E-2</v>
      </c>
      <c r="G69" s="317">
        <v>-4.7800000000000002E-2</v>
      </c>
      <c r="H69" s="317">
        <v>-4.6399999999999997E-2</v>
      </c>
      <c r="I69" s="317">
        <v>-4.5900000000000003E-2</v>
      </c>
      <c r="J69" s="317">
        <v>-4.4900000000000002E-2</v>
      </c>
      <c r="K69" s="317">
        <v>-4.1799999999999997E-2</v>
      </c>
    </row>
    <row r="70" spans="1:11">
      <c r="A70" s="718" t="s">
        <v>903</v>
      </c>
      <c r="B70" s="317">
        <v>5.62E-2</v>
      </c>
      <c r="C70" s="317">
        <v>4.6600000000000003E-2</v>
      </c>
      <c r="D70" s="317">
        <v>4.9200000000000001E-2</v>
      </c>
      <c r="E70" s="317">
        <v>5.2699999999999997E-2</v>
      </c>
      <c r="F70" s="317">
        <v>6.8599999999999994E-2</v>
      </c>
      <c r="G70" s="317">
        <v>5.4699999999999999E-2</v>
      </c>
      <c r="H70" s="317">
        <v>5.4600000000000003E-2</v>
      </c>
      <c r="I70" s="317">
        <v>5.8599999999999999E-2</v>
      </c>
      <c r="J70" s="317">
        <v>5.16E-2</v>
      </c>
      <c r="K70" s="317">
        <v>5.1900000000000002E-2</v>
      </c>
    </row>
    <row r="71" spans="1:11">
      <c r="A71" s="718" t="s">
        <v>905</v>
      </c>
      <c r="B71" s="317">
        <v>0</v>
      </c>
      <c r="C71" s="317">
        <v>0</v>
      </c>
      <c r="D71" s="317">
        <v>0</v>
      </c>
      <c r="E71" s="317">
        <v>0</v>
      </c>
      <c r="F71" s="317">
        <v>0</v>
      </c>
      <c r="G71" s="317">
        <v>2.9999999999999997E-4</v>
      </c>
      <c r="H71" s="317">
        <v>0</v>
      </c>
      <c r="I71" s="317">
        <v>0</v>
      </c>
      <c r="J71" s="317">
        <v>0</v>
      </c>
      <c r="K71" s="317">
        <v>0</v>
      </c>
    </row>
    <row r="72" spans="1:11">
      <c r="A72" s="718" t="s">
        <v>1419</v>
      </c>
      <c r="B72" s="317">
        <v>-7.6E-3</v>
      </c>
      <c r="C72" s="317">
        <v>-1.72E-2</v>
      </c>
      <c r="D72" s="317">
        <v>-1.24E-2</v>
      </c>
      <c r="E72" s="317">
        <v>8.0999999999999996E-3</v>
      </c>
      <c r="F72" s="317">
        <v>-1.03E-2</v>
      </c>
      <c r="G72" s="317">
        <v>-1.6799999999999999E-2</v>
      </c>
      <c r="H72" s="317">
        <v>-6.3E-3</v>
      </c>
      <c r="I72" s="317">
        <v>-4.1300000000000003E-2</v>
      </c>
      <c r="J72" s="317">
        <v>-7.4000000000000003E-3</v>
      </c>
      <c r="K72" s="317">
        <v>-1.7299999999999999E-2</v>
      </c>
    </row>
    <row r="73" spans="1:11">
      <c r="A73" s="718" t="s">
        <v>1420</v>
      </c>
      <c r="B73" s="317">
        <v>7.0000000000000001E-3</v>
      </c>
      <c r="C73" s="317">
        <v>-5.8999999999999999E-3</v>
      </c>
      <c r="D73" s="317">
        <v>3.2000000000000002E-3</v>
      </c>
      <c r="E73" s="317">
        <v>7.1999999999999998E-3</v>
      </c>
      <c r="F73" s="317">
        <v>3.2000000000000002E-3</v>
      </c>
      <c r="G73" s="317">
        <v>4.5999999999999999E-3</v>
      </c>
      <c r="H73" s="317">
        <v>1.3599999999999999E-2</v>
      </c>
      <c r="I73" s="317">
        <v>-5.4000000000000003E-3</v>
      </c>
      <c r="J73" s="317">
        <v>5.8999999999999999E-3</v>
      </c>
      <c r="K73" s="317">
        <v>-5.0000000000000001E-4</v>
      </c>
    </row>
    <row r="74" spans="1:11">
      <c r="A74" s="718" t="s">
        <v>1421</v>
      </c>
      <c r="B74" s="317">
        <v>-5.3600000000000002E-2</v>
      </c>
      <c r="C74" s="317">
        <v>-7.8299999999999995E-2</v>
      </c>
      <c r="D74" s="317">
        <v>-8.1500000000000003E-2</v>
      </c>
      <c r="E74" s="317">
        <v>-0.1186</v>
      </c>
      <c r="F74" s="317">
        <v>-0.12180000000000001</v>
      </c>
      <c r="G74" s="317">
        <v>-6.7100000000000007E-2</v>
      </c>
      <c r="H74" s="317">
        <v>-0.1263</v>
      </c>
      <c r="I74" s="317">
        <v>-0.1012</v>
      </c>
      <c r="J74" s="317">
        <v>-0.105</v>
      </c>
      <c r="K74" s="317">
        <v>-8.2299999999999998E-2</v>
      </c>
    </row>
    <row r="75" spans="1:11">
      <c r="A75" s="718" t="s">
        <v>1422</v>
      </c>
      <c r="B75" s="317">
        <v>0</v>
      </c>
      <c r="C75" s="317">
        <v>-1.6000000000000001E-3</v>
      </c>
      <c r="D75" s="317">
        <v>5.9999999999999995E-4</v>
      </c>
      <c r="E75" s="317">
        <v>-4.0000000000000002E-4</v>
      </c>
      <c r="F75" s="317">
        <v>-5.0000000000000001E-4</v>
      </c>
      <c r="G75" s="317">
        <v>2.9999999999999997E-4</v>
      </c>
      <c r="H75" s="317">
        <v>9.1000000000000004E-3</v>
      </c>
      <c r="I75" s="317">
        <v>2.0000000000000001E-4</v>
      </c>
      <c r="J75" s="317">
        <v>-6.9999999999999999E-4</v>
      </c>
      <c r="K75" s="317">
        <v>-4.0000000000000002E-4</v>
      </c>
    </row>
    <row r="76" spans="1:11">
      <c r="A76" s="718" t="s">
        <v>1423</v>
      </c>
      <c r="B76" s="317">
        <v>0.30149999999999999</v>
      </c>
      <c r="C76" s="317">
        <v>0.14990000000000001</v>
      </c>
      <c r="D76" s="317">
        <v>0.2039</v>
      </c>
      <c r="E76" s="317">
        <v>0.11899999999999999</v>
      </c>
      <c r="F76" s="317">
        <v>0.33400000000000002</v>
      </c>
      <c r="G76" s="317">
        <v>0.29249999999999998</v>
      </c>
      <c r="H76" s="317">
        <v>0.2281</v>
      </c>
      <c r="I76" s="317">
        <v>0.32229999999999998</v>
      </c>
      <c r="J76" s="317">
        <v>0.24610000000000001</v>
      </c>
      <c r="K76" s="317">
        <v>0.20749999999999999</v>
      </c>
    </row>
    <row r="77" spans="1:11">
      <c r="A77" s="719" t="s">
        <v>564</v>
      </c>
      <c r="B77" s="542"/>
      <c r="C77" s="542"/>
      <c r="D77" s="542"/>
      <c r="E77" s="542"/>
      <c r="F77" s="542"/>
      <c r="G77" s="542"/>
      <c r="H77" s="542"/>
      <c r="I77" s="542"/>
      <c r="J77" s="542"/>
      <c r="K77" s="542"/>
    </row>
    <row r="78" spans="1:11">
      <c r="A78" s="718" t="s">
        <v>1424</v>
      </c>
      <c r="B78" s="317">
        <v>0.1542</v>
      </c>
      <c r="C78" s="317">
        <v>0.21379999999999999</v>
      </c>
      <c r="D78" s="317">
        <v>0.18010000000000001</v>
      </c>
      <c r="E78" s="317">
        <v>0.20069999999999999</v>
      </c>
      <c r="F78" s="317">
        <v>0.23130000000000001</v>
      </c>
      <c r="G78" s="317">
        <v>0.2218</v>
      </c>
      <c r="H78" s="317">
        <v>0.2172</v>
      </c>
      <c r="I78" s="317">
        <v>0.28820000000000001</v>
      </c>
      <c r="J78" s="317">
        <v>0.21729999999999999</v>
      </c>
      <c r="K78" s="317">
        <v>0.21199999999999999</v>
      </c>
    </row>
    <row r="79" spans="1:11">
      <c r="A79" s="718" t="s">
        <v>1425</v>
      </c>
      <c r="B79" s="317">
        <v>0.1348</v>
      </c>
      <c r="C79" s="317">
        <v>0.12130000000000001</v>
      </c>
      <c r="D79" s="317">
        <v>0.15740000000000001</v>
      </c>
      <c r="E79" s="317">
        <v>0.13519999999999999</v>
      </c>
      <c r="F79" s="317">
        <v>0.13550000000000001</v>
      </c>
      <c r="G79" s="317">
        <v>0.1517</v>
      </c>
      <c r="H79" s="317">
        <v>0.1439</v>
      </c>
      <c r="I79" s="317">
        <v>0.1133</v>
      </c>
      <c r="J79" s="317">
        <v>0.15720000000000001</v>
      </c>
      <c r="K79" s="317">
        <v>0.1353</v>
      </c>
    </row>
    <row r="80" spans="1:11">
      <c r="A80" s="718" t="s">
        <v>1426</v>
      </c>
      <c r="B80" s="317">
        <v>7.8700000000000006E-2</v>
      </c>
      <c r="C80" s="317">
        <v>0.1638</v>
      </c>
      <c r="D80" s="317">
        <v>0.14449999999999999</v>
      </c>
      <c r="E80" s="317">
        <v>0.1288</v>
      </c>
      <c r="F80" s="317">
        <v>7.4200000000000002E-2</v>
      </c>
      <c r="G80" s="317">
        <v>0.48859999999999998</v>
      </c>
      <c r="H80" s="317">
        <v>5.3E-3</v>
      </c>
      <c r="I80" s="317">
        <v>0.1351</v>
      </c>
      <c r="J80" s="317">
        <v>7.6200000000000004E-2</v>
      </c>
      <c r="K80" s="317">
        <v>0.13619999999999999</v>
      </c>
    </row>
    <row r="81" spans="1:11">
      <c r="A81" s="718" t="s">
        <v>1427</v>
      </c>
      <c r="B81" s="317">
        <v>1.78E-2</v>
      </c>
      <c r="C81" s="317">
        <v>6.6799999999999998E-2</v>
      </c>
      <c r="D81" s="317">
        <v>9.5200000000000007E-2</v>
      </c>
      <c r="E81" s="317">
        <v>0.2215</v>
      </c>
      <c r="F81" s="317">
        <v>0.154</v>
      </c>
      <c r="G81" s="317">
        <v>0.54930000000000001</v>
      </c>
      <c r="H81" s="317">
        <v>0</v>
      </c>
      <c r="I81" s="317">
        <v>3.85E-2</v>
      </c>
      <c r="J81" s="317">
        <v>8.0000000000000002E-3</v>
      </c>
      <c r="K81" s="317">
        <v>7.6100000000000001E-2</v>
      </c>
    </row>
    <row r="82" spans="1:11">
      <c r="A82" s="718" t="s">
        <v>1428</v>
      </c>
      <c r="B82" s="317">
        <v>1.03E-2</v>
      </c>
      <c r="C82" s="317">
        <v>1.54E-2</v>
      </c>
      <c r="D82" s="317">
        <v>3.6499999999999998E-2</v>
      </c>
      <c r="E82" s="317">
        <v>1.9400000000000001E-2</v>
      </c>
      <c r="F82" s="317">
        <v>3.3799999999999997E-2</v>
      </c>
      <c r="G82" s="317">
        <v>0</v>
      </c>
      <c r="H82" s="317">
        <v>0</v>
      </c>
      <c r="I82" s="317">
        <v>5.9999999999999995E-4</v>
      </c>
      <c r="J82" s="317">
        <v>9.5899999999999999E-2</v>
      </c>
      <c r="K82" s="317">
        <v>1.38E-2</v>
      </c>
    </row>
    <row r="83" spans="1:11">
      <c r="A83" s="718" t="s">
        <v>1429</v>
      </c>
      <c r="B83" s="317">
        <v>1.6299999999999999E-2</v>
      </c>
      <c r="C83" s="317">
        <v>0.13819999999999999</v>
      </c>
      <c r="D83" s="317">
        <v>1.5100000000000001E-2</v>
      </c>
      <c r="E83" s="317">
        <v>5.0000000000000001E-3</v>
      </c>
      <c r="F83" s="317">
        <v>4.1099999999999998E-2</v>
      </c>
      <c r="G83" s="317">
        <v>0</v>
      </c>
      <c r="H83" s="317">
        <v>0</v>
      </c>
      <c r="I83" s="317">
        <v>1E-4</v>
      </c>
      <c r="J83" s="317">
        <v>1.2699999999999999E-2</v>
      </c>
      <c r="K83" s="317">
        <v>5.3600000000000002E-2</v>
      </c>
    </row>
    <row r="84" spans="1:11">
      <c r="A84" s="718" t="s">
        <v>1430</v>
      </c>
      <c r="B84" s="317">
        <v>1.18E-2</v>
      </c>
      <c r="C84" s="317">
        <v>6.4299999999999996E-2</v>
      </c>
      <c r="D84" s="317">
        <v>2.8000000000000001E-2</v>
      </c>
      <c r="E84" s="317">
        <v>7.4999999999999997E-3</v>
      </c>
      <c r="F84" s="317">
        <v>3.78E-2</v>
      </c>
      <c r="G84" s="317">
        <v>0</v>
      </c>
      <c r="H84" s="317">
        <v>0</v>
      </c>
      <c r="I84" s="317">
        <v>5.9999999999999995E-4</v>
      </c>
      <c r="J84" s="317">
        <v>8.8200000000000001E-2</v>
      </c>
      <c r="K84" s="317">
        <v>2.5100000000000001E-2</v>
      </c>
    </row>
    <row r="85" spans="1:11">
      <c r="A85" s="718" t="s">
        <v>1431</v>
      </c>
      <c r="B85" s="317">
        <v>0</v>
      </c>
      <c r="C85" s="317">
        <v>0</v>
      </c>
      <c r="D85" s="317">
        <v>0</v>
      </c>
      <c r="E85" s="317">
        <v>0</v>
      </c>
      <c r="F85" s="317">
        <v>0</v>
      </c>
      <c r="G85" s="317">
        <v>0</v>
      </c>
      <c r="H85" s="317">
        <v>0</v>
      </c>
      <c r="I85" s="317">
        <v>0</v>
      </c>
      <c r="J85" s="317">
        <v>0</v>
      </c>
      <c r="K85" s="317">
        <v>0</v>
      </c>
    </row>
    <row r="86" spans="1:11">
      <c r="A86" s="718" t="s">
        <v>1432</v>
      </c>
      <c r="B86" s="317">
        <v>2.5700000000000001E-2</v>
      </c>
      <c r="C86" s="317">
        <v>2.2200000000000001E-2</v>
      </c>
      <c r="D86" s="317">
        <v>1.03E-2</v>
      </c>
      <c r="E86" s="317">
        <v>0</v>
      </c>
      <c r="F86" s="317">
        <v>0</v>
      </c>
      <c r="G86" s="317">
        <v>0</v>
      </c>
      <c r="H86" s="317">
        <v>0</v>
      </c>
      <c r="I86" s="317">
        <v>1.4E-2</v>
      </c>
      <c r="J86" s="317">
        <v>0</v>
      </c>
      <c r="K86" s="317">
        <v>2.1299999999999999E-2</v>
      </c>
    </row>
    <row r="87" spans="1:11">
      <c r="A87" s="718" t="s">
        <v>1433</v>
      </c>
      <c r="B87" s="317">
        <v>5.3499999999999999E-2</v>
      </c>
      <c r="C87" s="317">
        <v>5.04E-2</v>
      </c>
      <c r="D87" s="317">
        <v>7.22E-2</v>
      </c>
      <c r="E87" s="317">
        <v>0</v>
      </c>
      <c r="F87" s="317">
        <v>0</v>
      </c>
      <c r="G87" s="317">
        <v>0</v>
      </c>
      <c r="H87" s="317">
        <v>0</v>
      </c>
      <c r="I87" s="317">
        <v>0</v>
      </c>
      <c r="J87" s="317">
        <v>0</v>
      </c>
      <c r="K87" s="317">
        <v>5.5899999999999998E-2</v>
      </c>
    </row>
    <row r="88" spans="1:11">
      <c r="A88" s="718" t="s">
        <v>1434</v>
      </c>
      <c r="B88" s="317">
        <v>0</v>
      </c>
      <c r="C88" s="317">
        <v>2.23E-2</v>
      </c>
      <c r="D88" s="317">
        <v>0</v>
      </c>
      <c r="E88" s="317">
        <v>0</v>
      </c>
      <c r="F88" s="317">
        <v>0</v>
      </c>
      <c r="G88" s="317">
        <v>0</v>
      </c>
      <c r="H88" s="317">
        <v>0</v>
      </c>
      <c r="I88" s="317">
        <v>0</v>
      </c>
      <c r="J88" s="317">
        <v>0</v>
      </c>
      <c r="K88" s="317">
        <v>2.23E-2</v>
      </c>
    </row>
    <row r="89" spans="1:11">
      <c r="A89" s="718" t="s">
        <v>1435</v>
      </c>
      <c r="B89" s="317">
        <v>0</v>
      </c>
      <c r="C89" s="317">
        <v>0</v>
      </c>
      <c r="D89" s="317">
        <v>0</v>
      </c>
      <c r="E89" s="317">
        <v>0</v>
      </c>
      <c r="F89" s="317">
        <v>0</v>
      </c>
      <c r="G89" s="317">
        <v>0</v>
      </c>
      <c r="H89" s="317">
        <v>0</v>
      </c>
      <c r="I89" s="317">
        <v>0</v>
      </c>
      <c r="J89" s="317">
        <v>0</v>
      </c>
      <c r="K89" s="317">
        <v>0</v>
      </c>
    </row>
    <row r="90" spans="1:11">
      <c r="A90" s="719" t="s">
        <v>565</v>
      </c>
      <c r="B90" s="542"/>
      <c r="C90" s="542"/>
      <c r="D90" s="542"/>
      <c r="E90" s="542"/>
      <c r="F90" s="542"/>
      <c r="G90" s="542"/>
      <c r="H90" s="542"/>
      <c r="I90" s="542"/>
      <c r="J90" s="542"/>
      <c r="K90" s="542"/>
    </row>
    <row r="91" spans="1:11">
      <c r="A91" s="719" t="s">
        <v>566</v>
      </c>
      <c r="B91" s="542"/>
      <c r="C91" s="542"/>
      <c r="D91" s="542"/>
      <c r="E91" s="542"/>
      <c r="F91" s="542"/>
      <c r="G91" s="542"/>
      <c r="H91" s="542"/>
      <c r="I91" s="542"/>
      <c r="J91" s="542"/>
      <c r="K91" s="542"/>
    </row>
    <row r="92" spans="1:11">
      <c r="A92" s="718" t="s">
        <v>923</v>
      </c>
      <c r="B92" s="317">
        <v>5.3600000000000002E-2</v>
      </c>
      <c r="C92" s="317">
        <v>7.8299999999999995E-2</v>
      </c>
      <c r="D92" s="317">
        <v>8.1500000000000003E-2</v>
      </c>
      <c r="E92" s="317">
        <v>0.1186</v>
      </c>
      <c r="F92" s="317">
        <v>0.12180000000000001</v>
      </c>
      <c r="G92" s="317">
        <v>6.7100000000000007E-2</v>
      </c>
      <c r="H92" s="317">
        <v>0.1263</v>
      </c>
      <c r="I92" s="317">
        <v>0.1012</v>
      </c>
      <c r="J92" s="317">
        <v>0.105</v>
      </c>
      <c r="K92" s="317">
        <v>8.2299999999999998E-2</v>
      </c>
    </row>
    <row r="93" spans="1:11">
      <c r="A93" s="718" t="s">
        <v>925</v>
      </c>
      <c r="B93" s="317">
        <v>6.6100000000000006E-2</v>
      </c>
      <c r="C93" s="317">
        <v>8.4000000000000005E-2</v>
      </c>
      <c r="D93" s="317">
        <v>9.7100000000000006E-2</v>
      </c>
      <c r="E93" s="317">
        <v>0.14979999999999999</v>
      </c>
      <c r="F93" s="317">
        <v>0.1381</v>
      </c>
      <c r="G93" s="317">
        <v>7.9200000000000007E-2</v>
      </c>
      <c r="H93" s="317">
        <v>0.1578</v>
      </c>
      <c r="I93" s="317">
        <v>0.11990000000000001</v>
      </c>
      <c r="J93" s="317">
        <v>0.11799999999999999</v>
      </c>
      <c r="K93" s="317">
        <v>9.4200000000000006E-2</v>
      </c>
    </row>
    <row r="94" spans="1:11">
      <c r="A94" s="718" t="s">
        <v>927</v>
      </c>
      <c r="B94" s="317">
        <v>7.8700000000000006E-2</v>
      </c>
      <c r="C94" s="317">
        <v>0.105</v>
      </c>
      <c r="D94" s="317">
        <v>0.10879999999999999</v>
      </c>
      <c r="E94" s="317">
        <v>0.1472</v>
      </c>
      <c r="F94" s="317">
        <v>0.13730000000000001</v>
      </c>
      <c r="G94" s="317">
        <v>0.1106</v>
      </c>
      <c r="H94" s="317">
        <v>0.17460000000000001</v>
      </c>
      <c r="I94" s="317">
        <v>0.1341</v>
      </c>
      <c r="J94" s="317">
        <v>0.1507</v>
      </c>
      <c r="K94" s="317">
        <v>0.11210000000000001</v>
      </c>
    </row>
    <row r="95" spans="1:11">
      <c r="A95" s="718" t="s">
        <v>1436</v>
      </c>
      <c r="B95" s="317">
        <v>1.4756</v>
      </c>
      <c r="C95" s="317">
        <v>0.88949999999999996</v>
      </c>
      <c r="D95" s="317">
        <v>1.9816</v>
      </c>
      <c r="E95" s="317">
        <v>0</v>
      </c>
      <c r="F95" s="317">
        <v>0</v>
      </c>
      <c r="G95" s="317">
        <v>0</v>
      </c>
      <c r="H95" s="317">
        <v>0</v>
      </c>
      <c r="I95" s="317">
        <v>340.50799999999998</v>
      </c>
      <c r="J95" s="317">
        <v>0</v>
      </c>
      <c r="K95" s="317">
        <v>1.8669</v>
      </c>
    </row>
    <row r="96" spans="1:11">
      <c r="A96" s="719" t="s">
        <v>567</v>
      </c>
      <c r="B96" s="542"/>
      <c r="C96" s="542"/>
      <c r="D96" s="542"/>
      <c r="E96" s="542"/>
      <c r="F96" s="542"/>
      <c r="G96" s="542"/>
      <c r="H96" s="542"/>
      <c r="I96" s="542"/>
      <c r="J96" s="542"/>
      <c r="K96" s="542"/>
    </row>
    <row r="97" spans="1:11">
      <c r="A97" s="718" t="s">
        <v>930</v>
      </c>
      <c r="B97" s="317">
        <v>0.59130000000000005</v>
      </c>
      <c r="C97" s="317">
        <v>0.75219999999999998</v>
      </c>
      <c r="D97" s="317">
        <v>0.65039999999999998</v>
      </c>
      <c r="E97" s="317">
        <v>0.61119999999999997</v>
      </c>
      <c r="F97" s="317">
        <v>0.69430000000000003</v>
      </c>
      <c r="G97" s="317">
        <v>0.6593</v>
      </c>
      <c r="H97" s="317">
        <v>0.66049999999999998</v>
      </c>
      <c r="I97" s="317">
        <v>0.625</v>
      </c>
      <c r="J97" s="317">
        <v>0.62629999999999997</v>
      </c>
      <c r="K97" s="317">
        <v>0.6764</v>
      </c>
    </row>
    <row r="98" spans="1:11">
      <c r="A98" s="718" t="s">
        <v>932</v>
      </c>
      <c r="B98" s="317">
        <v>4.8000000000000001E-2</v>
      </c>
      <c r="C98" s="317">
        <v>2.6499999999999999E-2</v>
      </c>
      <c r="D98" s="317">
        <v>0.1137</v>
      </c>
      <c r="E98" s="317">
        <v>3.9399999999999998E-2</v>
      </c>
      <c r="F98" s="317">
        <v>2.52E-2</v>
      </c>
      <c r="G98" s="317">
        <v>2.3400000000000001E-2</v>
      </c>
      <c r="H98" s="317">
        <v>9.0499999999999997E-2</v>
      </c>
      <c r="I98" s="317">
        <v>5.3900000000000003E-2</v>
      </c>
      <c r="J98" s="317">
        <v>5.0900000000000001E-2</v>
      </c>
      <c r="K98" s="317">
        <v>5.3100000000000001E-2</v>
      </c>
    </row>
    <row r="99" spans="1:11">
      <c r="A99" s="718" t="s">
        <v>934</v>
      </c>
      <c r="B99" s="317">
        <v>0.36070000000000002</v>
      </c>
      <c r="C99" s="317">
        <v>0.22140000000000001</v>
      </c>
      <c r="D99" s="317">
        <v>0.2359</v>
      </c>
      <c r="E99" s="317">
        <v>0.3493</v>
      </c>
      <c r="F99" s="317">
        <v>0.28060000000000002</v>
      </c>
      <c r="G99" s="317">
        <v>0.31730000000000003</v>
      </c>
      <c r="H99" s="317">
        <v>0.249</v>
      </c>
      <c r="I99" s="317">
        <v>0.32100000000000001</v>
      </c>
      <c r="J99" s="317">
        <v>0.32279999999999998</v>
      </c>
      <c r="K99" s="317">
        <v>0.27050000000000002</v>
      </c>
    </row>
    <row r="100" spans="1:11">
      <c r="A100" s="718" t="s">
        <v>936</v>
      </c>
      <c r="B100" s="317">
        <v>0.40360000000000001</v>
      </c>
      <c r="C100" s="317">
        <v>0.503</v>
      </c>
      <c r="D100" s="317">
        <v>0.60699999999999998</v>
      </c>
      <c r="E100" s="317">
        <v>0.66290000000000004</v>
      </c>
      <c r="F100" s="317">
        <v>0.60389999999999999</v>
      </c>
      <c r="G100" s="317">
        <v>0.45929999999999999</v>
      </c>
      <c r="H100" s="317">
        <v>0.67949999999999999</v>
      </c>
      <c r="I100" s="317">
        <v>0.42799999999999999</v>
      </c>
      <c r="J100" s="317">
        <v>0.6159</v>
      </c>
      <c r="K100" s="317">
        <v>0.50700000000000001</v>
      </c>
    </row>
    <row r="101" spans="1:11">
      <c r="A101" s="719" t="s">
        <v>568</v>
      </c>
      <c r="B101" s="542"/>
      <c r="C101" s="542"/>
      <c r="D101" s="542"/>
      <c r="E101" s="542"/>
      <c r="F101" s="542"/>
      <c r="G101" s="542"/>
      <c r="H101" s="542"/>
      <c r="I101" s="542"/>
      <c r="J101" s="542"/>
      <c r="K101" s="542"/>
    </row>
    <row r="102" spans="1:11">
      <c r="A102" s="718" t="s">
        <v>938</v>
      </c>
      <c r="B102" s="317">
        <v>6.0100000000000001E-2</v>
      </c>
      <c r="C102" s="317">
        <v>0.1045</v>
      </c>
      <c r="D102" s="317">
        <v>9.6699999999999994E-2</v>
      </c>
      <c r="E102" s="317">
        <v>0.1109</v>
      </c>
      <c r="F102" s="317">
        <v>0.1489</v>
      </c>
      <c r="G102" s="317">
        <v>8.1100000000000005E-2</v>
      </c>
      <c r="H102" s="317">
        <v>0.1113</v>
      </c>
      <c r="I102" s="317">
        <v>0.14599999999999999</v>
      </c>
      <c r="J102" s="317">
        <v>0.1037</v>
      </c>
      <c r="K102" s="317">
        <v>0.1037</v>
      </c>
    </row>
    <row r="103" spans="1:11">
      <c r="A103" s="718" t="s">
        <v>940</v>
      </c>
      <c r="B103" s="317">
        <v>5.3100000000000001E-2</v>
      </c>
      <c r="C103" s="317">
        <v>0.1106</v>
      </c>
      <c r="D103" s="317">
        <v>9.35E-2</v>
      </c>
      <c r="E103" s="317">
        <v>0.1037</v>
      </c>
      <c r="F103" s="317">
        <v>0.14560000000000001</v>
      </c>
      <c r="G103" s="317">
        <v>7.6700000000000004E-2</v>
      </c>
      <c r="H103" s="317">
        <v>9.7699999999999995E-2</v>
      </c>
      <c r="I103" s="317">
        <v>0.1515</v>
      </c>
      <c r="J103" s="317">
        <v>9.7799999999999998E-2</v>
      </c>
      <c r="K103" s="317">
        <v>0.1042</v>
      </c>
    </row>
    <row r="104" spans="1:11">
      <c r="A104" s="720" t="s">
        <v>1437</v>
      </c>
      <c r="B104" s="317">
        <v>7.4700000000000003E-2</v>
      </c>
      <c r="C104" s="317">
        <v>0.1202</v>
      </c>
      <c r="D104" s="317">
        <v>0.11559999999999999</v>
      </c>
      <c r="E104" s="317">
        <v>0.1353</v>
      </c>
      <c r="F104" s="317">
        <v>0.16950000000000001</v>
      </c>
      <c r="G104" s="317">
        <v>9.5500000000000002E-2</v>
      </c>
      <c r="H104" s="317">
        <v>0.1336</v>
      </c>
      <c r="I104" s="317">
        <v>0.17910000000000001</v>
      </c>
      <c r="J104" s="317">
        <v>0.11459999999999999</v>
      </c>
      <c r="K104" s="317">
        <v>0.1225</v>
      </c>
    </row>
    <row r="105" spans="1:11">
      <c r="A105" s="720" t="s">
        <v>943</v>
      </c>
      <c r="B105" s="317">
        <v>0.1237</v>
      </c>
      <c r="C105" s="317">
        <v>0.1585</v>
      </c>
      <c r="D105" s="317">
        <v>0.15079999999999999</v>
      </c>
      <c r="E105" s="317">
        <v>0.17430000000000001</v>
      </c>
      <c r="F105" s="317">
        <v>0.22309999999999999</v>
      </c>
      <c r="G105" s="317">
        <v>0.1431</v>
      </c>
      <c r="H105" s="317">
        <v>0.18</v>
      </c>
      <c r="I105" s="317">
        <v>0.22550000000000001</v>
      </c>
      <c r="J105" s="317">
        <v>0.1595</v>
      </c>
      <c r="K105" s="317">
        <v>0.1643</v>
      </c>
    </row>
    <row r="106" spans="1:11">
      <c r="A106" s="720" t="s">
        <v>945</v>
      </c>
      <c r="B106" s="317">
        <v>-4.9000000000000002E-2</v>
      </c>
      <c r="C106" s="317">
        <v>-3.8300000000000001E-2</v>
      </c>
      <c r="D106" s="317">
        <v>-3.5200000000000002E-2</v>
      </c>
      <c r="E106" s="317">
        <v>-3.9100000000000003E-2</v>
      </c>
      <c r="F106" s="317">
        <v>-5.3600000000000002E-2</v>
      </c>
      <c r="G106" s="317">
        <v>-4.7600000000000003E-2</v>
      </c>
      <c r="H106" s="317">
        <v>-4.6399999999999997E-2</v>
      </c>
      <c r="I106" s="317">
        <v>-4.6399999999999997E-2</v>
      </c>
      <c r="J106" s="317">
        <v>-4.4900000000000002E-2</v>
      </c>
      <c r="K106" s="317">
        <v>-4.1799999999999997E-2</v>
      </c>
    </row>
    <row r="107" spans="1:11">
      <c r="A107" s="720" t="s">
        <v>947</v>
      </c>
      <c r="B107" s="317">
        <v>-2.1600000000000001E-2</v>
      </c>
      <c r="C107" s="317">
        <v>-9.7000000000000003E-3</v>
      </c>
      <c r="D107" s="317">
        <v>-2.2100000000000002E-2</v>
      </c>
      <c r="E107" s="317">
        <v>-3.1600000000000003E-2</v>
      </c>
      <c r="F107" s="317">
        <v>-2.3900000000000001E-2</v>
      </c>
      <c r="G107" s="317">
        <v>-1.8800000000000001E-2</v>
      </c>
      <c r="H107" s="317">
        <v>-3.5900000000000001E-2</v>
      </c>
      <c r="I107" s="317">
        <v>-2.76E-2</v>
      </c>
      <c r="J107" s="317">
        <v>-1.6899999999999998E-2</v>
      </c>
      <c r="K107" s="317">
        <v>-1.83E-2</v>
      </c>
    </row>
    <row r="108" spans="1:11">
      <c r="A108" s="720" t="s">
        <v>949</v>
      </c>
      <c r="B108" s="317">
        <v>7.0000000000000001E-3</v>
      </c>
      <c r="C108" s="317">
        <v>-6.1000000000000004E-3</v>
      </c>
      <c r="D108" s="317">
        <v>3.2000000000000002E-3</v>
      </c>
      <c r="E108" s="317">
        <v>7.1999999999999998E-3</v>
      </c>
      <c r="F108" s="317">
        <v>3.2000000000000002E-3</v>
      </c>
      <c r="G108" s="317">
        <v>4.4000000000000003E-3</v>
      </c>
      <c r="H108" s="317">
        <v>1.3599999999999999E-2</v>
      </c>
      <c r="I108" s="317">
        <v>-5.4999999999999997E-3</v>
      </c>
      <c r="J108" s="317">
        <v>5.8999999999999999E-3</v>
      </c>
      <c r="K108" s="317">
        <v>-5.0000000000000001E-4</v>
      </c>
    </row>
    <row r="109" spans="1:11">
      <c r="A109" s="719" t="s">
        <v>950</v>
      </c>
      <c r="B109" s="542"/>
      <c r="C109" s="542"/>
      <c r="D109" s="542"/>
      <c r="E109" s="542"/>
      <c r="F109" s="542"/>
      <c r="G109" s="542"/>
      <c r="H109" s="542"/>
      <c r="I109" s="542"/>
      <c r="J109" s="542"/>
      <c r="K109" s="542"/>
    </row>
    <row r="110" spans="1:11">
      <c r="A110" s="720" t="s">
        <v>938</v>
      </c>
      <c r="B110" s="313">
        <v>6.0100000000000001E-2</v>
      </c>
      <c r="C110" s="313">
        <v>0.1045</v>
      </c>
      <c r="D110" s="313">
        <v>9.6699999999999994E-2</v>
      </c>
      <c r="E110" s="313">
        <v>0.1109</v>
      </c>
      <c r="F110" s="313">
        <v>0.1489</v>
      </c>
      <c r="G110" s="313">
        <v>8.1100000000000005E-2</v>
      </c>
      <c r="H110" s="313">
        <v>0.1113</v>
      </c>
      <c r="I110" s="313">
        <v>0.14599999999999999</v>
      </c>
      <c r="J110" s="313">
        <v>0.1037</v>
      </c>
      <c r="K110" s="313">
        <v>0.1037</v>
      </c>
    </row>
    <row r="111" spans="1:11">
      <c r="A111" s="720" t="s">
        <v>952</v>
      </c>
      <c r="B111" s="317">
        <v>-4.5999999999999999E-3</v>
      </c>
      <c r="C111" s="317">
        <v>-1.52E-2</v>
      </c>
      <c r="D111" s="317">
        <v>-8.3000000000000001E-3</v>
      </c>
      <c r="E111" s="317">
        <v>8.8999999999999999E-3</v>
      </c>
      <c r="F111" s="317">
        <v>-9.2999999999999992E-3</v>
      </c>
      <c r="G111" s="317">
        <v>-1.0500000000000001E-2</v>
      </c>
      <c r="H111" s="317">
        <v>-4.7999999999999996E-3</v>
      </c>
      <c r="I111" s="317">
        <v>-3.5400000000000001E-2</v>
      </c>
      <c r="J111" s="317">
        <v>-3.2000000000000002E-3</v>
      </c>
      <c r="K111" s="317">
        <v>-1.38E-2</v>
      </c>
    </row>
    <row r="112" spans="1:11">
      <c r="A112" s="720" t="s">
        <v>954</v>
      </c>
      <c r="B112" s="317">
        <v>-5.3600000000000002E-2</v>
      </c>
      <c r="C112" s="317">
        <v>-7.8299999999999995E-2</v>
      </c>
      <c r="D112" s="317">
        <v>-8.1500000000000003E-2</v>
      </c>
      <c r="E112" s="317">
        <v>-0.1186</v>
      </c>
      <c r="F112" s="317">
        <v>-0.12180000000000001</v>
      </c>
      <c r="G112" s="317">
        <v>-6.7100000000000007E-2</v>
      </c>
      <c r="H112" s="317">
        <v>-0.1263</v>
      </c>
      <c r="I112" s="317">
        <v>-0.1023</v>
      </c>
      <c r="J112" s="317">
        <v>-0.105</v>
      </c>
      <c r="K112" s="317">
        <v>-8.2400000000000001E-2</v>
      </c>
    </row>
    <row r="113" spans="1:11">
      <c r="A113" s="720" t="s">
        <v>956</v>
      </c>
      <c r="B113" s="317">
        <v>0</v>
      </c>
      <c r="C113" s="317">
        <v>-1.2999999999999999E-3</v>
      </c>
      <c r="D113" s="317">
        <v>0</v>
      </c>
      <c r="E113" s="317">
        <v>1E-4</v>
      </c>
      <c r="F113" s="317">
        <v>0</v>
      </c>
      <c r="G113" s="317">
        <v>2.0000000000000001E-4</v>
      </c>
      <c r="H113" s="317">
        <v>9.1999999999999998E-3</v>
      </c>
      <c r="I113" s="317">
        <v>0</v>
      </c>
      <c r="J113" s="317">
        <v>0</v>
      </c>
      <c r="K113" s="317">
        <v>-4.0000000000000002E-4</v>
      </c>
    </row>
    <row r="114" spans="1:11">
      <c r="A114" s="720" t="s">
        <v>958</v>
      </c>
      <c r="B114" s="317">
        <v>0</v>
      </c>
      <c r="C114" s="317">
        <v>-2.9999999999999997E-4</v>
      </c>
      <c r="D114" s="317">
        <v>5.0000000000000001E-4</v>
      </c>
      <c r="E114" s="317">
        <v>-4.0000000000000002E-4</v>
      </c>
      <c r="F114" s="317">
        <v>-5.0000000000000001E-4</v>
      </c>
      <c r="G114" s="317">
        <v>0</v>
      </c>
      <c r="H114" s="317">
        <v>0</v>
      </c>
      <c r="I114" s="317">
        <v>2.0000000000000001E-4</v>
      </c>
      <c r="J114" s="317">
        <v>-6.9999999999999999E-4</v>
      </c>
      <c r="K114" s="317">
        <v>0</v>
      </c>
    </row>
    <row r="115" spans="1:11">
      <c r="A115" s="720" t="s">
        <v>959</v>
      </c>
      <c r="B115" s="317">
        <v>0</v>
      </c>
      <c r="C115" s="317">
        <v>0</v>
      </c>
      <c r="D115" s="317">
        <v>0</v>
      </c>
      <c r="E115" s="317">
        <v>0</v>
      </c>
      <c r="F115" s="317">
        <v>0</v>
      </c>
      <c r="G115" s="317">
        <v>2.9999999999999997E-4</v>
      </c>
      <c r="H115" s="317">
        <v>0</v>
      </c>
      <c r="I115" s="317">
        <v>0</v>
      </c>
      <c r="J115" s="317">
        <v>0</v>
      </c>
      <c r="K115" s="317">
        <v>0</v>
      </c>
    </row>
    <row r="116" spans="1:11">
      <c r="A116" s="314" t="s">
        <v>569</v>
      </c>
      <c r="B116" s="316">
        <v>2E-3</v>
      </c>
      <c r="C116" s="316">
        <v>9.4000000000000004E-3</v>
      </c>
      <c r="D116" s="316">
        <v>7.4999999999999997E-3</v>
      </c>
      <c r="E116" s="316">
        <v>8.0000000000000004E-4</v>
      </c>
      <c r="F116" s="316">
        <v>1.7299999999999999E-2</v>
      </c>
      <c r="G116" s="316">
        <v>4.1000000000000003E-3</v>
      </c>
      <c r="H116" s="316">
        <v>-1.06E-2</v>
      </c>
      <c r="I116" s="316">
        <v>8.5000000000000006E-3</v>
      </c>
      <c r="J116" s="316">
        <v>-5.1000000000000004E-3</v>
      </c>
      <c r="K116" s="316">
        <v>7.0000000000000001E-3</v>
      </c>
    </row>
    <row r="117" spans="1:11" ht="3.75" customHeight="1" thickBot="1">
      <c r="A117" s="543"/>
      <c r="B117" s="544"/>
      <c r="C117" s="544"/>
      <c r="D117" s="544"/>
      <c r="E117" s="544"/>
      <c r="F117" s="544"/>
      <c r="G117" s="530"/>
      <c r="H117" s="530"/>
      <c r="I117" s="530"/>
      <c r="J117" s="530"/>
      <c r="K117" s="530"/>
    </row>
    <row r="118" spans="1:11" ht="15.75" thickTop="1">
      <c r="A118" s="798" t="s">
        <v>1401</v>
      </c>
      <c r="B118" s="798"/>
      <c r="C118" s="798"/>
      <c r="D118" s="798"/>
      <c r="E118" s="798"/>
      <c r="F118" s="798"/>
      <c r="G118" s="798"/>
      <c r="H118" s="798"/>
      <c r="I118" s="798"/>
      <c r="J118" s="798"/>
      <c r="K118" s="798"/>
    </row>
    <row r="119" spans="1:11">
      <c r="A119" s="745" t="s">
        <v>1402</v>
      </c>
      <c r="B119" s="745"/>
      <c r="C119" s="745"/>
      <c r="D119" s="745"/>
      <c r="E119" s="745"/>
      <c r="F119" s="745"/>
      <c r="G119" s="745"/>
      <c r="H119" s="745"/>
      <c r="I119" s="745"/>
      <c r="J119" s="745"/>
      <c r="K119" s="745"/>
    </row>
    <row r="120" spans="1:11">
      <c r="A120" s="745" t="s">
        <v>1403</v>
      </c>
      <c r="B120" s="745"/>
      <c r="C120" s="745"/>
      <c r="D120" s="745"/>
      <c r="E120" s="745"/>
      <c r="F120" s="745"/>
      <c r="G120" s="745"/>
      <c r="H120" s="745"/>
      <c r="I120" s="745"/>
      <c r="J120" s="745"/>
      <c r="K120" s="745"/>
    </row>
    <row r="121" spans="1:11">
      <c r="A121" s="745" t="s">
        <v>1404</v>
      </c>
      <c r="B121" s="745"/>
      <c r="C121" s="745"/>
      <c r="D121" s="745"/>
      <c r="E121" s="745"/>
      <c r="F121" s="745"/>
      <c r="G121" s="745"/>
      <c r="H121" s="745"/>
      <c r="I121" s="745"/>
      <c r="J121" s="745"/>
      <c r="K121" s="745"/>
    </row>
    <row r="122" spans="1:11">
      <c r="A122" s="745" t="s">
        <v>1405</v>
      </c>
      <c r="B122" s="745"/>
      <c r="C122" s="745"/>
      <c r="D122" s="745"/>
      <c r="E122" s="745"/>
      <c r="F122" s="745"/>
      <c r="G122" s="745"/>
      <c r="H122" s="745"/>
      <c r="I122" s="745"/>
      <c r="J122" s="745"/>
      <c r="K122" s="745"/>
    </row>
    <row r="123" spans="1:11" ht="24.95" customHeight="1">
      <c r="A123" s="747" t="s">
        <v>964</v>
      </c>
      <c r="B123" s="747"/>
      <c r="C123" s="747"/>
      <c r="D123" s="747"/>
      <c r="E123" s="747"/>
      <c r="F123" s="747"/>
      <c r="G123" s="747"/>
      <c r="H123" s="747"/>
      <c r="I123" s="747"/>
      <c r="J123" s="747"/>
      <c r="K123" s="747"/>
    </row>
    <row r="124" spans="1:11">
      <c r="A124" s="745" t="s">
        <v>571</v>
      </c>
      <c r="B124" s="745"/>
      <c r="C124" s="745"/>
      <c r="D124" s="745"/>
      <c r="E124" s="745"/>
      <c r="F124" s="745"/>
      <c r="G124" s="745"/>
      <c r="H124" s="745"/>
      <c r="I124" s="745"/>
      <c r="J124" s="745"/>
      <c r="K124" s="745"/>
    </row>
    <row r="125" spans="1:11" ht="24.95" customHeight="1">
      <c r="A125" s="747" t="s">
        <v>965</v>
      </c>
      <c r="B125" s="747"/>
      <c r="C125" s="747"/>
      <c r="D125" s="747"/>
      <c r="E125" s="747"/>
      <c r="F125" s="747"/>
      <c r="G125" s="747"/>
      <c r="H125" s="747"/>
      <c r="I125" s="747"/>
      <c r="J125" s="747"/>
      <c r="K125" s="747"/>
    </row>
    <row r="126" spans="1:11" ht="15.75">
      <c r="A126" s="12"/>
      <c r="B126" s="10"/>
      <c r="C126" s="10"/>
      <c r="D126" s="10"/>
      <c r="E126" s="10"/>
      <c r="F126" s="10"/>
    </row>
  </sheetData>
  <mergeCells count="16">
    <mergeCell ref="A122:K122"/>
    <mergeCell ref="A123:K123"/>
    <mergeCell ref="A124:K124"/>
    <mergeCell ref="A125:K125"/>
    <mergeCell ref="A54:K54"/>
    <mergeCell ref="A55:K55"/>
    <mergeCell ref="A118:K118"/>
    <mergeCell ref="A119:K119"/>
    <mergeCell ref="A120:K120"/>
    <mergeCell ref="A121:K121"/>
    <mergeCell ref="A53:K53"/>
    <mergeCell ref="A1:K1"/>
    <mergeCell ref="A2:K2"/>
    <mergeCell ref="A3:K3"/>
    <mergeCell ref="A51:K51"/>
    <mergeCell ref="A52:K52"/>
  </mergeCells>
  <pageMargins left="0.7" right="0.7" top="0.75" bottom="0.75" header="0.3" footer="0.3"/>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85"/>
  <sheetViews>
    <sheetView zoomScaleNormal="100" workbookViewId="0">
      <selection sqref="A1:I1"/>
    </sheetView>
  </sheetViews>
  <sheetFormatPr defaultRowHeight="18"/>
  <cols>
    <col min="1" max="1" width="89.85546875" style="14" bestFit="1" customWidth="1"/>
    <col min="2" max="8" width="9.7109375" style="14" bestFit="1" customWidth="1"/>
    <col min="9" max="9" width="9.7109375" style="18" bestFit="1" customWidth="1"/>
    <col min="10" max="16384" width="9.140625" style="14"/>
  </cols>
  <sheetData>
    <row r="1" spans="1:9" ht="30" customHeight="1">
      <c r="A1" s="751" t="s">
        <v>447</v>
      </c>
      <c r="B1" s="751"/>
      <c r="C1" s="751"/>
      <c r="D1" s="751"/>
      <c r="E1" s="751"/>
      <c r="F1" s="751"/>
      <c r="G1" s="751"/>
      <c r="H1" s="751"/>
      <c r="I1" s="751"/>
    </row>
    <row r="2" spans="1:9" ht="15" customHeight="1">
      <c r="A2" s="752" t="s">
        <v>572</v>
      </c>
      <c r="B2" s="752"/>
      <c r="C2" s="752"/>
      <c r="D2" s="752"/>
      <c r="E2" s="752"/>
      <c r="F2" s="752"/>
      <c r="G2" s="752"/>
      <c r="H2" s="752"/>
      <c r="I2" s="752"/>
    </row>
    <row r="3" spans="1:9" ht="30" customHeight="1">
      <c r="A3" s="753" t="s">
        <v>512</v>
      </c>
      <c r="B3" s="753"/>
      <c r="C3" s="753"/>
      <c r="D3" s="753"/>
      <c r="E3" s="753"/>
      <c r="F3" s="753"/>
      <c r="G3" s="753"/>
      <c r="H3" s="753"/>
      <c r="I3" s="753"/>
    </row>
    <row r="4" spans="1:9" ht="3.75" customHeight="1" thickBot="1">
      <c r="A4" s="47"/>
      <c r="B4" s="47"/>
      <c r="C4" s="47"/>
      <c r="D4" s="47"/>
      <c r="E4" s="47"/>
      <c r="F4" s="47"/>
      <c r="G4" s="47"/>
      <c r="H4" s="47"/>
      <c r="I4" s="47"/>
    </row>
    <row r="5" spans="1:9" s="15" customFormat="1" ht="30" customHeight="1" thickTop="1" thickBot="1">
      <c r="A5" s="553"/>
      <c r="B5" s="392" t="s">
        <v>576</v>
      </c>
      <c r="C5" s="392" t="s">
        <v>577</v>
      </c>
      <c r="D5" s="392" t="s">
        <v>578</v>
      </c>
      <c r="E5" s="392" t="s">
        <v>579</v>
      </c>
      <c r="F5" s="392" t="s">
        <v>1268</v>
      </c>
      <c r="G5" s="392" t="s">
        <v>1501</v>
      </c>
      <c r="H5" s="392" t="s">
        <v>1359</v>
      </c>
      <c r="I5" s="392" t="s">
        <v>1502</v>
      </c>
    </row>
    <row r="6" spans="1:9" ht="15" customHeight="1" thickTop="1" thickBot="1">
      <c r="A6" s="394" t="s">
        <v>580</v>
      </c>
      <c r="B6" s="395">
        <v>4033457.8172399998</v>
      </c>
      <c r="C6" s="395">
        <v>4474596.6765600005</v>
      </c>
      <c r="D6" s="395">
        <v>5432872.0645200005</v>
      </c>
      <c r="E6" s="395">
        <v>6231244.4709200002</v>
      </c>
      <c r="F6" s="395">
        <v>7901964.2556099994</v>
      </c>
      <c r="G6" s="395">
        <v>8434542.9190500006</v>
      </c>
      <c r="H6" s="395">
        <v>9581779.4965799991</v>
      </c>
      <c r="I6" s="395">
        <v>9985418.4164000005</v>
      </c>
    </row>
    <row r="7" spans="1:9" s="16" customFormat="1" ht="15" customHeight="1" thickTop="1">
      <c r="A7" s="147" t="s">
        <v>162</v>
      </c>
      <c r="B7" s="114">
        <v>167653.16861000002</v>
      </c>
      <c r="C7" s="114">
        <v>198970.63688999999</v>
      </c>
      <c r="D7" s="114">
        <v>229045.20624</v>
      </c>
      <c r="E7" s="114">
        <v>229137.53441999998</v>
      </c>
      <c r="F7" s="114">
        <v>434587.40337000001</v>
      </c>
      <c r="G7" s="114">
        <v>412920.71849</v>
      </c>
      <c r="H7" s="114">
        <v>545176.59058000008</v>
      </c>
      <c r="I7" s="114">
        <v>470382.20944000001</v>
      </c>
    </row>
    <row r="8" spans="1:9" s="16" customFormat="1" ht="15" customHeight="1">
      <c r="A8" s="147" t="s">
        <v>171</v>
      </c>
      <c r="B8" s="114">
        <v>52894.738880000004</v>
      </c>
      <c r="C8" s="114">
        <v>60604.879860000001</v>
      </c>
      <c r="D8" s="114">
        <v>136397.93575999999</v>
      </c>
      <c r="E8" s="114">
        <v>79538.324200000003</v>
      </c>
      <c r="F8" s="114">
        <v>184966.36011000001</v>
      </c>
      <c r="G8" s="114">
        <v>213416.10643000001</v>
      </c>
      <c r="H8" s="114">
        <v>228183.17246999999</v>
      </c>
      <c r="I8" s="114">
        <v>274300.93014999997</v>
      </c>
    </row>
    <row r="9" spans="1:9" s="16" customFormat="1" ht="15" customHeight="1">
      <c r="A9" s="147" t="s">
        <v>180</v>
      </c>
      <c r="B9" s="114">
        <v>3650795.88864</v>
      </c>
      <c r="C9" s="114">
        <v>4017883.3179899999</v>
      </c>
      <c r="D9" s="114">
        <v>4823990.2233999996</v>
      </c>
      <c r="E9" s="114">
        <v>5603732.0973699996</v>
      </c>
      <c r="F9" s="114">
        <v>6803438.93621</v>
      </c>
      <c r="G9" s="114">
        <v>6804030.6543900007</v>
      </c>
      <c r="H9" s="114">
        <v>7343778.2615600005</v>
      </c>
      <c r="I9" s="114">
        <v>7587826.0789599996</v>
      </c>
    </row>
    <row r="10" spans="1:9" s="16" customFormat="1" ht="15" customHeight="1">
      <c r="A10" s="148" t="s">
        <v>581</v>
      </c>
      <c r="B10" s="114">
        <v>3699217.34485</v>
      </c>
      <c r="C10" s="114">
        <v>4071615.3467399999</v>
      </c>
      <c r="D10" s="114">
        <v>4910921.35513</v>
      </c>
      <c r="E10" s="114">
        <v>5683864.59241</v>
      </c>
      <c r="F10" s="114">
        <v>6334049.8495100001</v>
      </c>
      <c r="G10" s="114">
        <v>6360814.4365200009</v>
      </c>
      <c r="H10" s="114">
        <v>6920057.4871899998</v>
      </c>
      <c r="I10" s="114">
        <v>7199148.27324</v>
      </c>
    </row>
    <row r="11" spans="1:9" s="16" customFormat="1" ht="15" customHeight="1">
      <c r="A11" s="148" t="s">
        <v>582</v>
      </c>
      <c r="B11" s="114">
        <v>3637800.8045199998</v>
      </c>
      <c r="C11" s="114">
        <v>4001629.3086100002</v>
      </c>
      <c r="D11" s="114">
        <v>4834281.6162900003</v>
      </c>
      <c r="E11" s="114">
        <v>5565460.0044</v>
      </c>
      <c r="F11" s="114">
        <v>6209520.4820699999</v>
      </c>
      <c r="G11" s="114">
        <v>5512779.1177500002</v>
      </c>
      <c r="H11" s="114">
        <v>5988815.5118699996</v>
      </c>
      <c r="I11" s="114">
        <v>6350479.6452799998</v>
      </c>
    </row>
    <row r="12" spans="1:9" s="16" customFormat="1" ht="15" customHeight="1">
      <c r="A12" s="148" t="s">
        <v>583</v>
      </c>
      <c r="B12" s="114">
        <v>61416.540329999996</v>
      </c>
      <c r="C12" s="114">
        <v>69986.038130000001</v>
      </c>
      <c r="D12" s="114">
        <v>76639.738840000005</v>
      </c>
      <c r="E12" s="114">
        <v>118404.58801000001</v>
      </c>
      <c r="F12" s="114">
        <v>124529.36744</v>
      </c>
      <c r="G12" s="114">
        <v>848035.31877000001</v>
      </c>
      <c r="H12" s="114">
        <v>931241.97532000009</v>
      </c>
      <c r="I12" s="114">
        <v>848668.62796000007</v>
      </c>
    </row>
    <row r="13" spans="1:9" s="16" customFormat="1" ht="15" customHeight="1">
      <c r="A13" s="148" t="s">
        <v>584</v>
      </c>
      <c r="B13" s="114">
        <v>30095.301649999998</v>
      </c>
      <c r="C13" s="114">
        <v>35620.276669999999</v>
      </c>
      <c r="D13" s="114">
        <v>44006.29305</v>
      </c>
      <c r="E13" s="114">
        <v>48912.301439999996</v>
      </c>
      <c r="F13" s="114">
        <v>18276.403050000001</v>
      </c>
      <c r="G13" s="114">
        <v>36851.769549999997</v>
      </c>
      <c r="H13" s="114">
        <v>53528.510040000001</v>
      </c>
      <c r="I13" s="114">
        <v>84196.761109999992</v>
      </c>
    </row>
    <row r="14" spans="1:9" s="16" customFormat="1" ht="15" customHeight="1">
      <c r="A14" s="148" t="s">
        <v>585</v>
      </c>
      <c r="B14" s="114">
        <v>27758.771579999997</v>
      </c>
      <c r="C14" s="114">
        <v>33634.244119999996</v>
      </c>
      <c r="D14" s="114">
        <v>42132.066279999999</v>
      </c>
      <c r="E14" s="114">
        <v>45387.281329999998</v>
      </c>
      <c r="F14" s="114">
        <v>17433.83223</v>
      </c>
      <c r="G14" s="114">
        <v>34846.299169999998</v>
      </c>
      <c r="H14" s="114">
        <v>42918.20534</v>
      </c>
      <c r="I14" s="114">
        <v>70610.539470000003</v>
      </c>
    </row>
    <row r="15" spans="1:9" s="16" customFormat="1" ht="15" customHeight="1">
      <c r="A15" s="148" t="s">
        <v>586</v>
      </c>
      <c r="B15" s="114">
        <v>2336.5300699999998</v>
      </c>
      <c r="C15" s="114">
        <v>1986.0325500000001</v>
      </c>
      <c r="D15" s="114">
        <v>1874.22677</v>
      </c>
      <c r="E15" s="114">
        <v>3525.0201099999999</v>
      </c>
      <c r="F15" s="114">
        <v>842.57081999999991</v>
      </c>
      <c r="G15" s="114">
        <v>2005.47038</v>
      </c>
      <c r="H15" s="114">
        <v>10610.304699999999</v>
      </c>
      <c r="I15" s="114">
        <v>13586.22164</v>
      </c>
    </row>
    <row r="16" spans="1:9" s="16" customFormat="1" ht="15" customHeight="1">
      <c r="A16" s="148" t="s">
        <v>587</v>
      </c>
      <c r="B16" s="114">
        <v>38999.727869999995</v>
      </c>
      <c r="C16" s="114">
        <v>37554.837390000001</v>
      </c>
      <c r="D16" s="114">
        <v>50358.245619999994</v>
      </c>
      <c r="E16" s="114">
        <v>50482.565020000002</v>
      </c>
      <c r="F16" s="114">
        <v>43159.670239999999</v>
      </c>
      <c r="G16" s="114">
        <v>43465.995179999998</v>
      </c>
      <c r="H16" s="114">
        <v>45977.541119999994</v>
      </c>
      <c r="I16" s="114">
        <v>59890.939579999998</v>
      </c>
    </row>
    <row r="17" spans="1:9" s="16" customFormat="1" ht="15" customHeight="1">
      <c r="A17" s="148" t="s">
        <v>588</v>
      </c>
      <c r="B17" s="114">
        <v>32562.236209999999</v>
      </c>
      <c r="C17" s="114">
        <v>32264.638589999999</v>
      </c>
      <c r="D17" s="114">
        <v>41378.485679999998</v>
      </c>
      <c r="E17" s="114">
        <v>42441.834490000001</v>
      </c>
      <c r="F17" s="114">
        <v>35553.579010000001</v>
      </c>
      <c r="G17" s="114">
        <v>34809.162979999994</v>
      </c>
      <c r="H17" s="114">
        <v>36134.13809</v>
      </c>
      <c r="I17" s="114">
        <v>41827.962879999999</v>
      </c>
    </row>
    <row r="18" spans="1:9" s="16" customFormat="1" ht="15" customHeight="1">
      <c r="A18" s="148" t="s">
        <v>589</v>
      </c>
      <c r="B18" s="114">
        <v>6437.4916600000006</v>
      </c>
      <c r="C18" s="114">
        <v>5290.1988000000001</v>
      </c>
      <c r="D18" s="114">
        <v>8979.7599399999999</v>
      </c>
      <c r="E18" s="114">
        <v>8040.7305299999998</v>
      </c>
      <c r="F18" s="114">
        <v>7606.09123</v>
      </c>
      <c r="G18" s="114">
        <v>8656.8321999999989</v>
      </c>
      <c r="H18" s="114">
        <v>9843.4030299999995</v>
      </c>
      <c r="I18" s="114">
        <v>18062.976699999999</v>
      </c>
    </row>
    <row r="19" spans="1:9" s="16" customFormat="1" ht="15" customHeight="1">
      <c r="A19" s="148" t="s">
        <v>193</v>
      </c>
      <c r="B19" s="114">
        <v>62099.027649999996</v>
      </c>
      <c r="C19" s="114">
        <v>64549.689130000006</v>
      </c>
      <c r="D19" s="114">
        <v>74435.349170000001</v>
      </c>
      <c r="E19" s="114">
        <v>87059.976060000001</v>
      </c>
      <c r="F19" s="114">
        <v>659131.64682000002</v>
      </c>
      <c r="G19" s="114">
        <v>616998.65327000001</v>
      </c>
      <c r="H19" s="114">
        <v>614684.82927999995</v>
      </c>
      <c r="I19" s="114">
        <v>572301.20023000007</v>
      </c>
    </row>
    <row r="20" spans="1:9" s="16" customFormat="1" ht="15" customHeight="1">
      <c r="A20" s="148" t="s">
        <v>590</v>
      </c>
      <c r="B20" s="114">
        <v>-179615.51337999999</v>
      </c>
      <c r="C20" s="114">
        <v>-191456.83194</v>
      </c>
      <c r="D20" s="114">
        <v>-255731.01957</v>
      </c>
      <c r="E20" s="114">
        <v>-266587.33756000001</v>
      </c>
      <c r="F20" s="114">
        <v>-251178.63341000001</v>
      </c>
      <c r="G20" s="114">
        <v>-254100.20012999998</v>
      </c>
      <c r="H20" s="114">
        <v>-290470.10606999998</v>
      </c>
      <c r="I20" s="114">
        <v>-327711.09519999998</v>
      </c>
    </row>
    <row r="21" spans="1:9" s="16" customFormat="1" ht="15" customHeight="1">
      <c r="A21" s="147" t="s">
        <v>206</v>
      </c>
      <c r="B21" s="114">
        <v>37145.192350000005</v>
      </c>
      <c r="C21" s="114">
        <v>40798.39849</v>
      </c>
      <c r="D21" s="114">
        <v>53844.791979999995</v>
      </c>
      <c r="E21" s="114">
        <v>64462.572959999998</v>
      </c>
      <c r="F21" s="114">
        <v>72009.969870000001</v>
      </c>
      <c r="G21" s="114">
        <v>79657.74987</v>
      </c>
      <c r="H21" s="114">
        <v>76659.866190000001</v>
      </c>
      <c r="I21" s="114">
        <v>75177.609819999998</v>
      </c>
    </row>
    <row r="22" spans="1:9" s="16" customFormat="1" ht="15" customHeight="1">
      <c r="A22" s="147" t="s">
        <v>212</v>
      </c>
      <c r="B22" s="114">
        <v>989.4274200000001</v>
      </c>
      <c r="C22" s="114">
        <v>912.89164000000005</v>
      </c>
      <c r="D22" s="114">
        <v>1062.1120600000002</v>
      </c>
      <c r="E22" s="114">
        <v>2877.1207100000001</v>
      </c>
      <c r="F22" s="114">
        <v>637.98235</v>
      </c>
      <c r="G22" s="114">
        <v>442.91942999999998</v>
      </c>
      <c r="H22" s="114">
        <v>664.51229000000001</v>
      </c>
      <c r="I22" s="114">
        <v>576.35477000000003</v>
      </c>
    </row>
    <row r="23" spans="1:9" s="16" customFormat="1" ht="15" customHeight="1">
      <c r="A23" s="147" t="s">
        <v>591</v>
      </c>
      <c r="B23" s="114">
        <v>13457.860859999999</v>
      </c>
      <c r="C23" s="114">
        <v>24624.93823</v>
      </c>
      <c r="D23" s="114">
        <v>33323.506090000003</v>
      </c>
      <c r="E23" s="114">
        <v>52974.815950000004</v>
      </c>
      <c r="F23" s="114">
        <v>213182.56372000001</v>
      </c>
      <c r="G23" s="114">
        <v>715873.50834000006</v>
      </c>
      <c r="H23" s="114">
        <v>1202678.12249</v>
      </c>
      <c r="I23" s="114">
        <v>1385670.6728800002</v>
      </c>
    </row>
    <row r="24" spans="1:9" s="16" customFormat="1" ht="15" customHeight="1">
      <c r="A24" s="147" t="s">
        <v>223</v>
      </c>
      <c r="B24" s="114">
        <v>93378.84852</v>
      </c>
      <c r="C24" s="114">
        <v>110883.16448000001</v>
      </c>
      <c r="D24" s="114">
        <v>127605.06381000001</v>
      </c>
      <c r="E24" s="114">
        <v>170249.22097999998</v>
      </c>
      <c r="F24" s="114">
        <v>160427.28587999998</v>
      </c>
      <c r="G24" s="114">
        <v>160254.43241000001</v>
      </c>
      <c r="H24" s="114">
        <v>157049.12966999999</v>
      </c>
      <c r="I24" s="114">
        <v>161910.4185</v>
      </c>
    </row>
    <row r="25" spans="1:9" s="16" customFormat="1" ht="15" customHeight="1">
      <c r="A25" s="147" t="s">
        <v>592</v>
      </c>
      <c r="B25" s="114">
        <v>17142.69196</v>
      </c>
      <c r="C25" s="114">
        <v>19918.448980000001</v>
      </c>
      <c r="D25" s="114">
        <v>27603.225180000001</v>
      </c>
      <c r="E25" s="114">
        <v>28272.784329999999</v>
      </c>
      <c r="F25" s="114">
        <v>32713.754100000002</v>
      </c>
      <c r="G25" s="114">
        <v>47946.829689999999</v>
      </c>
      <c r="H25" s="114">
        <v>27589.841329999999</v>
      </c>
      <c r="I25" s="114">
        <v>29574.141879999999</v>
      </c>
    </row>
    <row r="26" spans="1:9" s="17" customFormat="1" ht="15" customHeight="1" thickBot="1">
      <c r="A26" s="147" t="s">
        <v>239</v>
      </c>
      <c r="B26" s="114">
        <v>0</v>
      </c>
      <c r="C26" s="114">
        <v>0</v>
      </c>
      <c r="D26" s="114">
        <v>0</v>
      </c>
      <c r="E26" s="114">
        <v>0</v>
      </c>
      <c r="F26" s="114">
        <v>0</v>
      </c>
      <c r="G26" s="114">
        <v>0</v>
      </c>
      <c r="H26" s="114">
        <v>0</v>
      </c>
      <c r="I26" s="114">
        <v>0</v>
      </c>
    </row>
    <row r="27" spans="1:9" ht="15" customHeight="1" thickTop="1" thickBot="1">
      <c r="A27" s="394" t="s">
        <v>593</v>
      </c>
      <c r="B27" s="395">
        <v>3162034.3268400002</v>
      </c>
      <c r="C27" s="395">
        <v>3542495.1760500004</v>
      </c>
      <c r="D27" s="395">
        <v>4303495.4396200003</v>
      </c>
      <c r="E27" s="395">
        <v>4951125.1679499997</v>
      </c>
      <c r="F27" s="395">
        <v>6572587.8021999998</v>
      </c>
      <c r="G27" s="395">
        <v>7105662.3681399999</v>
      </c>
      <c r="H27" s="395">
        <v>8235986.3786499994</v>
      </c>
      <c r="I27" s="395">
        <v>8617839.7427199986</v>
      </c>
    </row>
    <row r="28" spans="1:9" s="16" customFormat="1" ht="15" customHeight="1" thickTop="1">
      <c r="A28" s="147" t="s">
        <v>594</v>
      </c>
      <c r="B28" s="114">
        <v>294.24556999999999</v>
      </c>
      <c r="C28" s="114">
        <v>342.54304999999999</v>
      </c>
      <c r="D28" s="114">
        <v>235.81457999999998</v>
      </c>
      <c r="E28" s="114">
        <v>188.90720999999999</v>
      </c>
      <c r="F28" s="114">
        <v>2697.0132100000001</v>
      </c>
      <c r="G28" s="114">
        <v>24627.76974</v>
      </c>
      <c r="H28" s="114">
        <v>218795.19500000001</v>
      </c>
      <c r="I28" s="114">
        <v>655518.07313999999</v>
      </c>
    </row>
    <row r="29" spans="1:9" s="16" customFormat="1" ht="15" customHeight="1">
      <c r="A29" s="148" t="s">
        <v>595</v>
      </c>
      <c r="B29" s="114">
        <v>294.24556999999999</v>
      </c>
      <c r="C29" s="114">
        <v>342.54304999999999</v>
      </c>
      <c r="D29" s="114">
        <v>235.81457999999998</v>
      </c>
      <c r="E29" s="114">
        <v>188.90720999999999</v>
      </c>
      <c r="F29" s="114">
        <v>113.66438000000001</v>
      </c>
      <c r="G29" s="114">
        <v>443.38916999999998</v>
      </c>
      <c r="H29" s="114">
        <v>93.094880000000003</v>
      </c>
      <c r="I29" s="114">
        <v>404.83859000000001</v>
      </c>
    </row>
    <row r="30" spans="1:9" s="16" customFormat="1" ht="15" customHeight="1">
      <c r="A30" s="148" t="s">
        <v>596</v>
      </c>
      <c r="B30" s="114">
        <v>0</v>
      </c>
      <c r="C30" s="114">
        <v>0</v>
      </c>
      <c r="D30" s="114">
        <v>0</v>
      </c>
      <c r="E30" s="114">
        <v>0</v>
      </c>
      <c r="F30" s="114">
        <v>86.106020000000001</v>
      </c>
      <c r="G30" s="114">
        <v>3765.7162999999996</v>
      </c>
      <c r="H30" s="114">
        <v>55099.786570000004</v>
      </c>
      <c r="I30" s="114">
        <v>190923.85378</v>
      </c>
    </row>
    <row r="31" spans="1:9" s="16" customFormat="1" ht="15" customHeight="1">
      <c r="A31" s="148" t="s">
        <v>597</v>
      </c>
      <c r="B31" s="114">
        <v>0</v>
      </c>
      <c r="C31" s="114">
        <v>0</v>
      </c>
      <c r="D31" s="114">
        <v>0</v>
      </c>
      <c r="E31" s="114">
        <v>0</v>
      </c>
      <c r="F31" s="114">
        <v>2493.38</v>
      </c>
      <c r="G31" s="114">
        <v>15451.11758</v>
      </c>
      <c r="H31" s="114">
        <v>32880.391100000001</v>
      </c>
      <c r="I31" s="114">
        <v>44501.246780000001</v>
      </c>
    </row>
    <row r="32" spans="1:9" s="16" customFormat="1" ht="15" customHeight="1">
      <c r="A32" s="148" t="s">
        <v>598</v>
      </c>
      <c r="B32" s="114">
        <v>0</v>
      </c>
      <c r="C32" s="114">
        <v>0</v>
      </c>
      <c r="D32" s="114">
        <v>0</v>
      </c>
      <c r="E32" s="114">
        <v>0</v>
      </c>
      <c r="F32" s="114">
        <v>0</v>
      </c>
      <c r="G32" s="114">
        <v>0</v>
      </c>
      <c r="H32" s="114">
        <v>0.76036999999999999</v>
      </c>
      <c r="I32" s="114">
        <v>246.04570000000001</v>
      </c>
    </row>
    <row r="33" spans="1:9" s="16" customFormat="1" ht="15" customHeight="1">
      <c r="A33" s="148" t="s">
        <v>599</v>
      </c>
      <c r="B33" s="114">
        <v>0</v>
      </c>
      <c r="C33" s="114">
        <v>0</v>
      </c>
      <c r="D33" s="114">
        <v>0</v>
      </c>
      <c r="E33" s="114">
        <v>0</v>
      </c>
      <c r="F33" s="114">
        <v>0</v>
      </c>
      <c r="G33" s="114">
        <v>4749.2282400000004</v>
      </c>
      <c r="H33" s="114">
        <v>129408.17202</v>
      </c>
      <c r="I33" s="114">
        <v>411242.81176999997</v>
      </c>
    </row>
    <row r="34" spans="1:9" s="16" customFormat="1" ht="15" customHeight="1">
      <c r="A34" s="148" t="s">
        <v>600</v>
      </c>
      <c r="B34" s="114">
        <v>0</v>
      </c>
      <c r="C34" s="114">
        <v>0</v>
      </c>
      <c r="D34" s="114">
        <v>0</v>
      </c>
      <c r="E34" s="114">
        <v>0</v>
      </c>
      <c r="F34" s="114">
        <v>3.8628100000000001</v>
      </c>
      <c r="G34" s="114">
        <v>218.31845000000001</v>
      </c>
      <c r="H34" s="114">
        <v>1312.9900600000001</v>
      </c>
      <c r="I34" s="114">
        <v>8199.2765199999994</v>
      </c>
    </row>
    <row r="35" spans="1:9" s="16" customFormat="1" ht="15" customHeight="1">
      <c r="A35" s="147" t="s">
        <v>601</v>
      </c>
      <c r="B35" s="114">
        <v>0</v>
      </c>
      <c r="C35" s="114">
        <v>0</v>
      </c>
      <c r="D35" s="114">
        <v>0</v>
      </c>
      <c r="E35" s="114">
        <v>0</v>
      </c>
      <c r="F35" s="114">
        <v>373.82026000000002</v>
      </c>
      <c r="G35" s="114">
        <v>188.31820999999999</v>
      </c>
      <c r="H35" s="114">
        <v>0</v>
      </c>
      <c r="I35" s="114">
        <v>0</v>
      </c>
    </row>
    <row r="36" spans="1:9" s="16" customFormat="1" ht="15" customHeight="1">
      <c r="A36" s="147" t="s">
        <v>602</v>
      </c>
      <c r="B36" s="114">
        <v>2953569.32039</v>
      </c>
      <c r="C36" s="114">
        <v>3283430.8400599998</v>
      </c>
      <c r="D36" s="114">
        <v>3948086.0904099997</v>
      </c>
      <c r="E36" s="114">
        <v>4380989.3709399998</v>
      </c>
      <c r="F36" s="114">
        <v>4198076.3662600005</v>
      </c>
      <c r="G36" s="114">
        <v>4793110.0178000005</v>
      </c>
      <c r="H36" s="114">
        <v>5540758.1034799991</v>
      </c>
      <c r="I36" s="114">
        <v>5735284.28596</v>
      </c>
    </row>
    <row r="37" spans="1:9" s="16" customFormat="1" ht="15" customHeight="1">
      <c r="A37" s="147" t="s">
        <v>603</v>
      </c>
      <c r="B37" s="114">
        <v>130956.26829000001</v>
      </c>
      <c r="C37" s="114">
        <v>158501.36709000001</v>
      </c>
      <c r="D37" s="114">
        <v>209383.23475999999</v>
      </c>
      <c r="E37" s="114">
        <v>257386.67238</v>
      </c>
      <c r="F37" s="114">
        <v>269879.69416000001</v>
      </c>
      <c r="G37" s="114">
        <v>207899.08531999998</v>
      </c>
      <c r="H37" s="114">
        <v>193753.85512999998</v>
      </c>
      <c r="I37" s="114">
        <v>204247.20828999998</v>
      </c>
    </row>
    <row r="38" spans="1:9" s="16" customFormat="1" ht="15" customHeight="1">
      <c r="A38" s="147" t="s">
        <v>277</v>
      </c>
      <c r="B38" s="114">
        <v>42236.150090000003</v>
      </c>
      <c r="C38" s="114">
        <v>53454.892319999999</v>
      </c>
      <c r="D38" s="114">
        <v>77776.618989999988</v>
      </c>
      <c r="E38" s="114">
        <v>91027.669420000006</v>
      </c>
      <c r="F38" s="114">
        <v>104886.95666</v>
      </c>
      <c r="G38" s="114">
        <v>99225.508150000009</v>
      </c>
      <c r="H38" s="114">
        <v>112257.44953</v>
      </c>
      <c r="I38" s="114">
        <v>128685.94962999999</v>
      </c>
    </row>
    <row r="39" spans="1:9" s="16" customFormat="1" ht="15" customHeight="1">
      <c r="A39" s="147" t="s">
        <v>283</v>
      </c>
      <c r="B39" s="114">
        <v>3544.6462799999999</v>
      </c>
      <c r="C39" s="114">
        <v>0</v>
      </c>
      <c r="D39" s="114">
        <v>33810.927499999998</v>
      </c>
      <c r="E39" s="114">
        <v>191279.02999000001</v>
      </c>
      <c r="F39" s="114">
        <v>1973898.14934</v>
      </c>
      <c r="G39" s="114">
        <v>1963192.9564200002</v>
      </c>
      <c r="H39" s="114">
        <v>2121958.5817999998</v>
      </c>
      <c r="I39" s="114">
        <v>1850022.48483</v>
      </c>
    </row>
    <row r="40" spans="1:9" s="16" customFormat="1" ht="15" customHeight="1">
      <c r="A40" s="147" t="s">
        <v>604</v>
      </c>
      <c r="B40" s="114">
        <v>31433.696219999998</v>
      </c>
      <c r="C40" s="114">
        <v>46765.533530000001</v>
      </c>
      <c r="D40" s="114">
        <v>34202.753380000002</v>
      </c>
      <c r="E40" s="114">
        <v>30253.518010000003</v>
      </c>
      <c r="F40" s="114">
        <v>22775.802309999999</v>
      </c>
      <c r="G40" s="114">
        <v>17418.712500000001</v>
      </c>
      <c r="H40" s="114">
        <v>48463.19371</v>
      </c>
      <c r="I40" s="114">
        <v>43080.815710000003</v>
      </c>
    </row>
    <row r="41" spans="1:9" s="17" customFormat="1" ht="15" customHeight="1" thickBot="1">
      <c r="A41" s="147" t="s">
        <v>455</v>
      </c>
      <c r="B41" s="114">
        <v>0</v>
      </c>
      <c r="C41" s="114">
        <v>0</v>
      </c>
      <c r="D41" s="114">
        <v>0</v>
      </c>
      <c r="E41" s="114">
        <v>0</v>
      </c>
      <c r="F41" s="114">
        <v>0</v>
      </c>
      <c r="G41" s="114">
        <v>0</v>
      </c>
      <c r="H41" s="114">
        <v>0</v>
      </c>
      <c r="I41" s="114">
        <v>1000.92516</v>
      </c>
    </row>
    <row r="42" spans="1:9" ht="15" customHeight="1" thickTop="1" thickBot="1">
      <c r="A42" s="394" t="s">
        <v>605</v>
      </c>
      <c r="B42" s="395">
        <v>871423.49040000001</v>
      </c>
      <c r="C42" s="395">
        <v>932101.50051000004</v>
      </c>
      <c r="D42" s="395">
        <v>1129376.6249000002</v>
      </c>
      <c r="E42" s="395">
        <v>1280119.3029400001</v>
      </c>
      <c r="F42" s="395">
        <v>1329376.4534200002</v>
      </c>
      <c r="G42" s="395">
        <v>1328880.5509200001</v>
      </c>
      <c r="H42" s="395">
        <v>1345793.11794</v>
      </c>
      <c r="I42" s="395">
        <v>1367578.67368</v>
      </c>
    </row>
    <row r="43" spans="1:9" s="16" customFormat="1" ht="15" customHeight="1" thickTop="1">
      <c r="A43" s="147" t="s">
        <v>298</v>
      </c>
      <c r="B43" s="114">
        <v>754985.15498999995</v>
      </c>
      <c r="C43" s="114">
        <v>817483.82941999997</v>
      </c>
      <c r="D43" s="114">
        <v>989765.58779999998</v>
      </c>
      <c r="E43" s="114">
        <v>1102032.50523</v>
      </c>
      <c r="F43" s="114">
        <v>1174735.3027899999</v>
      </c>
      <c r="G43" s="114">
        <v>1215023.4586500002</v>
      </c>
      <c r="H43" s="114">
        <v>1215512.5841199998</v>
      </c>
      <c r="I43" s="114">
        <v>1232795.77935</v>
      </c>
    </row>
    <row r="44" spans="1:9" s="16" customFormat="1" ht="15" customHeight="1">
      <c r="A44" s="147" t="s">
        <v>302</v>
      </c>
      <c r="B44" s="114">
        <v>2880.52144</v>
      </c>
      <c r="C44" s="114">
        <v>2880.52144</v>
      </c>
      <c r="D44" s="114">
        <v>2880.52144</v>
      </c>
      <c r="E44" s="114">
        <v>24036.31695</v>
      </c>
      <c r="F44" s="114">
        <v>21128.33814</v>
      </c>
      <c r="G44" s="114">
        <v>21128.33812</v>
      </c>
      <c r="H44" s="114">
        <v>18727.438120000003</v>
      </c>
      <c r="I44" s="114">
        <v>19026.438120000003</v>
      </c>
    </row>
    <row r="45" spans="1:9" s="16" customFormat="1" ht="15" customHeight="1">
      <c r="A45" s="147" t="s">
        <v>306</v>
      </c>
      <c r="B45" s="114">
        <v>0</v>
      </c>
      <c r="C45" s="114">
        <v>0</v>
      </c>
      <c r="D45" s="114">
        <v>0</v>
      </c>
      <c r="E45" s="114">
        <v>0</v>
      </c>
      <c r="F45" s="114">
        <v>0</v>
      </c>
      <c r="G45" s="114">
        <v>0</v>
      </c>
      <c r="H45" s="114">
        <v>0</v>
      </c>
      <c r="I45" s="114">
        <v>0</v>
      </c>
    </row>
    <row r="46" spans="1:9" s="16" customFormat="1" ht="15" customHeight="1">
      <c r="A46" s="147" t="s">
        <v>606</v>
      </c>
      <c r="B46" s="114">
        <v>43052.662880000003</v>
      </c>
      <c r="C46" s="114">
        <v>51066.139729999995</v>
      </c>
      <c r="D46" s="114">
        <v>65722.340649999998</v>
      </c>
      <c r="E46" s="114">
        <v>81108.213470000002</v>
      </c>
      <c r="F46" s="114">
        <v>107983.31731</v>
      </c>
      <c r="G46" s="114">
        <v>118458.40897</v>
      </c>
      <c r="H46" s="114">
        <v>116959.98092</v>
      </c>
      <c r="I46" s="114">
        <v>122246.24525000001</v>
      </c>
    </row>
    <row r="47" spans="1:9" s="16" customFormat="1" ht="15" customHeight="1">
      <c r="A47" s="147" t="s">
        <v>312</v>
      </c>
      <c r="B47" s="114">
        <v>70505.151089999999</v>
      </c>
      <c r="C47" s="114">
        <v>60671.009920000004</v>
      </c>
      <c r="D47" s="114">
        <v>71008.175010000006</v>
      </c>
      <c r="E47" s="114">
        <v>72942.267290000003</v>
      </c>
      <c r="F47" s="114">
        <v>25529.495179999998</v>
      </c>
      <c r="G47" s="114">
        <v>-25729.65482</v>
      </c>
      <c r="H47" s="114">
        <v>-5406.8852200000001</v>
      </c>
      <c r="I47" s="114">
        <v>-6489.7890399999997</v>
      </c>
    </row>
    <row r="48" spans="1:9" s="16" customFormat="1" ht="15" customHeight="1">
      <c r="A48" s="148" t="s">
        <v>607</v>
      </c>
      <c r="B48" s="114">
        <v>2499.93145</v>
      </c>
      <c r="C48" s="114">
        <v>0</v>
      </c>
      <c r="D48" s="114">
        <v>-3872.1011200000003</v>
      </c>
      <c r="E48" s="114">
        <v>-25174.512149999999</v>
      </c>
      <c r="F48" s="114">
        <v>-22635.634100000003</v>
      </c>
      <c r="G48" s="114">
        <v>-25233.753410000001</v>
      </c>
      <c r="H48" s="114">
        <v>-15513.55083</v>
      </c>
      <c r="I48" s="114">
        <v>-27449.345120000002</v>
      </c>
    </row>
    <row r="49" spans="1:9" s="17" customFormat="1" ht="15" customHeight="1" thickBot="1">
      <c r="A49" s="148" t="s">
        <v>608</v>
      </c>
      <c r="B49" s="114">
        <v>68005.219639999996</v>
      </c>
      <c r="C49" s="114">
        <v>60671.009920000004</v>
      </c>
      <c r="D49" s="114">
        <v>74880.276129999998</v>
      </c>
      <c r="E49" s="114">
        <v>98116.779439999998</v>
      </c>
      <c r="F49" s="114">
        <v>48165.129280000001</v>
      </c>
      <c r="G49" s="114">
        <v>-495.90141</v>
      </c>
      <c r="H49" s="114">
        <v>10106.66561</v>
      </c>
      <c r="I49" s="114">
        <v>20959.556079999998</v>
      </c>
    </row>
    <row r="50" spans="1:9" ht="15" customHeight="1" thickTop="1" thickBot="1">
      <c r="A50" s="394" t="s">
        <v>609</v>
      </c>
      <c r="B50" s="395">
        <v>4033457.8172399998</v>
      </c>
      <c r="C50" s="395">
        <v>4474596.6765600005</v>
      </c>
      <c r="D50" s="395">
        <v>5432872.0645200005</v>
      </c>
      <c r="E50" s="395">
        <v>6231244.4708900005</v>
      </c>
      <c r="F50" s="395">
        <v>7901964.25562</v>
      </c>
      <c r="G50" s="395">
        <v>8434542.9190600011</v>
      </c>
      <c r="H50" s="395">
        <v>9581779.4965899996</v>
      </c>
      <c r="I50" s="395">
        <v>9985418.4164000005</v>
      </c>
    </row>
    <row r="51" spans="1:9" s="16" customFormat="1" ht="15" customHeight="1" thickTop="1">
      <c r="A51" s="113" t="s">
        <v>610</v>
      </c>
      <c r="B51" s="114">
        <v>0</v>
      </c>
      <c r="C51" s="114">
        <v>0</v>
      </c>
      <c r="D51" s="114">
        <v>804.84282999999994</v>
      </c>
      <c r="E51" s="114">
        <v>905.41243999999995</v>
      </c>
      <c r="F51" s="114">
        <v>905.41243999999995</v>
      </c>
      <c r="G51" s="114">
        <v>905.41243999999995</v>
      </c>
      <c r="H51" s="114">
        <v>14896.94081</v>
      </c>
      <c r="I51" s="114">
        <v>14896.94081</v>
      </c>
    </row>
    <row r="52" spans="1:9" s="17" customFormat="1" ht="15" customHeight="1">
      <c r="A52" s="148" t="s">
        <v>611</v>
      </c>
      <c r="B52" s="114">
        <v>0</v>
      </c>
      <c r="C52" s="114">
        <v>0</v>
      </c>
      <c r="D52" s="114">
        <v>0</v>
      </c>
      <c r="E52" s="114">
        <v>0</v>
      </c>
      <c r="F52" s="114">
        <v>0</v>
      </c>
      <c r="G52" s="114">
        <v>0</v>
      </c>
      <c r="H52" s="114">
        <v>0</v>
      </c>
      <c r="I52" s="114">
        <v>0</v>
      </c>
    </row>
    <row r="53" spans="1:9" s="17" customFormat="1" ht="15" customHeight="1">
      <c r="A53" s="148" t="s">
        <v>612</v>
      </c>
      <c r="B53" s="114">
        <v>0</v>
      </c>
      <c r="C53" s="114">
        <v>0</v>
      </c>
      <c r="D53" s="114">
        <v>0</v>
      </c>
      <c r="E53" s="114">
        <v>0</v>
      </c>
      <c r="F53" s="114">
        <v>0</v>
      </c>
      <c r="G53" s="114">
        <v>0</v>
      </c>
      <c r="H53" s="114">
        <v>0</v>
      </c>
      <c r="I53" s="114">
        <v>0</v>
      </c>
    </row>
    <row r="54" spans="1:9" s="17" customFormat="1" ht="15" customHeight="1">
      <c r="A54" s="148" t="s">
        <v>613</v>
      </c>
      <c r="B54" s="114">
        <v>0</v>
      </c>
      <c r="C54" s="114">
        <v>0</v>
      </c>
      <c r="D54" s="114">
        <v>0</v>
      </c>
      <c r="E54" s="114">
        <v>0</v>
      </c>
      <c r="F54" s="114">
        <v>0</v>
      </c>
      <c r="G54" s="114">
        <v>0</v>
      </c>
      <c r="H54" s="114">
        <v>0</v>
      </c>
      <c r="I54" s="114">
        <v>0</v>
      </c>
    </row>
    <row r="55" spans="1:9" s="17" customFormat="1" ht="15" customHeight="1">
      <c r="A55" s="148" t="s">
        <v>614</v>
      </c>
      <c r="B55" s="114">
        <v>0</v>
      </c>
      <c r="C55" s="114">
        <v>0</v>
      </c>
      <c r="D55" s="114">
        <v>0</v>
      </c>
      <c r="E55" s="114">
        <v>0</v>
      </c>
      <c r="F55" s="114">
        <v>0</v>
      </c>
      <c r="G55" s="114">
        <v>0</v>
      </c>
      <c r="H55" s="114">
        <v>0</v>
      </c>
      <c r="I55" s="114">
        <v>0</v>
      </c>
    </row>
    <row r="56" spans="1:9" s="17" customFormat="1" ht="15" customHeight="1">
      <c r="A56" s="148" t="s">
        <v>615</v>
      </c>
      <c r="B56" s="114">
        <v>0</v>
      </c>
      <c r="C56" s="114">
        <v>0</v>
      </c>
      <c r="D56" s="114">
        <v>804.84282999999994</v>
      </c>
      <c r="E56" s="114">
        <v>905.41243999999995</v>
      </c>
      <c r="F56" s="114">
        <v>905.41243999999995</v>
      </c>
      <c r="G56" s="114">
        <v>905.41243999999995</v>
      </c>
      <c r="H56" s="114">
        <v>14896.94081</v>
      </c>
      <c r="I56" s="114">
        <v>14896.94081</v>
      </c>
    </row>
    <row r="57" spans="1:9" s="17" customFormat="1" ht="15" customHeight="1">
      <c r="A57" s="147" t="s">
        <v>616</v>
      </c>
      <c r="B57" s="114">
        <v>4894074.6201599995</v>
      </c>
      <c r="C57" s="114">
        <v>6153867.5195699995</v>
      </c>
      <c r="D57" s="114">
        <v>6287396.8164600004</v>
      </c>
      <c r="E57" s="114">
        <v>8682354.6926000006</v>
      </c>
      <c r="F57" s="114">
        <v>8952864.1272400003</v>
      </c>
      <c r="G57" s="114">
        <v>9439783.3296799995</v>
      </c>
      <c r="H57" s="114">
        <v>9489469.8861699998</v>
      </c>
      <c r="I57" s="114">
        <v>9887101.8614599984</v>
      </c>
    </row>
    <row r="58" spans="1:9" ht="30" customHeight="1">
      <c r="A58" s="396" t="s">
        <v>617</v>
      </c>
      <c r="B58" s="397">
        <v>798147.99959999998</v>
      </c>
      <c r="C58" s="397">
        <v>854236.13709000009</v>
      </c>
      <c r="D58" s="397">
        <v>1101134.18689</v>
      </c>
      <c r="E58" s="397">
        <v>1262600.2797699999</v>
      </c>
      <c r="F58" s="397">
        <v>1159088.2856300001</v>
      </c>
      <c r="G58" s="397">
        <v>559331.12271999998</v>
      </c>
      <c r="H58" s="397">
        <v>1224081.39808</v>
      </c>
      <c r="I58" s="397">
        <v>731197.81133000006</v>
      </c>
    </row>
    <row r="59" spans="1:9" ht="15" customHeight="1">
      <c r="A59" s="148" t="s">
        <v>618</v>
      </c>
      <c r="B59" s="114">
        <v>-179026.93430000002</v>
      </c>
      <c r="C59" s="114">
        <v>-181000.85099000001</v>
      </c>
      <c r="D59" s="114">
        <v>-225234.72203</v>
      </c>
      <c r="E59" s="114">
        <v>-262751.36200999998</v>
      </c>
      <c r="F59" s="114">
        <v>-306525.27294</v>
      </c>
      <c r="G59" s="114">
        <v>-181038.52307</v>
      </c>
      <c r="H59" s="114">
        <v>-381024.20204</v>
      </c>
      <c r="I59" s="114">
        <v>-204766.4222</v>
      </c>
    </row>
    <row r="60" spans="1:9" ht="15" customHeight="1">
      <c r="A60" s="147" t="s">
        <v>619</v>
      </c>
      <c r="B60" s="114">
        <v>619121.0652999999</v>
      </c>
      <c r="C60" s="114">
        <v>673235.28610000003</v>
      </c>
      <c r="D60" s="114">
        <v>875899.46486000007</v>
      </c>
      <c r="E60" s="114">
        <v>999848.91775999998</v>
      </c>
      <c r="F60" s="114">
        <v>852563.01269</v>
      </c>
      <c r="G60" s="114">
        <v>378292.59964999999</v>
      </c>
      <c r="H60" s="114">
        <v>843057.19603999995</v>
      </c>
      <c r="I60" s="114">
        <v>526431.38913000003</v>
      </c>
    </row>
    <row r="61" spans="1:9" ht="15" customHeight="1">
      <c r="A61" s="116" t="s">
        <v>620</v>
      </c>
      <c r="B61" s="114">
        <v>26658.72078</v>
      </c>
      <c r="C61" s="114">
        <v>30707.047979999999</v>
      </c>
      <c r="D61" s="114">
        <v>36115.45433</v>
      </c>
      <c r="E61" s="114">
        <v>39645.167999999998</v>
      </c>
      <c r="F61" s="114">
        <v>36189.795579999998</v>
      </c>
      <c r="G61" s="114">
        <v>16436.460310000002</v>
      </c>
      <c r="H61" s="114">
        <v>35228.070220000001</v>
      </c>
      <c r="I61" s="114">
        <v>16759.498309999999</v>
      </c>
    </row>
    <row r="62" spans="1:9" ht="15" customHeight="1">
      <c r="A62" s="148" t="s">
        <v>621</v>
      </c>
      <c r="B62" s="114">
        <v>-19541.875510000002</v>
      </c>
      <c r="C62" s="114">
        <v>-17897.221430000001</v>
      </c>
      <c r="D62" s="114">
        <v>-25668.53944</v>
      </c>
      <c r="E62" s="114">
        <v>-32309.356820000001</v>
      </c>
      <c r="F62" s="114">
        <v>-34876.357219999998</v>
      </c>
      <c r="G62" s="114">
        <v>-12985.77628</v>
      </c>
      <c r="H62" s="114">
        <v>-27314.336340000002</v>
      </c>
      <c r="I62" s="114">
        <v>-18982.817149999999</v>
      </c>
    </row>
    <row r="63" spans="1:9" ht="15" customHeight="1">
      <c r="A63" s="117" t="s">
        <v>622</v>
      </c>
      <c r="B63" s="114">
        <v>626237.91057000007</v>
      </c>
      <c r="C63" s="114">
        <v>686045.11265000002</v>
      </c>
      <c r="D63" s="114">
        <v>886346.37974999996</v>
      </c>
      <c r="E63" s="114">
        <v>1007184.7289400001</v>
      </c>
      <c r="F63" s="114">
        <v>853876.45104999992</v>
      </c>
      <c r="G63" s="114">
        <v>381743.28367999999</v>
      </c>
      <c r="H63" s="114">
        <v>850970.92991999991</v>
      </c>
      <c r="I63" s="114">
        <v>524208.07029</v>
      </c>
    </row>
    <row r="64" spans="1:9" ht="15" customHeight="1">
      <c r="A64" s="116" t="s">
        <v>623</v>
      </c>
      <c r="B64" s="114">
        <v>279325.6459</v>
      </c>
      <c r="C64" s="114">
        <v>281893.38447000005</v>
      </c>
      <c r="D64" s="114">
        <v>342752.37552999996</v>
      </c>
      <c r="E64" s="114">
        <v>278523.58954000002</v>
      </c>
      <c r="F64" s="114">
        <v>257746.31447000001</v>
      </c>
      <c r="G64" s="114">
        <v>66832.46024</v>
      </c>
      <c r="H64" s="114">
        <v>132040.87423000002</v>
      </c>
      <c r="I64" s="114">
        <v>66354.324760000003</v>
      </c>
    </row>
    <row r="65" spans="1:9" ht="15" customHeight="1">
      <c r="A65" s="116" t="s">
        <v>624</v>
      </c>
      <c r="B65" s="114">
        <v>-341995.56542</v>
      </c>
      <c r="C65" s="114">
        <v>-351883.66342</v>
      </c>
      <c r="D65" s="114">
        <v>-430812.26555000001</v>
      </c>
      <c r="E65" s="114">
        <v>-355472.11443000002</v>
      </c>
      <c r="F65" s="114">
        <v>-323580.17786</v>
      </c>
      <c r="G65" s="114">
        <v>-93151.894159999996</v>
      </c>
      <c r="H65" s="114">
        <v>-215524.60389</v>
      </c>
      <c r="I65" s="114">
        <v>-151163.60616</v>
      </c>
    </row>
    <row r="66" spans="1:9" ht="15" customHeight="1">
      <c r="A66" s="147" t="s">
        <v>625</v>
      </c>
      <c r="B66" s="114">
        <v>563567.99104999995</v>
      </c>
      <c r="C66" s="114">
        <v>616054.83370000008</v>
      </c>
      <c r="D66" s="114">
        <v>798286.48973000003</v>
      </c>
      <c r="E66" s="114">
        <v>930236.20404999994</v>
      </c>
      <c r="F66" s="114">
        <v>788042.58765999996</v>
      </c>
      <c r="G66" s="114">
        <v>355423.84976000001</v>
      </c>
      <c r="H66" s="114">
        <v>767487.20025999995</v>
      </c>
      <c r="I66" s="114">
        <v>439398.78888999997</v>
      </c>
    </row>
    <row r="67" spans="1:9" ht="15" customHeight="1">
      <c r="A67" s="148" t="s">
        <v>626</v>
      </c>
      <c r="B67" s="114">
        <v>-454359.52593</v>
      </c>
      <c r="C67" s="114">
        <v>-507631.47766000003</v>
      </c>
      <c r="D67" s="114">
        <v>-651504.03161000006</v>
      </c>
      <c r="E67" s="114">
        <v>-729456.94159000006</v>
      </c>
      <c r="F67" s="114">
        <v>-702440.50465999998</v>
      </c>
      <c r="G67" s="114">
        <v>-362321.33438999997</v>
      </c>
      <c r="H67" s="114">
        <v>-724500.14249</v>
      </c>
      <c r="I67" s="114">
        <v>-403275.14648</v>
      </c>
    </row>
    <row r="68" spans="1:9" ht="15" customHeight="1">
      <c r="A68" s="117" t="s">
        <v>627</v>
      </c>
      <c r="B68" s="114">
        <v>109208.46512000001</v>
      </c>
      <c r="C68" s="114">
        <v>108423.35604000001</v>
      </c>
      <c r="D68" s="114">
        <v>146782.45812</v>
      </c>
      <c r="E68" s="114">
        <v>200779.26246</v>
      </c>
      <c r="F68" s="114">
        <v>85602.082999999999</v>
      </c>
      <c r="G68" s="114">
        <v>-6897.4846299999999</v>
      </c>
      <c r="H68" s="114">
        <v>42987.057770000007</v>
      </c>
      <c r="I68" s="114">
        <v>36123.642409999993</v>
      </c>
    </row>
    <row r="69" spans="1:9" ht="15" customHeight="1">
      <c r="A69" s="117" t="s">
        <v>628</v>
      </c>
      <c r="B69" s="114">
        <v>306.38585</v>
      </c>
      <c r="C69" s="114">
        <v>26.748139999999999</v>
      </c>
      <c r="D69" s="114">
        <v>-4.8061400000000001</v>
      </c>
      <c r="E69" s="114">
        <v>31.566890000000001</v>
      </c>
      <c r="F69" s="114">
        <v>35.59675</v>
      </c>
      <c r="G69" s="114">
        <v>10.205680000000001</v>
      </c>
      <c r="H69" s="114">
        <v>15.807799999999999</v>
      </c>
      <c r="I69" s="114">
        <v>8.0716699999999992</v>
      </c>
    </row>
    <row r="70" spans="1:9" ht="15" customHeight="1">
      <c r="A70" s="115" t="s">
        <v>977</v>
      </c>
      <c r="B70" s="114">
        <v>306.25893000000002</v>
      </c>
      <c r="C70" s="114">
        <v>26.424209999999999</v>
      </c>
      <c r="D70" s="114">
        <v>-5.0344499999999996</v>
      </c>
      <c r="E70" s="114">
        <v>31.518999999999998</v>
      </c>
      <c r="F70" s="114">
        <v>35.560430000000004</v>
      </c>
      <c r="G70" s="114">
        <v>10.18956</v>
      </c>
      <c r="H70" s="114">
        <v>15.790959999999998</v>
      </c>
      <c r="I70" s="114">
        <v>8.0715799999999991</v>
      </c>
    </row>
    <row r="71" spans="1:9" ht="15" customHeight="1">
      <c r="A71" s="115" t="s">
        <v>978</v>
      </c>
      <c r="B71" s="114">
        <v>0.12692000000000001</v>
      </c>
      <c r="C71" s="114">
        <v>0.32393</v>
      </c>
      <c r="D71" s="114">
        <v>0.22831000000000001</v>
      </c>
      <c r="E71" s="114">
        <v>4.7890000000000002E-2</v>
      </c>
      <c r="F71" s="114">
        <v>3.6319999999999998E-2</v>
      </c>
      <c r="G71" s="114">
        <v>1.6120000000000002E-2</v>
      </c>
      <c r="H71" s="114">
        <v>1.6840000000000001E-2</v>
      </c>
      <c r="I71" s="114">
        <v>8.9999999999999992E-5</v>
      </c>
    </row>
    <row r="72" spans="1:9" ht="15" customHeight="1">
      <c r="A72" s="147" t="s">
        <v>629</v>
      </c>
      <c r="B72" s="114">
        <v>-143.40394000000001</v>
      </c>
      <c r="C72" s="114">
        <v>-327.61212</v>
      </c>
      <c r="D72" s="114">
        <v>-1177.0200300000001</v>
      </c>
      <c r="E72" s="114">
        <v>-0.13904</v>
      </c>
      <c r="F72" s="114">
        <v>-4.3377299999999996</v>
      </c>
      <c r="G72" s="114">
        <v>-7.2980000000000003E-2</v>
      </c>
      <c r="H72" s="114">
        <v>212.68557000000001</v>
      </c>
      <c r="I72" s="114">
        <v>81.064520000000002</v>
      </c>
    </row>
    <row r="73" spans="1:9" ht="15" customHeight="1">
      <c r="A73" s="147" t="s">
        <v>1307</v>
      </c>
      <c r="B73" s="114">
        <v>-143.40394000000001</v>
      </c>
      <c r="C73" s="114">
        <v>-327.61212</v>
      </c>
      <c r="D73" s="114">
        <v>-1177.0200300000001</v>
      </c>
      <c r="E73" s="114">
        <v>-0.13904</v>
      </c>
      <c r="F73" s="114">
        <v>-4.3377299999999996</v>
      </c>
      <c r="G73" s="114">
        <v>-7.2980000000000003E-2</v>
      </c>
      <c r="H73" s="114">
        <v>212.68644</v>
      </c>
      <c r="I73" s="114">
        <v>81.064530000000005</v>
      </c>
    </row>
    <row r="74" spans="1:9" ht="15" customHeight="1">
      <c r="A74" s="148" t="s">
        <v>979</v>
      </c>
      <c r="B74" s="114">
        <v>0</v>
      </c>
      <c r="C74" s="114">
        <v>0</v>
      </c>
      <c r="D74" s="114">
        <v>0</v>
      </c>
      <c r="E74" s="114">
        <v>0</v>
      </c>
      <c r="F74" s="114">
        <v>0</v>
      </c>
      <c r="G74" s="114">
        <v>0</v>
      </c>
      <c r="H74" s="114">
        <v>-8.7000000000000001E-4</v>
      </c>
      <c r="I74" s="114">
        <v>-1.0000000000000001E-5</v>
      </c>
    </row>
    <row r="75" spans="1:9" ht="15" customHeight="1">
      <c r="A75" s="147" t="s">
        <v>630</v>
      </c>
      <c r="B75" s="114">
        <v>109371.44703</v>
      </c>
      <c r="C75" s="114">
        <v>108122.49206</v>
      </c>
      <c r="D75" s="114">
        <v>145600.63194999998</v>
      </c>
      <c r="E75" s="114">
        <v>200810.69031000001</v>
      </c>
      <c r="F75" s="114">
        <v>85633.342019999996</v>
      </c>
      <c r="G75" s="114">
        <v>-6887.3519299999998</v>
      </c>
      <c r="H75" s="114">
        <v>43215.551140000003</v>
      </c>
      <c r="I75" s="114">
        <v>36212.778600000005</v>
      </c>
    </row>
    <row r="76" spans="1:9" ht="15" customHeight="1">
      <c r="A76" s="149" t="s">
        <v>968</v>
      </c>
      <c r="B76" s="114">
        <v>3337.3301099999999</v>
      </c>
      <c r="C76" s="114">
        <v>2037.3966699999999</v>
      </c>
      <c r="D76" s="114">
        <v>-1449.3150500000002</v>
      </c>
      <c r="E76" s="114">
        <v>-5291.6878499999993</v>
      </c>
      <c r="F76" s="114">
        <v>5985.9975800000002</v>
      </c>
      <c r="G76" s="114">
        <v>1410.9017799999999</v>
      </c>
      <c r="H76" s="114">
        <v>-1134.88509</v>
      </c>
      <c r="I76" s="114">
        <v>-1862.6717100000001</v>
      </c>
    </row>
    <row r="77" spans="1:9" ht="15" customHeight="1">
      <c r="A77" s="117" t="s">
        <v>631</v>
      </c>
      <c r="B77" s="114">
        <v>112708.77714000001</v>
      </c>
      <c r="C77" s="114">
        <v>110159.88873000001</v>
      </c>
      <c r="D77" s="114">
        <v>144151.31690000001</v>
      </c>
      <c r="E77" s="114">
        <v>195519.00246000002</v>
      </c>
      <c r="F77" s="114">
        <v>91619.339599999992</v>
      </c>
      <c r="G77" s="114">
        <v>-5476.4501500000006</v>
      </c>
      <c r="H77" s="114">
        <v>42080.66605</v>
      </c>
      <c r="I77" s="114">
        <v>34350.106890000003</v>
      </c>
    </row>
    <row r="78" spans="1:9" ht="15" customHeight="1">
      <c r="A78" s="116" t="s">
        <v>632</v>
      </c>
      <c r="B78" s="114">
        <v>-117.80033999999999</v>
      </c>
      <c r="C78" s="114">
        <v>1256.30432</v>
      </c>
      <c r="D78" s="114">
        <v>1252.03746</v>
      </c>
      <c r="E78" s="114">
        <v>1494.43941</v>
      </c>
      <c r="F78" s="114">
        <v>-353.96939000000003</v>
      </c>
      <c r="G78" s="114">
        <v>6942.4182799999999</v>
      </c>
      <c r="H78" s="114">
        <v>-13665.143699999999</v>
      </c>
      <c r="I78" s="114">
        <v>-185.22452999999999</v>
      </c>
    </row>
    <row r="79" spans="1:9" ht="15" customHeight="1">
      <c r="A79" s="147" t="s">
        <v>633</v>
      </c>
      <c r="B79" s="114">
        <v>112590.9768</v>
      </c>
      <c r="C79" s="114">
        <v>111416.19305</v>
      </c>
      <c r="D79" s="114">
        <v>145403.35436000003</v>
      </c>
      <c r="E79" s="114">
        <v>197013.44187000001</v>
      </c>
      <c r="F79" s="114">
        <v>91265.370209999994</v>
      </c>
      <c r="G79" s="114">
        <v>1465.96813</v>
      </c>
      <c r="H79" s="114">
        <v>28415.522350000003</v>
      </c>
      <c r="I79" s="114">
        <v>34164.882359999996</v>
      </c>
    </row>
    <row r="80" spans="1:9" ht="15" customHeight="1">
      <c r="A80" s="116" t="s">
        <v>634</v>
      </c>
      <c r="B80" s="114">
        <v>0</v>
      </c>
      <c r="C80" s="114">
        <v>0</v>
      </c>
      <c r="D80" s="114">
        <v>0</v>
      </c>
      <c r="E80" s="114">
        <v>0</v>
      </c>
      <c r="F80" s="114">
        <v>0</v>
      </c>
      <c r="G80" s="114">
        <v>0</v>
      </c>
      <c r="H80" s="114">
        <v>0</v>
      </c>
      <c r="I80" s="114">
        <v>0</v>
      </c>
    </row>
    <row r="81" spans="1:9" ht="15" customHeight="1">
      <c r="A81" s="147" t="s">
        <v>635</v>
      </c>
      <c r="B81" s="114">
        <v>112590.9768</v>
      </c>
      <c r="C81" s="114">
        <v>111416.19305</v>
      </c>
      <c r="D81" s="114">
        <v>145403.35436000003</v>
      </c>
      <c r="E81" s="114">
        <v>197013.44187000001</v>
      </c>
      <c r="F81" s="114">
        <v>91265.370209999994</v>
      </c>
      <c r="G81" s="114">
        <v>1465.96813</v>
      </c>
      <c r="H81" s="114">
        <v>28415.522350000003</v>
      </c>
      <c r="I81" s="114">
        <v>34164.882359999996</v>
      </c>
    </row>
    <row r="82" spans="1:9" ht="15" customHeight="1" thickBot="1">
      <c r="A82" s="116" t="s">
        <v>636</v>
      </c>
      <c r="B82" s="114">
        <v>-44585.757159999994</v>
      </c>
      <c r="C82" s="114">
        <v>-50745.183130000005</v>
      </c>
      <c r="D82" s="114">
        <v>-70523.078239999988</v>
      </c>
      <c r="E82" s="114">
        <v>-98896.662400000001</v>
      </c>
      <c r="F82" s="114">
        <v>-43100.240819999999</v>
      </c>
      <c r="G82" s="114">
        <v>-1961.8694399999999</v>
      </c>
      <c r="H82" s="114">
        <v>-18308.856460000003</v>
      </c>
      <c r="I82" s="114">
        <v>-13205.32617</v>
      </c>
    </row>
    <row r="83" spans="1:9" ht="15" customHeight="1" thickTop="1" thickBot="1">
      <c r="A83" s="394" t="s">
        <v>637</v>
      </c>
      <c r="B83" s="395">
        <v>68005.219639999996</v>
      </c>
      <c r="C83" s="395">
        <v>60671.009920000004</v>
      </c>
      <c r="D83" s="395">
        <v>74880.27612000001</v>
      </c>
      <c r="E83" s="395">
        <v>98116.779469999994</v>
      </c>
      <c r="F83" s="395">
        <v>48165.129390000002</v>
      </c>
      <c r="G83" s="395">
        <v>-495.90131000000002</v>
      </c>
      <c r="H83" s="395">
        <v>10106.66589</v>
      </c>
      <c r="I83" s="395">
        <v>20959.556190000003</v>
      </c>
    </row>
    <row r="84" spans="1:9" ht="3.75" customHeight="1" thickTop="1" thickBot="1">
      <c r="A84" s="118"/>
      <c r="B84" s="119"/>
      <c r="C84" s="119"/>
      <c r="D84" s="119"/>
      <c r="E84" s="119"/>
      <c r="F84" s="119"/>
      <c r="G84" s="119"/>
      <c r="H84" s="119"/>
      <c r="I84" s="119"/>
    </row>
    <row r="85" spans="1:9" ht="15" customHeight="1" thickTop="1">
      <c r="A85" s="70"/>
      <c r="B85" s="25"/>
      <c r="C85" s="25"/>
      <c r="D85" s="25"/>
      <c r="E85" s="25"/>
      <c r="F85" s="25"/>
      <c r="G85" s="25"/>
      <c r="H85" s="25"/>
      <c r="I85" s="25"/>
    </row>
  </sheetData>
  <mergeCells count="3">
    <mergeCell ref="A1:I1"/>
    <mergeCell ref="A2:I2"/>
    <mergeCell ref="A3:I3"/>
  </mergeCells>
  <pageMargins left="0.88" right="0.75" top="0.76" bottom="0.56999999999999995" header="0.74" footer="0.22"/>
  <pageSetup scale="34" orientation="portrait" r:id="rId1"/>
  <headerFooter alignWithMargins="0"/>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60"/>
  <sheetViews>
    <sheetView topLeftCell="C1" zoomScaleNormal="100" workbookViewId="0">
      <selection activeCell="C1" sqref="C1:K1"/>
    </sheetView>
  </sheetViews>
  <sheetFormatPr defaultRowHeight="12.75"/>
  <cols>
    <col min="1" max="1" width="3" style="44" hidden="1" customWidth="1"/>
    <col min="2" max="2" width="6" style="44" hidden="1" customWidth="1"/>
    <col min="3" max="3" width="81.5703125" style="44" customWidth="1"/>
    <col min="4" max="5" width="10.28515625" style="44" bestFit="1" customWidth="1"/>
    <col min="6" max="8" width="11.28515625" style="44" bestFit="1" customWidth="1"/>
    <col min="9" max="9" width="10.28515625" style="44" bestFit="1" customWidth="1"/>
    <col min="10" max="10" width="9.28515625" style="44" bestFit="1" customWidth="1"/>
    <col min="11" max="11" width="8.28515625" style="44" bestFit="1" customWidth="1"/>
    <col min="12" max="256" width="9.140625" style="44"/>
    <col min="257" max="258" width="0" style="44" hidden="1" customWidth="1"/>
    <col min="259" max="259" width="81.5703125" style="44" customWidth="1"/>
    <col min="260" max="266" width="13.140625" style="44" customWidth="1"/>
    <col min="267" max="512" width="9.140625" style="44"/>
    <col min="513" max="514" width="0" style="44" hidden="1" customWidth="1"/>
    <col min="515" max="515" width="81.5703125" style="44" customWidth="1"/>
    <col min="516" max="522" width="13.140625" style="44" customWidth="1"/>
    <col min="523" max="768" width="9.140625" style="44"/>
    <col min="769" max="770" width="0" style="44" hidden="1" customWidth="1"/>
    <col min="771" max="771" width="81.5703125" style="44" customWidth="1"/>
    <col min="772" max="778" width="13.140625" style="44" customWidth="1"/>
    <col min="779" max="1024" width="9.140625" style="44"/>
    <col min="1025" max="1026" width="0" style="44" hidden="1" customWidth="1"/>
    <col min="1027" max="1027" width="81.5703125" style="44" customWidth="1"/>
    <col min="1028" max="1034" width="13.140625" style="44" customWidth="1"/>
    <col min="1035" max="1280" width="9.140625" style="44"/>
    <col min="1281" max="1282" width="0" style="44" hidden="1" customWidth="1"/>
    <col min="1283" max="1283" width="81.5703125" style="44" customWidth="1"/>
    <col min="1284" max="1290" width="13.140625" style="44" customWidth="1"/>
    <col min="1291" max="1536" width="9.140625" style="44"/>
    <col min="1537" max="1538" width="0" style="44" hidden="1" customWidth="1"/>
    <col min="1539" max="1539" width="81.5703125" style="44" customWidth="1"/>
    <col min="1540" max="1546" width="13.140625" style="44" customWidth="1"/>
    <col min="1547" max="1792" width="9.140625" style="44"/>
    <col min="1793" max="1794" width="0" style="44" hidden="1" customWidth="1"/>
    <col min="1795" max="1795" width="81.5703125" style="44" customWidth="1"/>
    <col min="1796" max="1802" width="13.140625" style="44" customWidth="1"/>
    <col min="1803" max="2048" width="9.140625" style="44"/>
    <col min="2049" max="2050" width="0" style="44" hidden="1" customWidth="1"/>
    <col min="2051" max="2051" width="81.5703125" style="44" customWidth="1"/>
    <col min="2052" max="2058" width="13.140625" style="44" customWidth="1"/>
    <col min="2059" max="2304" width="9.140625" style="44"/>
    <col min="2305" max="2306" width="0" style="44" hidden="1" customWidth="1"/>
    <col min="2307" max="2307" width="81.5703125" style="44" customWidth="1"/>
    <col min="2308" max="2314" width="13.140625" style="44" customWidth="1"/>
    <col min="2315" max="2560" width="9.140625" style="44"/>
    <col min="2561" max="2562" width="0" style="44" hidden="1" customWidth="1"/>
    <col min="2563" max="2563" width="81.5703125" style="44" customWidth="1"/>
    <col min="2564" max="2570" width="13.140625" style="44" customWidth="1"/>
    <col min="2571" max="2816" width="9.140625" style="44"/>
    <col min="2817" max="2818" width="0" style="44" hidden="1" customWidth="1"/>
    <col min="2819" max="2819" width="81.5703125" style="44" customWidth="1"/>
    <col min="2820" max="2826" width="13.140625" style="44" customWidth="1"/>
    <col min="2827" max="3072" width="9.140625" style="44"/>
    <col min="3073" max="3074" width="0" style="44" hidden="1" customWidth="1"/>
    <col min="3075" max="3075" width="81.5703125" style="44" customWidth="1"/>
    <col min="3076" max="3082" width="13.140625" style="44" customWidth="1"/>
    <col min="3083" max="3328" width="9.140625" style="44"/>
    <col min="3329" max="3330" width="0" style="44" hidden="1" customWidth="1"/>
    <col min="3331" max="3331" width="81.5703125" style="44" customWidth="1"/>
    <col min="3332" max="3338" width="13.140625" style="44" customWidth="1"/>
    <col min="3339" max="3584" width="9.140625" style="44"/>
    <col min="3585" max="3586" width="0" style="44" hidden="1" customWidth="1"/>
    <col min="3587" max="3587" width="81.5703125" style="44" customWidth="1"/>
    <col min="3588" max="3594" width="13.140625" style="44" customWidth="1"/>
    <col min="3595" max="3840" width="9.140625" style="44"/>
    <col min="3841" max="3842" width="0" style="44" hidden="1" customWidth="1"/>
    <col min="3843" max="3843" width="81.5703125" style="44" customWidth="1"/>
    <col min="3844" max="3850" width="13.140625" style="44" customWidth="1"/>
    <col min="3851" max="4096" width="9.140625" style="44"/>
    <col min="4097" max="4098" width="0" style="44" hidden="1" customWidth="1"/>
    <col min="4099" max="4099" width="81.5703125" style="44" customWidth="1"/>
    <col min="4100" max="4106" width="13.140625" style="44" customWidth="1"/>
    <col min="4107" max="4352" width="9.140625" style="44"/>
    <col min="4353" max="4354" width="0" style="44" hidden="1" customWidth="1"/>
    <col min="4355" max="4355" width="81.5703125" style="44" customWidth="1"/>
    <col min="4356" max="4362" width="13.140625" style="44" customWidth="1"/>
    <col min="4363" max="4608" width="9.140625" style="44"/>
    <col min="4609" max="4610" width="0" style="44" hidden="1" customWidth="1"/>
    <col min="4611" max="4611" width="81.5703125" style="44" customWidth="1"/>
    <col min="4612" max="4618" width="13.140625" style="44" customWidth="1"/>
    <col min="4619" max="4864" width="9.140625" style="44"/>
    <col min="4865" max="4866" width="0" style="44" hidden="1" customWidth="1"/>
    <col min="4867" max="4867" width="81.5703125" style="44" customWidth="1"/>
    <col min="4868" max="4874" width="13.140625" style="44" customWidth="1"/>
    <col min="4875" max="5120" width="9.140625" style="44"/>
    <col min="5121" max="5122" width="0" style="44" hidden="1" customWidth="1"/>
    <col min="5123" max="5123" width="81.5703125" style="44" customWidth="1"/>
    <col min="5124" max="5130" width="13.140625" style="44" customWidth="1"/>
    <col min="5131" max="5376" width="9.140625" style="44"/>
    <col min="5377" max="5378" width="0" style="44" hidden="1" customWidth="1"/>
    <col min="5379" max="5379" width="81.5703125" style="44" customWidth="1"/>
    <col min="5380" max="5386" width="13.140625" style="44" customWidth="1"/>
    <col min="5387" max="5632" width="9.140625" style="44"/>
    <col min="5633" max="5634" width="0" style="44" hidden="1" customWidth="1"/>
    <col min="5635" max="5635" width="81.5703125" style="44" customWidth="1"/>
    <col min="5636" max="5642" width="13.140625" style="44" customWidth="1"/>
    <col min="5643" max="5888" width="9.140625" style="44"/>
    <col min="5889" max="5890" width="0" style="44" hidden="1" customWidth="1"/>
    <col min="5891" max="5891" width="81.5703125" style="44" customWidth="1"/>
    <col min="5892" max="5898" width="13.140625" style="44" customWidth="1"/>
    <col min="5899" max="6144" width="9.140625" style="44"/>
    <col min="6145" max="6146" width="0" style="44" hidden="1" customWidth="1"/>
    <col min="6147" max="6147" width="81.5703125" style="44" customWidth="1"/>
    <col min="6148" max="6154" width="13.140625" style="44" customWidth="1"/>
    <col min="6155" max="6400" width="9.140625" style="44"/>
    <col min="6401" max="6402" width="0" style="44" hidden="1" customWidth="1"/>
    <col min="6403" max="6403" width="81.5703125" style="44" customWidth="1"/>
    <col min="6404" max="6410" width="13.140625" style="44" customWidth="1"/>
    <col min="6411" max="6656" width="9.140625" style="44"/>
    <col min="6657" max="6658" width="0" style="44" hidden="1" customWidth="1"/>
    <col min="6659" max="6659" width="81.5703125" style="44" customWidth="1"/>
    <col min="6660" max="6666" width="13.140625" style="44" customWidth="1"/>
    <col min="6667" max="6912" width="9.140625" style="44"/>
    <col min="6913" max="6914" width="0" style="44" hidden="1" customWidth="1"/>
    <col min="6915" max="6915" width="81.5703125" style="44" customWidth="1"/>
    <col min="6916" max="6922" width="13.140625" style="44" customWidth="1"/>
    <col min="6923" max="7168" width="9.140625" style="44"/>
    <col min="7169" max="7170" width="0" style="44" hidden="1" customWidth="1"/>
    <col min="7171" max="7171" width="81.5703125" style="44" customWidth="1"/>
    <col min="7172" max="7178" width="13.140625" style="44" customWidth="1"/>
    <col min="7179" max="7424" width="9.140625" style="44"/>
    <col min="7425" max="7426" width="0" style="44" hidden="1" customWidth="1"/>
    <col min="7427" max="7427" width="81.5703125" style="44" customWidth="1"/>
    <col min="7428" max="7434" width="13.140625" style="44" customWidth="1"/>
    <col min="7435" max="7680" width="9.140625" style="44"/>
    <col min="7681" max="7682" width="0" style="44" hidden="1" customWidth="1"/>
    <col min="7683" max="7683" width="81.5703125" style="44" customWidth="1"/>
    <col min="7684" max="7690" width="13.140625" style="44" customWidth="1"/>
    <col min="7691" max="7936" width="9.140625" style="44"/>
    <col min="7937" max="7938" width="0" style="44" hidden="1" customWidth="1"/>
    <col min="7939" max="7939" width="81.5703125" style="44" customWidth="1"/>
    <col min="7940" max="7946" width="13.140625" style="44" customWidth="1"/>
    <col min="7947" max="8192" width="9.140625" style="44"/>
    <col min="8193" max="8194" width="0" style="44" hidden="1" customWidth="1"/>
    <col min="8195" max="8195" width="81.5703125" style="44" customWidth="1"/>
    <col min="8196" max="8202" width="13.140625" style="44" customWidth="1"/>
    <col min="8203" max="8448" width="9.140625" style="44"/>
    <col min="8449" max="8450" width="0" style="44" hidden="1" customWidth="1"/>
    <col min="8451" max="8451" width="81.5703125" style="44" customWidth="1"/>
    <col min="8452" max="8458" width="13.140625" style="44" customWidth="1"/>
    <col min="8459" max="8704" width="9.140625" style="44"/>
    <col min="8705" max="8706" width="0" style="44" hidden="1" customWidth="1"/>
    <col min="8707" max="8707" width="81.5703125" style="44" customWidth="1"/>
    <col min="8708" max="8714" width="13.140625" style="44" customWidth="1"/>
    <col min="8715" max="8960" width="9.140625" style="44"/>
    <col min="8961" max="8962" width="0" style="44" hidden="1" customWidth="1"/>
    <col min="8963" max="8963" width="81.5703125" style="44" customWidth="1"/>
    <col min="8964" max="8970" width="13.140625" style="44" customWidth="1"/>
    <col min="8971" max="9216" width="9.140625" style="44"/>
    <col min="9217" max="9218" width="0" style="44" hidden="1" customWidth="1"/>
    <col min="9219" max="9219" width="81.5703125" style="44" customWidth="1"/>
    <col min="9220" max="9226" width="13.140625" style="44" customWidth="1"/>
    <col min="9227" max="9472" width="9.140625" style="44"/>
    <col min="9473" max="9474" width="0" style="44" hidden="1" customWidth="1"/>
    <col min="9475" max="9475" width="81.5703125" style="44" customWidth="1"/>
    <col min="9476" max="9482" width="13.140625" style="44" customWidth="1"/>
    <col min="9483" max="9728" width="9.140625" style="44"/>
    <col min="9729" max="9730" width="0" style="44" hidden="1" customWidth="1"/>
    <col min="9731" max="9731" width="81.5703125" style="44" customWidth="1"/>
    <col min="9732" max="9738" width="13.140625" style="44" customWidth="1"/>
    <col min="9739" max="9984" width="9.140625" style="44"/>
    <col min="9985" max="9986" width="0" style="44" hidden="1" customWidth="1"/>
    <col min="9987" max="9987" width="81.5703125" style="44" customWidth="1"/>
    <col min="9988" max="9994" width="13.140625" style="44" customWidth="1"/>
    <col min="9995" max="10240" width="9.140625" style="44"/>
    <col min="10241" max="10242" width="0" style="44" hidden="1" customWidth="1"/>
    <col min="10243" max="10243" width="81.5703125" style="44" customWidth="1"/>
    <col min="10244" max="10250" width="13.140625" style="44" customWidth="1"/>
    <col min="10251" max="10496" width="9.140625" style="44"/>
    <col min="10497" max="10498" width="0" style="44" hidden="1" customWidth="1"/>
    <col min="10499" max="10499" width="81.5703125" style="44" customWidth="1"/>
    <col min="10500" max="10506" width="13.140625" style="44" customWidth="1"/>
    <col min="10507" max="10752" width="9.140625" style="44"/>
    <col min="10753" max="10754" width="0" style="44" hidden="1" customWidth="1"/>
    <col min="10755" max="10755" width="81.5703125" style="44" customWidth="1"/>
    <col min="10756" max="10762" width="13.140625" style="44" customWidth="1"/>
    <col min="10763" max="11008" width="9.140625" style="44"/>
    <col min="11009" max="11010" width="0" style="44" hidden="1" customWidth="1"/>
    <col min="11011" max="11011" width="81.5703125" style="44" customWidth="1"/>
    <col min="11012" max="11018" width="13.140625" style="44" customWidth="1"/>
    <col min="11019" max="11264" width="9.140625" style="44"/>
    <col min="11265" max="11266" width="0" style="44" hidden="1" customWidth="1"/>
    <col min="11267" max="11267" width="81.5703125" style="44" customWidth="1"/>
    <col min="11268" max="11274" width="13.140625" style="44" customWidth="1"/>
    <col min="11275" max="11520" width="9.140625" style="44"/>
    <col min="11521" max="11522" width="0" style="44" hidden="1" customWidth="1"/>
    <col min="11523" max="11523" width="81.5703125" style="44" customWidth="1"/>
    <col min="11524" max="11530" width="13.140625" style="44" customWidth="1"/>
    <col min="11531" max="11776" width="9.140625" style="44"/>
    <col min="11777" max="11778" width="0" style="44" hidden="1" customWidth="1"/>
    <col min="11779" max="11779" width="81.5703125" style="44" customWidth="1"/>
    <col min="11780" max="11786" width="13.140625" style="44" customWidth="1"/>
    <col min="11787" max="12032" width="9.140625" style="44"/>
    <col min="12033" max="12034" width="0" style="44" hidden="1" customWidth="1"/>
    <col min="12035" max="12035" width="81.5703125" style="44" customWidth="1"/>
    <col min="12036" max="12042" width="13.140625" style="44" customWidth="1"/>
    <col min="12043" max="12288" width="9.140625" style="44"/>
    <col min="12289" max="12290" width="0" style="44" hidden="1" customWidth="1"/>
    <col min="12291" max="12291" width="81.5703125" style="44" customWidth="1"/>
    <col min="12292" max="12298" width="13.140625" style="44" customWidth="1"/>
    <col min="12299" max="12544" width="9.140625" style="44"/>
    <col min="12545" max="12546" width="0" style="44" hidden="1" customWidth="1"/>
    <col min="12547" max="12547" width="81.5703125" style="44" customWidth="1"/>
    <col min="12548" max="12554" width="13.140625" style="44" customWidth="1"/>
    <col min="12555" max="12800" width="9.140625" style="44"/>
    <col min="12801" max="12802" width="0" style="44" hidden="1" customWidth="1"/>
    <col min="12803" max="12803" width="81.5703125" style="44" customWidth="1"/>
    <col min="12804" max="12810" width="13.140625" style="44" customWidth="1"/>
    <col min="12811" max="13056" width="9.140625" style="44"/>
    <col min="13057" max="13058" width="0" style="44" hidden="1" customWidth="1"/>
    <col min="13059" max="13059" width="81.5703125" style="44" customWidth="1"/>
    <col min="13060" max="13066" width="13.140625" style="44" customWidth="1"/>
    <col min="13067" max="13312" width="9.140625" style="44"/>
    <col min="13313" max="13314" width="0" style="44" hidden="1" customWidth="1"/>
    <col min="13315" max="13315" width="81.5703125" style="44" customWidth="1"/>
    <col min="13316" max="13322" width="13.140625" style="44" customWidth="1"/>
    <col min="13323" max="13568" width="9.140625" style="44"/>
    <col min="13569" max="13570" width="0" style="44" hidden="1" customWidth="1"/>
    <col min="13571" max="13571" width="81.5703125" style="44" customWidth="1"/>
    <col min="13572" max="13578" width="13.140625" style="44" customWidth="1"/>
    <col min="13579" max="13824" width="9.140625" style="44"/>
    <col min="13825" max="13826" width="0" style="44" hidden="1" customWidth="1"/>
    <col min="13827" max="13827" width="81.5703125" style="44" customWidth="1"/>
    <col min="13828" max="13834" width="13.140625" style="44" customWidth="1"/>
    <col min="13835" max="14080" width="9.140625" style="44"/>
    <col min="14081" max="14082" width="0" style="44" hidden="1" customWidth="1"/>
    <col min="14083" max="14083" width="81.5703125" style="44" customWidth="1"/>
    <col min="14084" max="14090" width="13.140625" style="44" customWidth="1"/>
    <col min="14091" max="14336" width="9.140625" style="44"/>
    <col min="14337" max="14338" width="0" style="44" hidden="1" customWidth="1"/>
    <col min="14339" max="14339" width="81.5703125" style="44" customWidth="1"/>
    <col min="14340" max="14346" width="13.140625" style="44" customWidth="1"/>
    <col min="14347" max="14592" width="9.140625" style="44"/>
    <col min="14593" max="14594" width="0" style="44" hidden="1" customWidth="1"/>
    <col min="14595" max="14595" width="81.5703125" style="44" customWidth="1"/>
    <col min="14596" max="14602" width="13.140625" style="44" customWidth="1"/>
    <col min="14603" max="14848" width="9.140625" style="44"/>
    <col min="14849" max="14850" width="0" style="44" hidden="1" customWidth="1"/>
    <col min="14851" max="14851" width="81.5703125" style="44" customWidth="1"/>
    <col min="14852" max="14858" width="13.140625" style="44" customWidth="1"/>
    <col min="14859" max="15104" width="9.140625" style="44"/>
    <col min="15105" max="15106" width="0" style="44" hidden="1" customWidth="1"/>
    <col min="15107" max="15107" width="81.5703125" style="44" customWidth="1"/>
    <col min="15108" max="15114" width="13.140625" style="44" customWidth="1"/>
    <col min="15115" max="15360" width="9.140625" style="44"/>
    <col min="15361" max="15362" width="0" style="44" hidden="1" customWidth="1"/>
    <col min="15363" max="15363" width="81.5703125" style="44" customWidth="1"/>
    <col min="15364" max="15370" width="13.140625" style="44" customWidth="1"/>
    <col min="15371" max="15616" width="9.140625" style="44"/>
    <col min="15617" max="15618" width="0" style="44" hidden="1" customWidth="1"/>
    <col min="15619" max="15619" width="81.5703125" style="44" customWidth="1"/>
    <col min="15620" max="15626" width="13.140625" style="44" customWidth="1"/>
    <col min="15627" max="15872" width="9.140625" style="44"/>
    <col min="15873" max="15874" width="0" style="44" hidden="1" customWidth="1"/>
    <col min="15875" max="15875" width="81.5703125" style="44" customWidth="1"/>
    <col min="15876" max="15882" width="13.140625" style="44" customWidth="1"/>
    <col min="15883" max="16128" width="9.140625" style="44"/>
    <col min="16129" max="16130" width="0" style="44" hidden="1" customWidth="1"/>
    <col min="16131" max="16131" width="81.5703125" style="44" customWidth="1"/>
    <col min="16132" max="16138" width="13.140625" style="44" customWidth="1"/>
    <col min="16139" max="16384" width="9.140625" style="44"/>
  </cols>
  <sheetData>
    <row r="1" spans="1:11" s="43" customFormat="1" ht="15" customHeight="1">
      <c r="A1" s="398"/>
      <c r="B1" s="398"/>
      <c r="C1" s="756"/>
      <c r="D1" s="756"/>
      <c r="E1" s="756"/>
      <c r="F1" s="756"/>
      <c r="G1" s="756"/>
      <c r="H1" s="756"/>
      <c r="I1" s="756"/>
      <c r="J1" s="756"/>
      <c r="K1" s="756"/>
    </row>
    <row r="2" spans="1:11" s="43" customFormat="1" ht="18">
      <c r="A2" s="757" t="s">
        <v>447</v>
      </c>
      <c r="B2" s="757"/>
      <c r="C2" s="757"/>
      <c r="D2" s="757"/>
      <c r="E2" s="757"/>
      <c r="F2" s="757"/>
      <c r="G2" s="757"/>
      <c r="H2" s="757"/>
      <c r="I2" s="757"/>
      <c r="J2" s="757"/>
      <c r="K2" s="757"/>
    </row>
    <row r="3" spans="1:11" s="43" customFormat="1" ht="15" customHeight="1">
      <c r="A3" s="398"/>
      <c r="B3" s="398"/>
      <c r="C3" s="757" t="s">
        <v>818</v>
      </c>
      <c r="D3" s="757"/>
      <c r="E3" s="757"/>
      <c r="F3" s="757"/>
      <c r="G3" s="757"/>
      <c r="H3" s="757"/>
      <c r="I3" s="757"/>
      <c r="J3" s="757"/>
      <c r="K3" s="757"/>
    </row>
    <row r="4" spans="1:11" s="43" customFormat="1" ht="15" customHeight="1">
      <c r="A4" s="758"/>
      <c r="B4" s="757"/>
      <c r="C4" s="757"/>
      <c r="D4" s="757"/>
      <c r="E4" s="757"/>
      <c r="F4" s="757"/>
      <c r="G4" s="757"/>
      <c r="H4" s="757"/>
      <c r="I4" s="757"/>
      <c r="J4" s="757"/>
      <c r="K4" s="757"/>
    </row>
    <row r="5" spans="1:11" s="55" customFormat="1" ht="15" customHeight="1" thickBot="1">
      <c r="A5" s="162"/>
      <c r="B5" s="163"/>
      <c r="C5" s="163"/>
      <c r="D5" s="163"/>
      <c r="E5" s="163"/>
      <c r="F5" s="163"/>
      <c r="G5" s="163"/>
      <c r="H5" s="163"/>
      <c r="I5" s="163"/>
      <c r="J5" s="163"/>
      <c r="K5" s="163"/>
    </row>
    <row r="6" spans="1:11" s="78" customFormat="1" ht="30" customHeight="1" thickTop="1" thickBot="1">
      <c r="A6" s="47"/>
      <c r="B6" s="47"/>
      <c r="C6" s="399"/>
      <c r="D6" s="392" t="s">
        <v>576</v>
      </c>
      <c r="E6" s="392" t="s">
        <v>577</v>
      </c>
      <c r="F6" s="392" t="s">
        <v>578</v>
      </c>
      <c r="G6" s="400" t="s">
        <v>579</v>
      </c>
      <c r="H6" s="400" t="s">
        <v>1268</v>
      </c>
      <c r="I6" s="400" t="s">
        <v>1501</v>
      </c>
      <c r="J6" s="400" t="s">
        <v>1359</v>
      </c>
      <c r="K6" s="400" t="s">
        <v>1502</v>
      </c>
    </row>
    <row r="7" spans="1:11" ht="15" customHeight="1" thickTop="1" thickBot="1">
      <c r="A7" s="47"/>
      <c r="B7" s="47"/>
      <c r="C7" s="25"/>
      <c r="D7" s="25"/>
      <c r="E7" s="25"/>
      <c r="F7" s="25"/>
      <c r="G7" s="25"/>
      <c r="H7" s="25"/>
      <c r="I7" s="25"/>
      <c r="J7" s="25"/>
      <c r="K7" s="25"/>
    </row>
    <row r="8" spans="1:11" s="45" customFormat="1" ht="15" customHeight="1" thickTop="1" thickBot="1">
      <c r="A8" s="47"/>
      <c r="B8" s="164"/>
      <c r="C8" s="401" t="s">
        <v>521</v>
      </c>
      <c r="D8" s="402"/>
      <c r="E8" s="402"/>
      <c r="F8" s="402"/>
      <c r="G8" s="403"/>
      <c r="H8" s="403"/>
      <c r="I8" s="403"/>
      <c r="J8" s="403"/>
      <c r="K8" s="403"/>
    </row>
    <row r="9" spans="1:11" ht="15" customHeight="1" thickTop="1">
      <c r="A9" s="47" t="s">
        <v>748</v>
      </c>
      <c r="B9" s="46" t="s">
        <v>819</v>
      </c>
      <c r="C9" s="165" t="s">
        <v>820</v>
      </c>
      <c r="D9" s="130">
        <v>4.1599999999999998E-2</v>
      </c>
      <c r="E9" s="130">
        <v>4.4499999999999998E-2</v>
      </c>
      <c r="F9" s="130">
        <v>4.2200000000000001E-2</v>
      </c>
      <c r="G9" s="130">
        <v>3.6799999999999999E-2</v>
      </c>
      <c r="H9" s="130">
        <v>5.5E-2</v>
      </c>
      <c r="I9" s="130">
        <v>4.9000000000000002E-2</v>
      </c>
      <c r="J9" s="130">
        <v>5.6899999999999999E-2</v>
      </c>
      <c r="K9" s="130">
        <v>4.7100000000000003E-2</v>
      </c>
    </row>
    <row r="10" spans="1:11" ht="15" customHeight="1" thickBot="1">
      <c r="A10" s="47" t="s">
        <v>748</v>
      </c>
      <c r="B10" s="46" t="s">
        <v>821</v>
      </c>
      <c r="C10" s="165" t="s">
        <v>822</v>
      </c>
      <c r="D10" s="130">
        <v>0.90510000000000002</v>
      </c>
      <c r="E10" s="130">
        <v>0.89790000000000003</v>
      </c>
      <c r="F10" s="130">
        <v>0.88790000000000002</v>
      </c>
      <c r="G10" s="130">
        <v>0.89929999999999999</v>
      </c>
      <c r="H10" s="130">
        <v>0.86099999999999999</v>
      </c>
      <c r="I10" s="130">
        <v>0.80669999999999997</v>
      </c>
      <c r="J10" s="130">
        <v>0.76639999999999997</v>
      </c>
      <c r="K10" s="130">
        <v>0.75990000000000002</v>
      </c>
    </row>
    <row r="11" spans="1:11" s="19" customFormat="1" ht="15" customHeight="1" thickTop="1" thickBot="1">
      <c r="A11" s="47"/>
      <c r="B11" s="164"/>
      <c r="C11" s="401" t="s">
        <v>524</v>
      </c>
      <c r="D11" s="402"/>
      <c r="E11" s="402"/>
      <c r="F11" s="402"/>
      <c r="G11" s="403"/>
      <c r="H11" s="403"/>
      <c r="I11" s="403"/>
      <c r="J11" s="403"/>
      <c r="K11" s="403"/>
    </row>
    <row r="12" spans="1:11" s="78" customFormat="1" ht="15" customHeight="1" thickTop="1">
      <c r="A12" s="47" t="s">
        <v>748</v>
      </c>
      <c r="B12" s="46" t="s">
        <v>823</v>
      </c>
      <c r="C12" s="165" t="s">
        <v>1438</v>
      </c>
      <c r="D12" s="130">
        <v>1E-4</v>
      </c>
      <c r="E12" s="130">
        <v>1E-4</v>
      </c>
      <c r="F12" s="130">
        <v>0</v>
      </c>
      <c r="G12" s="130">
        <v>0</v>
      </c>
      <c r="H12" s="130">
        <v>2.9999999999999997E-4</v>
      </c>
      <c r="I12" s="130">
        <v>2.8999999999999998E-3</v>
      </c>
      <c r="J12" s="130">
        <v>2.2800000000000001E-2</v>
      </c>
      <c r="K12" s="130">
        <v>6.5600000000000006E-2</v>
      </c>
    </row>
    <row r="13" spans="1:11" s="77" customFormat="1" ht="15" customHeight="1">
      <c r="A13" s="47" t="s">
        <v>748</v>
      </c>
      <c r="B13" s="46" t="s">
        <v>824</v>
      </c>
      <c r="C13" s="165" t="s">
        <v>1439</v>
      </c>
      <c r="D13" s="130">
        <v>1E-4</v>
      </c>
      <c r="E13" s="130">
        <v>1E-4</v>
      </c>
      <c r="F13" s="130">
        <v>0</v>
      </c>
      <c r="G13" s="130">
        <v>0</v>
      </c>
      <c r="H13" s="130">
        <v>2.9999999999999997E-4</v>
      </c>
      <c r="I13" s="130">
        <v>2.8999999999999998E-3</v>
      </c>
      <c r="J13" s="130">
        <v>2.2800000000000001E-2</v>
      </c>
      <c r="K13" s="130">
        <v>6.5699999999999995E-2</v>
      </c>
    </row>
    <row r="14" spans="1:11" s="77" customFormat="1" ht="15" customHeight="1">
      <c r="A14" s="47"/>
      <c r="B14" s="46"/>
      <c r="C14" s="165" t="s">
        <v>1440</v>
      </c>
      <c r="D14" s="130">
        <v>0.73229999999999995</v>
      </c>
      <c r="E14" s="130">
        <v>0.73380000000000001</v>
      </c>
      <c r="F14" s="130">
        <v>0.72670000000000001</v>
      </c>
      <c r="G14" s="130">
        <v>0.70309999999999995</v>
      </c>
      <c r="H14" s="130">
        <v>0.53129999999999999</v>
      </c>
      <c r="I14" s="130">
        <v>0.56830000000000003</v>
      </c>
      <c r="J14" s="130">
        <v>0.57830000000000004</v>
      </c>
      <c r="K14" s="130">
        <v>0.57440000000000002</v>
      </c>
    </row>
    <row r="15" spans="1:11" s="77" customFormat="1" ht="15" customHeight="1" thickBot="1">
      <c r="A15" s="47" t="s">
        <v>748</v>
      </c>
      <c r="B15" s="46" t="s">
        <v>825</v>
      </c>
      <c r="C15" s="165" t="s">
        <v>1441</v>
      </c>
      <c r="D15" s="130">
        <v>7.7999999999999996E-3</v>
      </c>
      <c r="E15" s="130">
        <v>1.0500000000000001E-2</v>
      </c>
      <c r="F15" s="130">
        <v>6.3E-3</v>
      </c>
      <c r="G15" s="130">
        <v>4.8999999999999998E-3</v>
      </c>
      <c r="H15" s="130">
        <v>2.8999999999999998E-3</v>
      </c>
      <c r="I15" s="130">
        <v>2.0999999999999999E-3</v>
      </c>
      <c r="J15" s="130">
        <v>5.1000000000000004E-3</v>
      </c>
      <c r="K15" s="130">
        <v>4.3E-3</v>
      </c>
    </row>
    <row r="16" spans="1:11" s="19" customFormat="1" ht="15" customHeight="1" thickTop="1" thickBot="1">
      <c r="A16" s="47"/>
      <c r="B16" s="164"/>
      <c r="C16" s="401" t="s">
        <v>826</v>
      </c>
      <c r="D16" s="402"/>
      <c r="E16" s="402"/>
      <c r="F16" s="402"/>
      <c r="G16" s="403"/>
      <c r="H16" s="403"/>
      <c r="I16" s="403"/>
      <c r="J16" s="403"/>
      <c r="K16" s="403"/>
    </row>
    <row r="17" spans="1:11" s="78" customFormat="1" ht="15" customHeight="1" thickTop="1">
      <c r="A17" s="47" t="s">
        <v>748</v>
      </c>
      <c r="B17" s="46" t="s">
        <v>827</v>
      </c>
      <c r="C17" s="165" t="s">
        <v>1442</v>
      </c>
      <c r="D17" s="130">
        <v>0</v>
      </c>
      <c r="E17" s="130">
        <v>0</v>
      </c>
      <c r="F17" s="130">
        <v>0</v>
      </c>
      <c r="G17" s="130">
        <v>0</v>
      </c>
      <c r="H17" s="130">
        <v>0</v>
      </c>
      <c r="I17" s="130">
        <v>0.19070000000000001</v>
      </c>
      <c r="J17" s="130">
        <v>0.60750000000000004</v>
      </c>
      <c r="K17" s="130">
        <v>0.8175</v>
      </c>
    </row>
    <row r="18" spans="1:11" s="77" customFormat="1" ht="15" customHeight="1">
      <c r="A18" s="47" t="s">
        <v>748</v>
      </c>
      <c r="B18" s="46" t="s">
        <v>828</v>
      </c>
      <c r="C18" s="165" t="s">
        <v>1443</v>
      </c>
      <c r="D18" s="130">
        <v>0</v>
      </c>
      <c r="E18" s="130">
        <v>0</v>
      </c>
      <c r="F18" s="130">
        <v>0</v>
      </c>
      <c r="G18" s="130">
        <v>0</v>
      </c>
      <c r="H18" s="130">
        <v>1</v>
      </c>
      <c r="I18" s="130">
        <v>0.80930000000000002</v>
      </c>
      <c r="J18" s="130">
        <v>0.39250000000000002</v>
      </c>
      <c r="K18" s="130">
        <v>0.1825</v>
      </c>
    </row>
    <row r="19" spans="1:11" s="77" customFormat="1" ht="15" customHeight="1" thickBot="1">
      <c r="A19" s="47" t="s">
        <v>748</v>
      </c>
      <c r="B19" s="46" t="s">
        <v>829</v>
      </c>
      <c r="C19" s="165" t="s">
        <v>830</v>
      </c>
      <c r="D19" s="168">
        <v>0</v>
      </c>
      <c r="E19" s="168">
        <v>0</v>
      </c>
      <c r="F19" s="168">
        <v>0</v>
      </c>
      <c r="G19" s="168">
        <v>0</v>
      </c>
      <c r="H19" s="168">
        <v>424.75020000000001</v>
      </c>
      <c r="I19" s="168">
        <v>471.45</v>
      </c>
      <c r="J19" s="168">
        <v>499.2833</v>
      </c>
      <c r="K19" s="168">
        <v>629.80449999999996</v>
      </c>
    </row>
    <row r="20" spans="1:11" s="19" customFormat="1" ht="15" customHeight="1" thickTop="1" thickBot="1">
      <c r="A20" s="47"/>
      <c r="B20" s="164"/>
      <c r="C20" s="401" t="s">
        <v>831</v>
      </c>
      <c r="D20" s="402"/>
      <c r="E20" s="402"/>
      <c r="F20" s="402"/>
      <c r="G20" s="403"/>
      <c r="H20" s="403"/>
      <c r="I20" s="403"/>
      <c r="J20" s="403"/>
      <c r="K20" s="403"/>
    </row>
    <row r="21" spans="1:11" s="78" customFormat="1" ht="15" customHeight="1" thickTop="1">
      <c r="A21" s="47" t="s">
        <v>748</v>
      </c>
      <c r="B21" s="46" t="s">
        <v>832</v>
      </c>
      <c r="C21" s="165" t="s">
        <v>833</v>
      </c>
      <c r="D21" s="130">
        <v>0.98170000000000002</v>
      </c>
      <c r="E21" s="130">
        <v>0.98229999999999995</v>
      </c>
      <c r="F21" s="130">
        <v>0.98109999999999997</v>
      </c>
      <c r="G21" s="130">
        <v>0.98280000000000001</v>
      </c>
      <c r="H21" s="130">
        <v>0.99039999999999995</v>
      </c>
      <c r="I21" s="130">
        <v>0.98750000000000004</v>
      </c>
      <c r="J21" s="130">
        <v>0.98580000000000001</v>
      </c>
      <c r="K21" s="130">
        <v>0.98040000000000005</v>
      </c>
    </row>
    <row r="22" spans="1:11" s="77" customFormat="1" ht="15" customHeight="1">
      <c r="A22" s="47" t="s">
        <v>748</v>
      </c>
      <c r="B22" s="46" t="s">
        <v>834</v>
      </c>
      <c r="C22" s="165" t="s">
        <v>835</v>
      </c>
      <c r="D22" s="130">
        <v>1.8599999999999998E-2</v>
      </c>
      <c r="E22" s="130">
        <v>1.8599999999999998E-2</v>
      </c>
      <c r="F22" s="130">
        <v>1.7500000000000002E-2</v>
      </c>
      <c r="G22" s="130">
        <v>2.2499999999999999E-2</v>
      </c>
      <c r="H22" s="130">
        <v>2.0799999999999999E-2</v>
      </c>
      <c r="I22" s="130">
        <v>0.1333</v>
      </c>
      <c r="J22" s="130">
        <v>0.1356</v>
      </c>
      <c r="K22" s="130">
        <v>0.11990000000000001</v>
      </c>
    </row>
    <row r="23" spans="1:11" s="77" customFormat="1" ht="15" customHeight="1">
      <c r="A23" s="47" t="s">
        <v>748</v>
      </c>
      <c r="B23" s="46" t="s">
        <v>836</v>
      </c>
      <c r="C23" s="165" t="s">
        <v>837</v>
      </c>
      <c r="D23" s="130">
        <v>1.83E-2</v>
      </c>
      <c r="E23" s="130">
        <v>1.77E-2</v>
      </c>
      <c r="F23" s="130">
        <v>1.89E-2</v>
      </c>
      <c r="G23" s="130">
        <v>1.72E-2</v>
      </c>
      <c r="H23" s="130">
        <v>9.5999999999999992E-3</v>
      </c>
      <c r="I23" s="130">
        <v>1.2500000000000001E-2</v>
      </c>
      <c r="J23" s="130">
        <v>1.4200000000000001E-2</v>
      </c>
      <c r="K23" s="130">
        <v>1.9599999999999999E-2</v>
      </c>
    </row>
    <row r="24" spans="1:11" s="77" customFormat="1" ht="15" customHeight="1">
      <c r="A24" s="47" t="s">
        <v>748</v>
      </c>
      <c r="B24" s="46" t="s">
        <v>838</v>
      </c>
      <c r="C24" s="165" t="s">
        <v>839</v>
      </c>
      <c r="D24" s="130">
        <v>1.66E-2</v>
      </c>
      <c r="E24" s="130">
        <v>1.72E-2</v>
      </c>
      <c r="F24" s="130">
        <v>1.5599999999999999E-2</v>
      </c>
      <c r="G24" s="130">
        <v>2.0799999999999999E-2</v>
      </c>
      <c r="H24" s="130">
        <v>1.9699999999999999E-2</v>
      </c>
      <c r="I24" s="130">
        <v>0.1333</v>
      </c>
      <c r="J24" s="130">
        <v>0.1346</v>
      </c>
      <c r="K24" s="130">
        <v>0.1179</v>
      </c>
    </row>
    <row r="25" spans="1:11" s="77" customFormat="1" ht="15" customHeight="1">
      <c r="A25" s="47" t="s">
        <v>748</v>
      </c>
      <c r="B25" s="46" t="s">
        <v>840</v>
      </c>
      <c r="C25" s="165" t="s">
        <v>841</v>
      </c>
      <c r="D25" s="130">
        <v>0.125</v>
      </c>
      <c r="E25" s="130">
        <v>9.4200000000000006E-2</v>
      </c>
      <c r="F25" s="130">
        <v>0.1241</v>
      </c>
      <c r="G25" s="130">
        <v>8.8999999999999996E-2</v>
      </c>
      <c r="H25" s="130">
        <v>6.3500000000000001E-2</v>
      </c>
      <c r="I25" s="130">
        <v>1.24E-2</v>
      </c>
      <c r="J25" s="130">
        <v>2.1499999999999998E-2</v>
      </c>
      <c r="K25" s="130">
        <v>3.5999999999999997E-2</v>
      </c>
    </row>
    <row r="26" spans="1:11" s="77" customFormat="1" ht="15" customHeight="1">
      <c r="A26" s="47" t="s">
        <v>748</v>
      </c>
      <c r="B26" s="46" t="s">
        <v>842</v>
      </c>
      <c r="C26" s="165" t="s">
        <v>843</v>
      </c>
      <c r="D26" s="130">
        <v>1.6500000000000001E-2</v>
      </c>
      <c r="E26" s="130">
        <v>1.5599999999999999E-2</v>
      </c>
      <c r="F26" s="130">
        <v>1.49E-2</v>
      </c>
      <c r="G26" s="130">
        <v>1.5100000000000001E-2</v>
      </c>
      <c r="H26" s="130">
        <v>0.1031</v>
      </c>
      <c r="I26" s="130">
        <v>9.5799999999999996E-2</v>
      </c>
      <c r="J26" s="130">
        <v>8.7599999999999997E-2</v>
      </c>
      <c r="K26" s="130">
        <v>7.7899999999999997E-2</v>
      </c>
    </row>
    <row r="27" spans="1:11" s="77" customFormat="1" ht="15" customHeight="1">
      <c r="A27" s="47" t="s">
        <v>748</v>
      </c>
      <c r="B27" s="46" t="s">
        <v>844</v>
      </c>
      <c r="C27" s="165" t="s">
        <v>1444</v>
      </c>
      <c r="D27" s="130">
        <v>5.0299999999999997E-2</v>
      </c>
      <c r="E27" s="130">
        <v>4.9200000000000001E-2</v>
      </c>
      <c r="F27" s="130">
        <v>5.5E-2</v>
      </c>
      <c r="G27" s="130">
        <v>4.9700000000000001E-2</v>
      </c>
      <c r="H27" s="130">
        <v>4.3799999999999999E-2</v>
      </c>
      <c r="I27" s="130">
        <v>4.3900000000000002E-2</v>
      </c>
      <c r="J27" s="130">
        <v>4.5999999999999999E-2</v>
      </c>
      <c r="K27" s="130">
        <v>4.9099999999999998E-2</v>
      </c>
    </row>
    <row r="28" spans="1:11" s="77" customFormat="1" ht="15" customHeight="1">
      <c r="A28" s="47" t="s">
        <v>748</v>
      </c>
      <c r="B28" s="46" t="s">
        <v>845</v>
      </c>
      <c r="C28" s="165" t="s">
        <v>846</v>
      </c>
      <c r="D28" s="130">
        <v>0.97360000000000002</v>
      </c>
      <c r="E28" s="130">
        <v>0.97309999999999997</v>
      </c>
      <c r="F28" s="130">
        <v>0.97260000000000002</v>
      </c>
      <c r="G28" s="130">
        <v>0.97509999999999997</v>
      </c>
      <c r="H28" s="130">
        <v>0.98580000000000001</v>
      </c>
      <c r="I28" s="130">
        <v>0.97960000000000003</v>
      </c>
      <c r="J28" s="130">
        <v>0.97760000000000002</v>
      </c>
      <c r="K28" s="130">
        <v>0.96909999999999996</v>
      </c>
    </row>
    <row r="29" spans="1:11" s="77" customFormat="1" ht="15" customHeight="1">
      <c r="A29" s="47" t="s">
        <v>748</v>
      </c>
      <c r="B29" s="46" t="s">
        <v>847</v>
      </c>
      <c r="C29" s="165" t="s">
        <v>848</v>
      </c>
      <c r="D29" s="130">
        <v>7.9000000000000008E-3</v>
      </c>
      <c r="E29" s="130">
        <v>8.5000000000000006E-3</v>
      </c>
      <c r="F29" s="130">
        <v>7.4999999999999997E-3</v>
      </c>
      <c r="G29" s="130">
        <v>6.7000000000000002E-3</v>
      </c>
      <c r="H29" s="130">
        <v>8.0000000000000004E-4</v>
      </c>
      <c r="I29" s="130">
        <v>6.7000000000000002E-3</v>
      </c>
      <c r="J29" s="130">
        <v>4.7000000000000002E-3</v>
      </c>
      <c r="K29" s="130">
        <v>7.6E-3</v>
      </c>
    </row>
    <row r="30" spans="1:11" s="77" customFormat="1" ht="15" customHeight="1">
      <c r="A30" s="47" t="s">
        <v>748</v>
      </c>
      <c r="B30" s="46" t="s">
        <v>849</v>
      </c>
      <c r="C30" s="165" t="s">
        <v>850</v>
      </c>
      <c r="D30" s="130">
        <v>2.5999999999999999E-3</v>
      </c>
      <c r="E30" s="130">
        <v>2.8999999999999998E-3</v>
      </c>
      <c r="F30" s="130">
        <v>1.8E-3</v>
      </c>
      <c r="G30" s="130">
        <v>1.8E-3</v>
      </c>
      <c r="H30" s="130">
        <v>3.0000000000000001E-3</v>
      </c>
      <c r="I30" s="130">
        <v>1.8E-3</v>
      </c>
      <c r="J30" s="130">
        <v>1.6999999999999999E-3</v>
      </c>
      <c r="K30" s="130">
        <v>3.8999999999999998E-3</v>
      </c>
    </row>
    <row r="31" spans="1:11" s="77" customFormat="1" ht="15" customHeight="1">
      <c r="A31" s="47" t="s">
        <v>748</v>
      </c>
      <c r="B31" s="46" t="s">
        <v>851</v>
      </c>
      <c r="C31" s="165" t="s">
        <v>852</v>
      </c>
      <c r="D31" s="130">
        <v>8.9999999999999998E-4</v>
      </c>
      <c r="E31" s="130">
        <v>8.9999999999999998E-4</v>
      </c>
      <c r="F31" s="130">
        <v>8.9999999999999998E-4</v>
      </c>
      <c r="G31" s="130">
        <v>8.9999999999999998E-4</v>
      </c>
      <c r="H31" s="130">
        <v>1E-4</v>
      </c>
      <c r="I31" s="130">
        <v>5.9999999999999995E-4</v>
      </c>
      <c r="J31" s="130">
        <v>8.9999999999999998E-4</v>
      </c>
      <c r="K31" s="130">
        <v>1.8E-3</v>
      </c>
    </row>
    <row r="32" spans="1:11" s="77" customFormat="1" ht="15" customHeight="1">
      <c r="A32" s="47" t="s">
        <v>748</v>
      </c>
      <c r="B32" s="46" t="s">
        <v>853</v>
      </c>
      <c r="C32" s="165" t="s">
        <v>854</v>
      </c>
      <c r="D32" s="130">
        <v>1.5E-3</v>
      </c>
      <c r="E32" s="130">
        <v>1.4E-3</v>
      </c>
      <c r="F32" s="130">
        <v>1.2999999999999999E-3</v>
      </c>
      <c r="G32" s="130">
        <v>1.5E-3</v>
      </c>
      <c r="H32" s="130">
        <v>2.0000000000000001E-4</v>
      </c>
      <c r="I32" s="130">
        <v>6.9999999999999999E-4</v>
      </c>
      <c r="J32" s="130">
        <v>1.1000000000000001E-3</v>
      </c>
      <c r="K32" s="130">
        <v>1.1000000000000001E-3</v>
      </c>
    </row>
    <row r="33" spans="1:11" s="77" customFormat="1" ht="15" customHeight="1" thickBot="1">
      <c r="A33" s="47" t="s">
        <v>748</v>
      </c>
      <c r="B33" s="165" t="s">
        <v>855</v>
      </c>
      <c r="C33" s="165" t="s">
        <v>856</v>
      </c>
      <c r="D33" s="130">
        <v>1.35E-2</v>
      </c>
      <c r="E33" s="130">
        <v>1.3299999999999999E-2</v>
      </c>
      <c r="F33" s="130">
        <v>1.5699999999999999E-2</v>
      </c>
      <c r="G33" s="130">
        <v>1.37E-2</v>
      </c>
      <c r="H33" s="130">
        <v>9.9000000000000008E-3</v>
      </c>
      <c r="I33" s="130">
        <v>1.06E-2</v>
      </c>
      <c r="J33" s="130">
        <v>1.1900000000000001E-2</v>
      </c>
      <c r="K33" s="130">
        <v>1.44E-2</v>
      </c>
    </row>
    <row r="34" spans="1:11" s="19" customFormat="1" ht="15" customHeight="1" thickTop="1" thickBot="1">
      <c r="A34" s="47"/>
      <c r="B34" s="164"/>
      <c r="C34" s="401" t="s">
        <v>540</v>
      </c>
      <c r="D34" s="402"/>
      <c r="E34" s="402"/>
      <c r="F34" s="402"/>
      <c r="G34" s="403"/>
      <c r="H34" s="403"/>
      <c r="I34" s="403"/>
      <c r="J34" s="403"/>
      <c r="K34" s="403"/>
    </row>
    <row r="35" spans="1:11" s="78" customFormat="1" ht="15" customHeight="1" thickTop="1">
      <c r="A35" s="47" t="s">
        <v>748</v>
      </c>
      <c r="B35" s="46" t="s">
        <v>857</v>
      </c>
      <c r="C35" s="165" t="s">
        <v>858</v>
      </c>
      <c r="D35" s="130">
        <v>569.77300000000002</v>
      </c>
      <c r="E35" s="130">
        <v>580.86320000000001</v>
      </c>
      <c r="F35" s="130">
        <v>971.29369999999994</v>
      </c>
      <c r="G35" s="130">
        <v>1212.9634000000001</v>
      </c>
      <c r="H35" s="130">
        <v>1281.7026000000001</v>
      </c>
      <c r="I35" s="130">
        <v>89.849199999999996</v>
      </c>
      <c r="J35" s="130">
        <v>9.6891999999999996</v>
      </c>
      <c r="K35" s="130">
        <v>2.4361999999999999</v>
      </c>
    </row>
    <row r="36" spans="1:11" s="77" customFormat="1" ht="15" customHeight="1">
      <c r="A36" s="47" t="s">
        <v>748</v>
      </c>
      <c r="B36" s="46" t="s">
        <v>859</v>
      </c>
      <c r="C36" s="165" t="s">
        <v>860</v>
      </c>
      <c r="D36" s="130">
        <v>749.53689999999995</v>
      </c>
      <c r="E36" s="130">
        <v>757.78949999999998</v>
      </c>
      <c r="F36" s="130">
        <v>1549.7055</v>
      </c>
      <c r="G36" s="130">
        <v>1634.0078000000001</v>
      </c>
      <c r="H36" s="130">
        <v>1827.2128</v>
      </c>
      <c r="I36" s="130">
        <v>136.28729999999999</v>
      </c>
      <c r="J36" s="130">
        <v>13.7445</v>
      </c>
      <c r="K36" s="130">
        <v>3.8567999999999998</v>
      </c>
    </row>
    <row r="37" spans="1:11" s="77" customFormat="1" ht="15" customHeight="1">
      <c r="A37" s="47" t="s">
        <v>748</v>
      </c>
      <c r="B37" s="46" t="s">
        <v>861</v>
      </c>
      <c r="C37" s="165" t="s">
        <v>862</v>
      </c>
      <c r="D37" s="130">
        <v>6.9800000000000001E-2</v>
      </c>
      <c r="E37" s="130">
        <v>7.3300000000000004E-2</v>
      </c>
      <c r="F37" s="130">
        <v>8.5599999999999996E-2</v>
      </c>
      <c r="G37" s="130">
        <v>6.4699999999999994E-2</v>
      </c>
      <c r="H37" s="130">
        <v>0.1275</v>
      </c>
      <c r="I37" s="130">
        <v>0.11600000000000001</v>
      </c>
      <c r="J37" s="130">
        <v>0.1215</v>
      </c>
      <c r="K37" s="130">
        <v>0.1065</v>
      </c>
    </row>
    <row r="38" spans="1:11" s="77" customFormat="1" ht="15" customHeight="1">
      <c r="A38" s="47" t="s">
        <v>748</v>
      </c>
      <c r="B38" s="46" t="s">
        <v>863</v>
      </c>
      <c r="C38" s="165" t="s">
        <v>864</v>
      </c>
      <c r="D38" s="130">
        <v>5.4699999999999999E-2</v>
      </c>
      <c r="E38" s="130">
        <v>5.8000000000000003E-2</v>
      </c>
      <c r="F38" s="130">
        <v>6.7299999999999999E-2</v>
      </c>
      <c r="G38" s="130">
        <v>4.9500000000000002E-2</v>
      </c>
      <c r="H38" s="130">
        <v>7.8399999999999997E-2</v>
      </c>
      <c r="I38" s="130">
        <v>7.4300000000000005E-2</v>
      </c>
      <c r="J38" s="130">
        <v>8.0699999999999994E-2</v>
      </c>
      <c r="K38" s="130">
        <v>7.46E-2</v>
      </c>
    </row>
    <row r="39" spans="1:11" s="77" customFormat="1" ht="15" customHeight="1" thickBot="1">
      <c r="A39" s="47" t="s">
        <v>748</v>
      </c>
      <c r="B39" s="46" t="s">
        <v>865</v>
      </c>
      <c r="C39" s="103" t="s">
        <v>1206</v>
      </c>
      <c r="D39" s="130">
        <v>0.74419999999999997</v>
      </c>
      <c r="E39" s="130">
        <v>0.82989999999999997</v>
      </c>
      <c r="F39" s="130">
        <v>0.90200000000000002</v>
      </c>
      <c r="G39" s="130">
        <v>0.4637</v>
      </c>
      <c r="H39" s="130">
        <v>0.61670000000000003</v>
      </c>
      <c r="I39" s="130">
        <v>0.85029999999999994</v>
      </c>
      <c r="J39" s="130">
        <v>0.69620000000000004</v>
      </c>
      <c r="K39" s="130">
        <v>0.47089999999999999</v>
      </c>
    </row>
    <row r="40" spans="1:11" s="19" customFormat="1" ht="15" customHeight="1" thickTop="1" thickBot="1">
      <c r="A40" s="47"/>
      <c r="B40" s="164"/>
      <c r="C40" s="401" t="s">
        <v>545</v>
      </c>
      <c r="D40" s="402"/>
      <c r="E40" s="402"/>
      <c r="F40" s="402"/>
      <c r="G40" s="403"/>
      <c r="H40" s="403"/>
      <c r="I40" s="403"/>
      <c r="J40" s="403"/>
      <c r="K40" s="403"/>
    </row>
    <row r="41" spans="1:11" s="78" customFormat="1" ht="15" customHeight="1" thickTop="1">
      <c r="A41" s="47" t="s">
        <v>748</v>
      </c>
      <c r="B41" s="46" t="s">
        <v>866</v>
      </c>
      <c r="C41" s="165" t="s">
        <v>867</v>
      </c>
      <c r="D41" s="130">
        <v>0.2167</v>
      </c>
      <c r="E41" s="130">
        <v>0.20830000000000001</v>
      </c>
      <c r="F41" s="130">
        <v>0.21379999999999999</v>
      </c>
      <c r="G41" s="130">
        <v>0.2346</v>
      </c>
      <c r="H41" s="130">
        <v>0.38519999999999999</v>
      </c>
      <c r="I41" s="130">
        <v>0.3599</v>
      </c>
      <c r="J41" s="130">
        <v>0.33560000000000001</v>
      </c>
      <c r="K41" s="130">
        <v>0.2994</v>
      </c>
    </row>
    <row r="42" spans="1:11" s="77" customFormat="1" ht="15" customHeight="1">
      <c r="A42" s="47" t="s">
        <v>748</v>
      </c>
      <c r="B42" s="46" t="s">
        <v>868</v>
      </c>
      <c r="C42" s="165" t="s">
        <v>869</v>
      </c>
      <c r="D42" s="130">
        <v>0.2167</v>
      </c>
      <c r="E42" s="130">
        <v>0.20830000000000001</v>
      </c>
      <c r="F42" s="130">
        <v>0.21379999999999999</v>
      </c>
      <c r="G42" s="130">
        <v>0.2346</v>
      </c>
      <c r="H42" s="130">
        <v>0.38519999999999999</v>
      </c>
      <c r="I42" s="130">
        <v>0.3599</v>
      </c>
      <c r="J42" s="130">
        <v>0.33500000000000002</v>
      </c>
      <c r="K42" s="130">
        <v>0.29899999999999999</v>
      </c>
    </row>
    <row r="43" spans="1:11" s="77" customFormat="1" ht="15" customHeight="1">
      <c r="A43" s="47" t="s">
        <v>748</v>
      </c>
      <c r="B43" s="46" t="s">
        <v>870</v>
      </c>
      <c r="C43" s="165" t="s">
        <v>871</v>
      </c>
      <c r="D43" s="130">
        <v>7.9100000000000004E-2</v>
      </c>
      <c r="E43" s="130">
        <v>7.85E-2</v>
      </c>
      <c r="F43" s="130">
        <v>8.1199999999999994E-2</v>
      </c>
      <c r="G43" s="130">
        <v>6.8000000000000005E-2</v>
      </c>
      <c r="H43" s="130">
        <v>2.0199999999999999E-2</v>
      </c>
      <c r="I43" s="130">
        <v>2.6499999999999999E-2</v>
      </c>
      <c r="J43" s="130">
        <v>3.09E-2</v>
      </c>
      <c r="K43" s="130">
        <v>4.82E-2</v>
      </c>
    </row>
    <row r="44" spans="1:11" s="77" customFormat="1" ht="15" customHeight="1">
      <c r="A44" s="47" t="s">
        <v>748</v>
      </c>
      <c r="B44" s="46" t="s">
        <v>872</v>
      </c>
      <c r="C44" s="165" t="s">
        <v>873</v>
      </c>
      <c r="D44" s="130">
        <v>0.01</v>
      </c>
      <c r="E44" s="130">
        <v>7.7999999999999996E-3</v>
      </c>
      <c r="F44" s="130">
        <v>9.2999999999999992E-3</v>
      </c>
      <c r="G44" s="130">
        <v>7.9000000000000008E-3</v>
      </c>
      <c r="H44" s="130">
        <v>2.8E-3</v>
      </c>
      <c r="I44" s="130">
        <v>3.5000000000000001E-3</v>
      </c>
      <c r="J44" s="130">
        <v>6.4000000000000003E-3</v>
      </c>
      <c r="K44" s="130">
        <v>1.06E-2</v>
      </c>
    </row>
    <row r="45" spans="1:11" s="77" customFormat="1" ht="15" customHeight="1">
      <c r="A45" s="47" t="s">
        <v>748</v>
      </c>
      <c r="B45" s="46" t="s">
        <v>874</v>
      </c>
      <c r="C45" s="165" t="s">
        <v>875</v>
      </c>
      <c r="D45" s="130">
        <v>2.1000000000000001E-2</v>
      </c>
      <c r="E45" s="130">
        <v>2.1999999999999999E-2</v>
      </c>
      <c r="F45" s="130">
        <v>1.84E-2</v>
      </c>
      <c r="G45" s="130">
        <v>1.5900000000000001E-2</v>
      </c>
      <c r="H45" s="130">
        <v>3.0000000000000001E-3</v>
      </c>
      <c r="I45" s="130">
        <v>7.9000000000000008E-3</v>
      </c>
      <c r="J45" s="130">
        <v>1.0500000000000001E-2</v>
      </c>
      <c r="K45" s="130">
        <v>1.7100000000000001E-2</v>
      </c>
    </row>
    <row r="46" spans="1:11" s="77" customFormat="1" ht="15" customHeight="1" thickBot="1">
      <c r="A46" s="47" t="s">
        <v>748</v>
      </c>
      <c r="B46" s="46" t="s">
        <v>876</v>
      </c>
      <c r="C46" s="165" t="s">
        <v>877</v>
      </c>
      <c r="D46" s="130">
        <v>0.21240000000000001</v>
      </c>
      <c r="E46" s="130">
        <v>0.21659999999999999</v>
      </c>
      <c r="F46" s="130">
        <v>0.21440000000000001</v>
      </c>
      <c r="G46" s="130">
        <v>0.20749999999999999</v>
      </c>
      <c r="H46" s="130">
        <v>0.1885</v>
      </c>
      <c r="I46" s="130">
        <v>0.19359999999999999</v>
      </c>
      <c r="J46" s="130">
        <v>0.1807</v>
      </c>
      <c r="K46" s="130">
        <v>0.18129999999999999</v>
      </c>
    </row>
    <row r="47" spans="1:11" s="45" customFormat="1" ht="15" customHeight="1" thickTop="1" thickBot="1">
      <c r="A47" s="47"/>
      <c r="B47" s="164"/>
      <c r="C47" s="401" t="s">
        <v>878</v>
      </c>
      <c r="D47" s="402"/>
      <c r="E47" s="402"/>
      <c r="F47" s="402"/>
      <c r="G47" s="403"/>
      <c r="H47" s="403"/>
      <c r="I47" s="403"/>
      <c r="J47" s="403"/>
      <c r="K47" s="403"/>
    </row>
    <row r="48" spans="1:11" s="78" customFormat="1" ht="15" customHeight="1" thickTop="1">
      <c r="A48" s="47" t="s">
        <v>748</v>
      </c>
      <c r="B48" s="46" t="s">
        <v>879</v>
      </c>
      <c r="C48" s="165" t="s">
        <v>880</v>
      </c>
      <c r="D48" s="130">
        <v>0.92500000000000004</v>
      </c>
      <c r="E48" s="130">
        <v>0.92069999999999996</v>
      </c>
      <c r="F48" s="130">
        <v>0.92749999999999999</v>
      </c>
      <c r="G48" s="130">
        <v>0.9264</v>
      </c>
      <c r="H48" s="130">
        <v>0.8468</v>
      </c>
      <c r="I48" s="130">
        <v>0.85940000000000005</v>
      </c>
      <c r="J48" s="130">
        <v>0.8659</v>
      </c>
      <c r="K48" s="130">
        <v>0.88149999999999995</v>
      </c>
    </row>
    <row r="49" spans="1:11" s="77" customFormat="1" ht="15" customHeight="1">
      <c r="A49" s="47" t="s">
        <v>748</v>
      </c>
      <c r="B49" s="46" t="s">
        <v>881</v>
      </c>
      <c r="C49" s="165" t="s">
        <v>882</v>
      </c>
      <c r="D49" s="130">
        <v>0.91120000000000001</v>
      </c>
      <c r="E49" s="130">
        <v>0.91120000000000001</v>
      </c>
      <c r="F49" s="130">
        <v>0.90569999999999995</v>
      </c>
      <c r="G49" s="130">
        <v>0.89800000000000002</v>
      </c>
      <c r="H49" s="130">
        <v>0.91190000000000004</v>
      </c>
      <c r="I49" s="130">
        <v>0.92810000000000004</v>
      </c>
      <c r="J49" s="130">
        <v>0.93540000000000001</v>
      </c>
      <c r="K49" s="130">
        <v>0.93520000000000003</v>
      </c>
    </row>
    <row r="50" spans="1:11" s="77" customFormat="1" ht="15" customHeight="1">
      <c r="A50" s="47" t="s">
        <v>748</v>
      </c>
      <c r="B50" s="46" t="s">
        <v>883</v>
      </c>
      <c r="C50" s="165" t="s">
        <v>884</v>
      </c>
      <c r="D50" s="130">
        <v>0.29499999999999998</v>
      </c>
      <c r="E50" s="130">
        <v>0.27629999999999999</v>
      </c>
      <c r="F50" s="130">
        <v>0.29270000000000002</v>
      </c>
      <c r="G50" s="130">
        <v>0.29830000000000001</v>
      </c>
      <c r="H50" s="130">
        <v>0.11650000000000001</v>
      </c>
      <c r="I50" s="130">
        <v>9.9199999999999997E-2</v>
      </c>
      <c r="J50" s="130">
        <v>7.6600000000000001E-2</v>
      </c>
      <c r="K50" s="130">
        <v>9.1899999999999996E-2</v>
      </c>
    </row>
    <row r="51" spans="1:11" s="77" customFormat="1" ht="15" customHeight="1">
      <c r="A51" s="47" t="s">
        <v>748</v>
      </c>
      <c r="B51" s="46" t="s">
        <v>885</v>
      </c>
      <c r="C51" s="165" t="s">
        <v>1464</v>
      </c>
      <c r="D51" s="130">
        <v>0.34589999999999999</v>
      </c>
      <c r="E51" s="130">
        <v>0.38069999999999998</v>
      </c>
      <c r="F51" s="130">
        <v>0.33910000000000001</v>
      </c>
      <c r="G51" s="130">
        <v>0.31380000000000002</v>
      </c>
      <c r="H51" s="130">
        <v>0.39760000000000001</v>
      </c>
      <c r="I51" s="130">
        <v>0.39079999999999998</v>
      </c>
      <c r="J51" s="130">
        <v>0.40039999999999998</v>
      </c>
      <c r="K51" s="130">
        <v>0.39629999999999999</v>
      </c>
    </row>
    <row r="52" spans="1:11" ht="3.75" customHeight="1" thickBot="1">
      <c r="A52" s="47"/>
      <c r="B52" s="47"/>
      <c r="C52" s="118"/>
      <c r="D52" s="118"/>
      <c r="E52" s="118"/>
      <c r="F52" s="118"/>
      <c r="G52" s="118"/>
      <c r="H52" s="118"/>
      <c r="I52" s="118"/>
      <c r="J52" s="118"/>
      <c r="K52" s="118"/>
    </row>
    <row r="53" spans="1:11" ht="15" customHeight="1" thickTop="1">
      <c r="A53" s="169" t="s">
        <v>817</v>
      </c>
      <c r="B53" s="165" t="s">
        <v>817</v>
      </c>
      <c r="C53" s="759" t="s">
        <v>557</v>
      </c>
      <c r="D53" s="759"/>
      <c r="E53" s="759"/>
      <c r="F53" s="759"/>
      <c r="G53" s="759"/>
      <c r="H53" s="759"/>
      <c r="I53" s="759"/>
      <c r="J53" s="759"/>
      <c r="K53" s="759"/>
    </row>
    <row r="54" spans="1:11" ht="51.75" customHeight="1">
      <c r="A54" s="47"/>
      <c r="B54" s="47"/>
      <c r="C54" s="754" t="s">
        <v>887</v>
      </c>
      <c r="D54" s="754"/>
      <c r="E54" s="754"/>
      <c r="F54" s="754"/>
      <c r="G54" s="754"/>
      <c r="H54" s="754"/>
      <c r="I54" s="754"/>
      <c r="J54" s="754"/>
      <c r="K54" s="754"/>
    </row>
    <row r="55" spans="1:11" ht="48" customHeight="1">
      <c r="A55" s="47"/>
      <c r="B55" s="47"/>
      <c r="C55" s="754" t="s">
        <v>888</v>
      </c>
      <c r="D55" s="754"/>
      <c r="E55" s="754"/>
      <c r="F55" s="754"/>
      <c r="G55" s="754"/>
      <c r="H55" s="754"/>
      <c r="I55" s="754"/>
      <c r="J55" s="754"/>
      <c r="K55" s="754"/>
    </row>
    <row r="56" spans="1:11" ht="15" customHeight="1">
      <c r="A56" s="47"/>
      <c r="B56" s="47"/>
      <c r="C56" s="755" t="s">
        <v>1447</v>
      </c>
      <c r="D56" s="755"/>
      <c r="E56" s="755"/>
      <c r="F56" s="755"/>
      <c r="G56" s="755"/>
      <c r="H56" s="755"/>
      <c r="I56" s="755"/>
      <c r="J56" s="755"/>
      <c r="K56" s="755"/>
    </row>
    <row r="57" spans="1:11" ht="15" customHeight="1">
      <c r="A57" s="47"/>
      <c r="B57" s="47"/>
      <c r="C57" s="755" t="s">
        <v>561</v>
      </c>
      <c r="D57" s="755"/>
      <c r="E57" s="755"/>
      <c r="F57" s="755"/>
      <c r="G57" s="755"/>
      <c r="H57" s="755"/>
      <c r="I57" s="755"/>
      <c r="J57" s="755"/>
      <c r="K57" s="755"/>
    </row>
    <row r="58" spans="1:11" ht="15" customHeight="1">
      <c r="A58" s="47"/>
      <c r="B58" s="47"/>
      <c r="C58" s="47"/>
      <c r="D58" s="47"/>
      <c r="E58" s="47"/>
      <c r="F58" s="47"/>
      <c r="G58" s="47"/>
      <c r="H58" s="47"/>
      <c r="I58" s="47"/>
      <c r="J58" s="47"/>
      <c r="K58" s="47"/>
    </row>
    <row r="59" spans="1:11" ht="15" customHeight="1">
      <c r="A59" s="47"/>
      <c r="B59" s="47"/>
      <c r="C59" s="47"/>
      <c r="D59" s="47"/>
      <c r="E59" s="47"/>
      <c r="F59" s="47"/>
      <c r="G59" s="47"/>
      <c r="H59" s="47"/>
      <c r="I59" s="47"/>
      <c r="J59" s="47"/>
      <c r="K59" s="47"/>
    </row>
    <row r="60" spans="1:11" ht="15" customHeight="1">
      <c r="A60" s="47"/>
      <c r="B60" s="47"/>
      <c r="C60" s="47"/>
      <c r="D60" s="47"/>
      <c r="E60" s="47"/>
      <c r="F60" s="47"/>
      <c r="G60" s="47"/>
      <c r="H60" s="47"/>
      <c r="I60" s="47"/>
      <c r="J60" s="47"/>
      <c r="K60" s="47"/>
    </row>
  </sheetData>
  <mergeCells count="9">
    <mergeCell ref="C55:K55"/>
    <mergeCell ref="C56:K56"/>
    <mergeCell ref="C57:K57"/>
    <mergeCell ref="C1:K1"/>
    <mergeCell ref="A2:K2"/>
    <mergeCell ref="C3:K3"/>
    <mergeCell ref="A4:K4"/>
    <mergeCell ref="C53:K53"/>
    <mergeCell ref="C54:K54"/>
  </mergeCells>
  <pageMargins left="0.93" right="0.62" top="0.77" bottom="0.56999999999999995" header="0.5" footer="0.5"/>
  <pageSetup scale="46" orientation="portrait" r:id="rId1"/>
  <headerFooter alignWithMargins="0"/>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5"/>
  <sheetViews>
    <sheetView topLeftCell="C1" zoomScaleNormal="100" workbookViewId="0">
      <selection activeCell="C1" sqref="C1:K1"/>
    </sheetView>
  </sheetViews>
  <sheetFormatPr defaultRowHeight="12.75"/>
  <cols>
    <col min="1" max="2" width="9.140625" style="34" hidden="1" customWidth="1"/>
    <col min="3" max="3" width="90.28515625" style="34" customWidth="1"/>
    <col min="4" max="7" width="7.85546875" style="34" bestFit="1" customWidth="1"/>
    <col min="8" max="8" width="10.28515625" style="34" bestFit="1" customWidth="1"/>
    <col min="9" max="9" width="9.28515625" style="34" bestFit="1" customWidth="1"/>
    <col min="10" max="11" width="8.28515625" style="34" bestFit="1" customWidth="1"/>
    <col min="12" max="256" width="9.140625" style="34"/>
    <col min="257" max="258" width="0" style="34" hidden="1" customWidth="1"/>
    <col min="259" max="259" width="90.28515625" style="34" customWidth="1"/>
    <col min="260" max="266" width="16.85546875" style="34" customWidth="1"/>
    <col min="267" max="512" width="9.140625" style="34"/>
    <col min="513" max="514" width="0" style="34" hidden="1" customWidth="1"/>
    <col min="515" max="515" width="90.28515625" style="34" customWidth="1"/>
    <col min="516" max="522" width="16.85546875" style="34" customWidth="1"/>
    <col min="523" max="768" width="9.140625" style="34"/>
    <col min="769" max="770" width="0" style="34" hidden="1" customWidth="1"/>
    <col min="771" max="771" width="90.28515625" style="34" customWidth="1"/>
    <col min="772" max="778" width="16.85546875" style="34" customWidth="1"/>
    <col min="779" max="1024" width="9.140625" style="34"/>
    <col min="1025" max="1026" width="0" style="34" hidden="1" customWidth="1"/>
    <col min="1027" max="1027" width="90.28515625" style="34" customWidth="1"/>
    <col min="1028" max="1034" width="16.85546875" style="34" customWidth="1"/>
    <col min="1035" max="1280" width="9.140625" style="34"/>
    <col min="1281" max="1282" width="0" style="34" hidden="1" customWidth="1"/>
    <col min="1283" max="1283" width="90.28515625" style="34" customWidth="1"/>
    <col min="1284" max="1290" width="16.85546875" style="34" customWidth="1"/>
    <col min="1291" max="1536" width="9.140625" style="34"/>
    <col min="1537" max="1538" width="0" style="34" hidden="1" customWidth="1"/>
    <col min="1539" max="1539" width="90.28515625" style="34" customWidth="1"/>
    <col min="1540" max="1546" width="16.85546875" style="34" customWidth="1"/>
    <col min="1547" max="1792" width="9.140625" style="34"/>
    <col min="1793" max="1794" width="0" style="34" hidden="1" customWidth="1"/>
    <col min="1795" max="1795" width="90.28515625" style="34" customWidth="1"/>
    <col min="1796" max="1802" width="16.85546875" style="34" customWidth="1"/>
    <col min="1803" max="2048" width="9.140625" style="34"/>
    <col min="2049" max="2050" width="0" style="34" hidden="1" customWidth="1"/>
    <col min="2051" max="2051" width="90.28515625" style="34" customWidth="1"/>
    <col min="2052" max="2058" width="16.85546875" style="34" customWidth="1"/>
    <col min="2059" max="2304" width="9.140625" style="34"/>
    <col min="2305" max="2306" width="0" style="34" hidden="1" customWidth="1"/>
    <col min="2307" max="2307" width="90.28515625" style="34" customWidth="1"/>
    <col min="2308" max="2314" width="16.85546875" style="34" customWidth="1"/>
    <col min="2315" max="2560" width="9.140625" style="34"/>
    <col min="2561" max="2562" width="0" style="34" hidden="1" customWidth="1"/>
    <col min="2563" max="2563" width="90.28515625" style="34" customWidth="1"/>
    <col min="2564" max="2570" width="16.85546875" style="34" customWidth="1"/>
    <col min="2571" max="2816" width="9.140625" style="34"/>
    <col min="2817" max="2818" width="0" style="34" hidden="1" customWidth="1"/>
    <col min="2819" max="2819" width="90.28515625" style="34" customWidth="1"/>
    <col min="2820" max="2826" width="16.85546875" style="34" customWidth="1"/>
    <col min="2827" max="3072" width="9.140625" style="34"/>
    <col min="3073" max="3074" width="0" style="34" hidden="1" customWidth="1"/>
    <col min="3075" max="3075" width="90.28515625" style="34" customWidth="1"/>
    <col min="3076" max="3082" width="16.85546875" style="34" customWidth="1"/>
    <col min="3083" max="3328" width="9.140625" style="34"/>
    <col min="3329" max="3330" width="0" style="34" hidden="1" customWidth="1"/>
    <col min="3331" max="3331" width="90.28515625" style="34" customWidth="1"/>
    <col min="3332" max="3338" width="16.85546875" style="34" customWidth="1"/>
    <col min="3339" max="3584" width="9.140625" style="34"/>
    <col min="3585" max="3586" width="0" style="34" hidden="1" customWidth="1"/>
    <col min="3587" max="3587" width="90.28515625" style="34" customWidth="1"/>
    <col min="3588" max="3594" width="16.85546875" style="34" customWidth="1"/>
    <col min="3595" max="3840" width="9.140625" style="34"/>
    <col min="3841" max="3842" width="0" style="34" hidden="1" customWidth="1"/>
    <col min="3843" max="3843" width="90.28515625" style="34" customWidth="1"/>
    <col min="3844" max="3850" width="16.85546875" style="34" customWidth="1"/>
    <col min="3851" max="4096" width="9.140625" style="34"/>
    <col min="4097" max="4098" width="0" style="34" hidden="1" customWidth="1"/>
    <col min="4099" max="4099" width="90.28515625" style="34" customWidth="1"/>
    <col min="4100" max="4106" width="16.85546875" style="34" customWidth="1"/>
    <col min="4107" max="4352" width="9.140625" style="34"/>
    <col min="4353" max="4354" width="0" style="34" hidden="1" customWidth="1"/>
    <col min="4355" max="4355" width="90.28515625" style="34" customWidth="1"/>
    <col min="4356" max="4362" width="16.85546875" style="34" customWidth="1"/>
    <col min="4363" max="4608" width="9.140625" style="34"/>
    <col min="4609" max="4610" width="0" style="34" hidden="1" customWidth="1"/>
    <col min="4611" max="4611" width="90.28515625" style="34" customWidth="1"/>
    <col min="4612" max="4618" width="16.85546875" style="34" customWidth="1"/>
    <col min="4619" max="4864" width="9.140625" style="34"/>
    <col min="4865" max="4866" width="0" style="34" hidden="1" customWidth="1"/>
    <col min="4867" max="4867" width="90.28515625" style="34" customWidth="1"/>
    <col min="4868" max="4874" width="16.85546875" style="34" customWidth="1"/>
    <col min="4875" max="5120" width="9.140625" style="34"/>
    <col min="5121" max="5122" width="0" style="34" hidden="1" customWidth="1"/>
    <col min="5123" max="5123" width="90.28515625" style="34" customWidth="1"/>
    <col min="5124" max="5130" width="16.85546875" style="34" customWidth="1"/>
    <col min="5131" max="5376" width="9.140625" style="34"/>
    <col min="5377" max="5378" width="0" style="34" hidden="1" customWidth="1"/>
    <col min="5379" max="5379" width="90.28515625" style="34" customWidth="1"/>
    <col min="5380" max="5386" width="16.85546875" style="34" customWidth="1"/>
    <col min="5387" max="5632" width="9.140625" style="34"/>
    <col min="5633" max="5634" width="0" style="34" hidden="1" customWidth="1"/>
    <col min="5635" max="5635" width="90.28515625" style="34" customWidth="1"/>
    <col min="5636" max="5642" width="16.85546875" style="34" customWidth="1"/>
    <col min="5643" max="5888" width="9.140625" style="34"/>
    <col min="5889" max="5890" width="0" style="34" hidden="1" customWidth="1"/>
    <col min="5891" max="5891" width="90.28515625" style="34" customWidth="1"/>
    <col min="5892" max="5898" width="16.85546875" style="34" customWidth="1"/>
    <col min="5899" max="6144" width="9.140625" style="34"/>
    <col min="6145" max="6146" width="0" style="34" hidden="1" customWidth="1"/>
    <col min="6147" max="6147" width="90.28515625" style="34" customWidth="1"/>
    <col min="6148" max="6154" width="16.85546875" style="34" customWidth="1"/>
    <col min="6155" max="6400" width="9.140625" style="34"/>
    <col min="6401" max="6402" width="0" style="34" hidden="1" customWidth="1"/>
    <col min="6403" max="6403" width="90.28515625" style="34" customWidth="1"/>
    <col min="6404" max="6410" width="16.85546875" style="34" customWidth="1"/>
    <col min="6411" max="6656" width="9.140625" style="34"/>
    <col min="6657" max="6658" width="0" style="34" hidden="1" customWidth="1"/>
    <col min="6659" max="6659" width="90.28515625" style="34" customWidth="1"/>
    <col min="6660" max="6666" width="16.85546875" style="34" customWidth="1"/>
    <col min="6667" max="6912" width="9.140625" style="34"/>
    <col min="6913" max="6914" width="0" style="34" hidden="1" customWidth="1"/>
    <col min="6915" max="6915" width="90.28515625" style="34" customWidth="1"/>
    <col min="6916" max="6922" width="16.85546875" style="34" customWidth="1"/>
    <col min="6923" max="7168" width="9.140625" style="34"/>
    <col min="7169" max="7170" width="0" style="34" hidden="1" customWidth="1"/>
    <col min="7171" max="7171" width="90.28515625" style="34" customWidth="1"/>
    <col min="7172" max="7178" width="16.85546875" style="34" customWidth="1"/>
    <col min="7179" max="7424" width="9.140625" style="34"/>
    <col min="7425" max="7426" width="0" style="34" hidden="1" customWidth="1"/>
    <col min="7427" max="7427" width="90.28515625" style="34" customWidth="1"/>
    <col min="7428" max="7434" width="16.85546875" style="34" customWidth="1"/>
    <col min="7435" max="7680" width="9.140625" style="34"/>
    <col min="7681" max="7682" width="0" style="34" hidden="1" customWidth="1"/>
    <col min="7683" max="7683" width="90.28515625" style="34" customWidth="1"/>
    <col min="7684" max="7690" width="16.85546875" style="34" customWidth="1"/>
    <col min="7691" max="7936" width="9.140625" style="34"/>
    <col min="7937" max="7938" width="0" style="34" hidden="1" customWidth="1"/>
    <col min="7939" max="7939" width="90.28515625" style="34" customWidth="1"/>
    <col min="7940" max="7946" width="16.85546875" style="34" customWidth="1"/>
    <col min="7947" max="8192" width="9.140625" style="34"/>
    <col min="8193" max="8194" width="0" style="34" hidden="1" customWidth="1"/>
    <col min="8195" max="8195" width="90.28515625" style="34" customWidth="1"/>
    <col min="8196" max="8202" width="16.85546875" style="34" customWidth="1"/>
    <col min="8203" max="8448" width="9.140625" style="34"/>
    <col min="8449" max="8450" width="0" style="34" hidden="1" customWidth="1"/>
    <col min="8451" max="8451" width="90.28515625" style="34" customWidth="1"/>
    <col min="8452" max="8458" width="16.85546875" style="34" customWidth="1"/>
    <col min="8459" max="8704" width="9.140625" style="34"/>
    <col min="8705" max="8706" width="0" style="34" hidden="1" customWidth="1"/>
    <col min="8707" max="8707" width="90.28515625" style="34" customWidth="1"/>
    <col min="8708" max="8714" width="16.85546875" style="34" customWidth="1"/>
    <col min="8715" max="8960" width="9.140625" style="34"/>
    <col min="8961" max="8962" width="0" style="34" hidden="1" customWidth="1"/>
    <col min="8963" max="8963" width="90.28515625" style="34" customWidth="1"/>
    <col min="8964" max="8970" width="16.85546875" style="34" customWidth="1"/>
    <col min="8971" max="9216" width="9.140625" style="34"/>
    <col min="9217" max="9218" width="0" style="34" hidden="1" customWidth="1"/>
    <col min="9219" max="9219" width="90.28515625" style="34" customWidth="1"/>
    <col min="9220" max="9226" width="16.85546875" style="34" customWidth="1"/>
    <col min="9227" max="9472" width="9.140625" style="34"/>
    <col min="9473" max="9474" width="0" style="34" hidden="1" customWidth="1"/>
    <col min="9475" max="9475" width="90.28515625" style="34" customWidth="1"/>
    <col min="9476" max="9482" width="16.85546875" style="34" customWidth="1"/>
    <col min="9483" max="9728" width="9.140625" style="34"/>
    <col min="9729" max="9730" width="0" style="34" hidden="1" customWidth="1"/>
    <col min="9731" max="9731" width="90.28515625" style="34" customWidth="1"/>
    <col min="9732" max="9738" width="16.85546875" style="34" customWidth="1"/>
    <col min="9739" max="9984" width="9.140625" style="34"/>
    <col min="9985" max="9986" width="0" style="34" hidden="1" customWidth="1"/>
    <col min="9987" max="9987" width="90.28515625" style="34" customWidth="1"/>
    <col min="9988" max="9994" width="16.85546875" style="34" customWidth="1"/>
    <col min="9995" max="10240" width="9.140625" style="34"/>
    <col min="10241" max="10242" width="0" style="34" hidden="1" customWidth="1"/>
    <col min="10243" max="10243" width="90.28515625" style="34" customWidth="1"/>
    <col min="10244" max="10250" width="16.85546875" style="34" customWidth="1"/>
    <col min="10251" max="10496" width="9.140625" style="34"/>
    <col min="10497" max="10498" width="0" style="34" hidden="1" customWidth="1"/>
    <col min="10499" max="10499" width="90.28515625" style="34" customWidth="1"/>
    <col min="10500" max="10506" width="16.85546875" style="34" customWidth="1"/>
    <col min="10507" max="10752" width="9.140625" style="34"/>
    <col min="10753" max="10754" width="0" style="34" hidden="1" customWidth="1"/>
    <col min="10755" max="10755" width="90.28515625" style="34" customWidth="1"/>
    <col min="10756" max="10762" width="16.85546875" style="34" customWidth="1"/>
    <col min="10763" max="11008" width="9.140625" style="34"/>
    <col min="11009" max="11010" width="0" style="34" hidden="1" customWidth="1"/>
    <col min="11011" max="11011" width="90.28515625" style="34" customWidth="1"/>
    <col min="11012" max="11018" width="16.85546875" style="34" customWidth="1"/>
    <col min="11019" max="11264" width="9.140625" style="34"/>
    <col min="11265" max="11266" width="0" style="34" hidden="1" customWidth="1"/>
    <col min="11267" max="11267" width="90.28515625" style="34" customWidth="1"/>
    <col min="11268" max="11274" width="16.85546875" style="34" customWidth="1"/>
    <col min="11275" max="11520" width="9.140625" style="34"/>
    <col min="11521" max="11522" width="0" style="34" hidden="1" customWidth="1"/>
    <col min="11523" max="11523" width="90.28515625" style="34" customWidth="1"/>
    <col min="11524" max="11530" width="16.85546875" style="34" customWidth="1"/>
    <col min="11531" max="11776" width="9.140625" style="34"/>
    <col min="11777" max="11778" width="0" style="34" hidden="1" customWidth="1"/>
    <col min="11779" max="11779" width="90.28515625" style="34" customWidth="1"/>
    <col min="11780" max="11786" width="16.85546875" style="34" customWidth="1"/>
    <col min="11787" max="12032" width="9.140625" style="34"/>
    <col min="12033" max="12034" width="0" style="34" hidden="1" customWidth="1"/>
    <col min="12035" max="12035" width="90.28515625" style="34" customWidth="1"/>
    <col min="12036" max="12042" width="16.85546875" style="34" customWidth="1"/>
    <col min="12043" max="12288" width="9.140625" style="34"/>
    <col min="12289" max="12290" width="0" style="34" hidden="1" customWidth="1"/>
    <col min="12291" max="12291" width="90.28515625" style="34" customWidth="1"/>
    <col min="12292" max="12298" width="16.85546875" style="34" customWidth="1"/>
    <col min="12299" max="12544" width="9.140625" style="34"/>
    <col min="12545" max="12546" width="0" style="34" hidden="1" customWidth="1"/>
    <col min="12547" max="12547" width="90.28515625" style="34" customWidth="1"/>
    <col min="12548" max="12554" width="16.85546875" style="34" customWidth="1"/>
    <col min="12555" max="12800" width="9.140625" style="34"/>
    <col min="12801" max="12802" width="0" style="34" hidden="1" customWidth="1"/>
    <col min="12803" max="12803" width="90.28515625" style="34" customWidth="1"/>
    <col min="12804" max="12810" width="16.85546875" style="34" customWidth="1"/>
    <col min="12811" max="13056" width="9.140625" style="34"/>
    <col min="13057" max="13058" width="0" style="34" hidden="1" customWidth="1"/>
    <col min="13059" max="13059" width="90.28515625" style="34" customWidth="1"/>
    <col min="13060" max="13066" width="16.85546875" style="34" customWidth="1"/>
    <col min="13067" max="13312" width="9.140625" style="34"/>
    <col min="13313" max="13314" width="0" style="34" hidden="1" customWidth="1"/>
    <col min="13315" max="13315" width="90.28515625" style="34" customWidth="1"/>
    <col min="13316" max="13322" width="16.85546875" style="34" customWidth="1"/>
    <col min="13323" max="13568" width="9.140625" style="34"/>
    <col min="13569" max="13570" width="0" style="34" hidden="1" customWidth="1"/>
    <col min="13571" max="13571" width="90.28515625" style="34" customWidth="1"/>
    <col min="13572" max="13578" width="16.85546875" style="34" customWidth="1"/>
    <col min="13579" max="13824" width="9.140625" style="34"/>
    <col min="13825" max="13826" width="0" style="34" hidden="1" customWidth="1"/>
    <col min="13827" max="13827" width="90.28515625" style="34" customWidth="1"/>
    <col min="13828" max="13834" width="16.85546875" style="34" customWidth="1"/>
    <col min="13835" max="14080" width="9.140625" style="34"/>
    <col min="14081" max="14082" width="0" style="34" hidden="1" customWidth="1"/>
    <col min="14083" max="14083" width="90.28515625" style="34" customWidth="1"/>
    <col min="14084" max="14090" width="16.85546875" style="34" customWidth="1"/>
    <col min="14091" max="14336" width="9.140625" style="34"/>
    <col min="14337" max="14338" width="0" style="34" hidden="1" customWidth="1"/>
    <col min="14339" max="14339" width="90.28515625" style="34" customWidth="1"/>
    <col min="14340" max="14346" width="16.85546875" style="34" customWidth="1"/>
    <col min="14347" max="14592" width="9.140625" style="34"/>
    <col min="14593" max="14594" width="0" style="34" hidden="1" customWidth="1"/>
    <col min="14595" max="14595" width="90.28515625" style="34" customWidth="1"/>
    <col min="14596" max="14602" width="16.85546875" style="34" customWidth="1"/>
    <col min="14603" max="14848" width="9.140625" style="34"/>
    <col min="14849" max="14850" width="0" style="34" hidden="1" customWidth="1"/>
    <col min="14851" max="14851" width="90.28515625" style="34" customWidth="1"/>
    <col min="14852" max="14858" width="16.85546875" style="34" customWidth="1"/>
    <col min="14859" max="15104" width="9.140625" style="34"/>
    <col min="15105" max="15106" width="0" style="34" hidden="1" customWidth="1"/>
    <col min="15107" max="15107" width="90.28515625" style="34" customWidth="1"/>
    <col min="15108" max="15114" width="16.85546875" style="34" customWidth="1"/>
    <col min="15115" max="15360" width="9.140625" style="34"/>
    <col min="15361" max="15362" width="0" style="34" hidden="1" customWidth="1"/>
    <col min="15363" max="15363" width="90.28515625" style="34" customWidth="1"/>
    <col min="15364" max="15370" width="16.85546875" style="34" customWidth="1"/>
    <col min="15371" max="15616" width="9.140625" style="34"/>
    <col min="15617" max="15618" width="0" style="34" hidden="1" customWidth="1"/>
    <col min="15619" max="15619" width="90.28515625" style="34" customWidth="1"/>
    <col min="15620" max="15626" width="16.85546875" style="34" customWidth="1"/>
    <col min="15627" max="15872" width="9.140625" style="34"/>
    <col min="15873" max="15874" width="0" style="34" hidden="1" customWidth="1"/>
    <col min="15875" max="15875" width="90.28515625" style="34" customWidth="1"/>
    <col min="15876" max="15882" width="16.85546875" style="34" customWidth="1"/>
    <col min="15883" max="16128" width="9.140625" style="34"/>
    <col min="16129" max="16130" width="0" style="34" hidden="1" customWidth="1"/>
    <col min="16131" max="16131" width="90.28515625" style="34" customWidth="1"/>
    <col min="16132" max="16138" width="16.85546875" style="34" customWidth="1"/>
    <col min="16139" max="16384" width="9.140625" style="34"/>
  </cols>
  <sheetData>
    <row r="1" spans="1:11" ht="15" customHeight="1">
      <c r="A1" s="630"/>
      <c r="B1" s="630"/>
      <c r="C1" s="761"/>
      <c r="D1" s="761"/>
      <c r="E1" s="761"/>
      <c r="F1" s="761"/>
      <c r="G1" s="761"/>
      <c r="H1" s="761"/>
      <c r="I1" s="761"/>
      <c r="J1" s="761"/>
      <c r="K1" s="761"/>
    </row>
    <row r="2" spans="1:11" ht="18">
      <c r="A2" s="757" t="s">
        <v>447</v>
      </c>
      <c r="B2" s="757"/>
      <c r="C2" s="757"/>
      <c r="D2" s="757"/>
      <c r="E2" s="757"/>
      <c r="F2" s="757"/>
      <c r="G2" s="757"/>
      <c r="H2" s="757"/>
      <c r="I2" s="757"/>
      <c r="J2" s="757"/>
      <c r="K2" s="757"/>
    </row>
    <row r="3" spans="1:11" ht="15" customHeight="1">
      <c r="A3" s="630"/>
      <c r="B3" s="630"/>
      <c r="C3" s="757" t="s">
        <v>818</v>
      </c>
      <c r="D3" s="757"/>
      <c r="E3" s="757"/>
      <c r="F3" s="757"/>
      <c r="G3" s="757"/>
      <c r="H3" s="757"/>
      <c r="I3" s="757"/>
      <c r="J3" s="757"/>
      <c r="K3" s="757"/>
    </row>
    <row r="4" spans="1:11" s="48" customFormat="1" ht="15" customHeight="1">
      <c r="A4" s="758"/>
      <c r="B4" s="757"/>
      <c r="C4" s="757"/>
      <c r="D4" s="757"/>
      <c r="E4" s="757"/>
      <c r="F4" s="757"/>
      <c r="G4" s="757"/>
      <c r="H4" s="757"/>
      <c r="I4" s="757"/>
      <c r="J4" s="757"/>
      <c r="K4" s="757"/>
    </row>
    <row r="5" spans="1:11" s="56" customFormat="1" ht="15" customHeight="1" thickBot="1">
      <c r="A5" s="171"/>
      <c r="B5" s="171"/>
      <c r="C5" s="172"/>
      <c r="D5" s="172"/>
      <c r="E5" s="172"/>
      <c r="F5" s="172"/>
      <c r="G5" s="172"/>
      <c r="H5" s="172"/>
      <c r="I5" s="172"/>
      <c r="J5" s="172"/>
      <c r="K5" s="172"/>
    </row>
    <row r="6" spans="1:11" ht="30" customHeight="1" thickTop="1" thickBot="1">
      <c r="A6" s="47"/>
      <c r="B6" s="173"/>
      <c r="C6" s="404"/>
      <c r="D6" s="392" t="s">
        <v>576</v>
      </c>
      <c r="E6" s="392" t="s">
        <v>577</v>
      </c>
      <c r="F6" s="392" t="s">
        <v>578</v>
      </c>
      <c r="G6" s="400" t="s">
        <v>579</v>
      </c>
      <c r="H6" s="400" t="s">
        <v>1268</v>
      </c>
      <c r="I6" s="400" t="s">
        <v>1501</v>
      </c>
      <c r="J6" s="400" t="s">
        <v>1359</v>
      </c>
      <c r="K6" s="400" t="s">
        <v>1502</v>
      </c>
    </row>
    <row r="7" spans="1:11" ht="15" customHeight="1" thickTop="1" thickBot="1">
      <c r="A7" s="47"/>
      <c r="B7" s="47"/>
      <c r="C7" s="25"/>
      <c r="D7" s="166"/>
      <c r="E7" s="166"/>
      <c r="F7" s="166"/>
      <c r="G7" s="166"/>
      <c r="H7" s="166"/>
      <c r="I7" s="166"/>
      <c r="J7" s="166"/>
      <c r="K7" s="166"/>
    </row>
    <row r="8" spans="1:11" s="47" customFormat="1" ht="15" customHeight="1" thickTop="1" thickBot="1">
      <c r="B8" s="164"/>
      <c r="C8" s="405" t="s">
        <v>562</v>
      </c>
      <c r="D8" s="402"/>
      <c r="E8" s="402"/>
      <c r="F8" s="402"/>
      <c r="G8" s="403"/>
      <c r="H8" s="403"/>
      <c r="I8" s="403"/>
      <c r="J8" s="403"/>
      <c r="K8" s="403"/>
    </row>
    <row r="9" spans="1:11" s="47" customFormat="1" ht="15" customHeight="1" thickTop="1">
      <c r="A9" s="47" t="s">
        <v>748</v>
      </c>
      <c r="B9" s="46" t="s">
        <v>890</v>
      </c>
      <c r="C9" s="165" t="s">
        <v>891</v>
      </c>
      <c r="D9" s="130">
        <v>0.19470000000000001</v>
      </c>
      <c r="E9" s="130">
        <v>0.1583</v>
      </c>
      <c r="F9" s="130">
        <v>0.17680000000000001</v>
      </c>
      <c r="G9" s="130">
        <v>0.1714</v>
      </c>
      <c r="H9" s="130">
        <v>0.1206</v>
      </c>
      <c r="I9" s="130">
        <v>9.2600000000000002E-2</v>
      </c>
      <c r="J9" s="130">
        <v>9.64E-2</v>
      </c>
      <c r="K9" s="130">
        <v>0.1075</v>
      </c>
    </row>
    <row r="10" spans="1:11" s="48" customFormat="1" ht="15" customHeight="1">
      <c r="A10" s="47" t="s">
        <v>748</v>
      </c>
      <c r="B10" s="46" t="s">
        <v>892</v>
      </c>
      <c r="C10" s="165" t="s">
        <v>1413</v>
      </c>
      <c r="D10" s="130">
        <v>0.19700000000000001</v>
      </c>
      <c r="E10" s="130">
        <v>0.1613</v>
      </c>
      <c r="F10" s="130">
        <v>0.1789</v>
      </c>
      <c r="G10" s="130">
        <v>0.17269999999999999</v>
      </c>
      <c r="H10" s="130">
        <v>0.1208</v>
      </c>
      <c r="I10" s="130">
        <v>9.35E-2</v>
      </c>
      <c r="J10" s="130">
        <v>9.7299999999999998E-2</v>
      </c>
      <c r="K10" s="130">
        <v>0.107</v>
      </c>
    </row>
    <row r="11" spans="1:11" s="48" customFormat="1" ht="15" customHeight="1">
      <c r="A11" s="47" t="s">
        <v>748</v>
      </c>
      <c r="B11" s="46" t="s">
        <v>893</v>
      </c>
      <c r="C11" s="165" t="s">
        <v>1414</v>
      </c>
      <c r="D11" s="130">
        <v>0.1772</v>
      </c>
      <c r="E11" s="130">
        <v>0.14480000000000001</v>
      </c>
      <c r="F11" s="130">
        <v>0.16109999999999999</v>
      </c>
      <c r="G11" s="130">
        <v>0.1595</v>
      </c>
      <c r="H11" s="130">
        <v>0.1115</v>
      </c>
      <c r="I11" s="130">
        <v>8.6999999999999994E-2</v>
      </c>
      <c r="J11" s="130">
        <v>8.77E-2</v>
      </c>
      <c r="K11" s="130">
        <v>8.9700000000000002E-2</v>
      </c>
    </row>
    <row r="12" spans="1:11" s="48" customFormat="1" ht="15" customHeight="1">
      <c r="A12" s="47" t="s">
        <v>748</v>
      </c>
      <c r="B12" s="46" t="s">
        <v>894</v>
      </c>
      <c r="C12" s="165" t="s">
        <v>1415</v>
      </c>
      <c r="D12" s="130">
        <v>3.4299999999999997E-2</v>
      </c>
      <c r="E12" s="130">
        <v>2.5499999999999998E-2</v>
      </c>
      <c r="F12" s="130">
        <v>2.9600000000000001E-2</v>
      </c>
      <c r="G12" s="130">
        <v>3.44E-2</v>
      </c>
      <c r="H12" s="130">
        <v>1.21E-2</v>
      </c>
      <c r="I12" s="130">
        <v>-1.6999999999999999E-3</v>
      </c>
      <c r="J12" s="130">
        <v>4.8999999999999998E-3</v>
      </c>
      <c r="K12" s="130">
        <v>7.4000000000000003E-3</v>
      </c>
    </row>
    <row r="13" spans="1:11" s="48" customFormat="1" ht="15" customHeight="1">
      <c r="A13" s="47" t="s">
        <v>748</v>
      </c>
      <c r="B13" s="46" t="s">
        <v>895</v>
      </c>
      <c r="C13" s="165" t="s">
        <v>1416</v>
      </c>
      <c r="D13" s="130">
        <v>3.5400000000000001E-2</v>
      </c>
      <c r="E13" s="130">
        <v>2.6200000000000001E-2</v>
      </c>
      <c r="F13" s="130">
        <v>2.93E-2</v>
      </c>
      <c r="G13" s="130">
        <v>3.3799999999999997E-2</v>
      </c>
      <c r="H13" s="130">
        <v>1.29E-2</v>
      </c>
      <c r="I13" s="130">
        <v>4.0000000000000002E-4</v>
      </c>
      <c r="J13" s="130">
        <v>3.2000000000000002E-3</v>
      </c>
      <c r="K13" s="130">
        <v>7.0000000000000001E-3</v>
      </c>
    </row>
    <row r="14" spans="1:11" s="48" customFormat="1" ht="15" customHeight="1">
      <c r="A14" s="47" t="s">
        <v>748</v>
      </c>
      <c r="B14" s="46" t="s">
        <v>896</v>
      </c>
      <c r="C14" s="165" t="s">
        <v>1417</v>
      </c>
      <c r="D14" s="130">
        <v>2.1399999999999999E-2</v>
      </c>
      <c r="E14" s="130">
        <v>1.43E-2</v>
      </c>
      <c r="F14" s="130">
        <v>1.5100000000000001E-2</v>
      </c>
      <c r="G14" s="130">
        <v>1.6799999999999999E-2</v>
      </c>
      <c r="H14" s="130">
        <v>6.7999999999999996E-3</v>
      </c>
      <c r="I14" s="130">
        <v>-1E-4</v>
      </c>
      <c r="J14" s="130">
        <v>1.1999999999999999E-3</v>
      </c>
      <c r="K14" s="130">
        <v>4.3E-3</v>
      </c>
    </row>
    <row r="15" spans="1:11" s="48" customFormat="1" ht="15" customHeight="1" thickBot="1">
      <c r="A15" s="47" t="s">
        <v>748</v>
      </c>
      <c r="B15" s="46" t="s">
        <v>897</v>
      </c>
      <c r="C15" s="165" t="s">
        <v>1418</v>
      </c>
      <c r="D15" s="130">
        <v>9.2200000000000004E-2</v>
      </c>
      <c r="E15" s="130">
        <v>6.7299999999999999E-2</v>
      </c>
      <c r="F15" s="130">
        <v>7.2599999999999998E-2</v>
      </c>
      <c r="G15" s="130">
        <v>8.14E-2</v>
      </c>
      <c r="H15" s="130">
        <v>3.6900000000000002E-2</v>
      </c>
      <c r="I15" s="130">
        <v>-6.9999999999999999E-4</v>
      </c>
      <c r="J15" s="130">
        <v>7.6E-3</v>
      </c>
      <c r="K15" s="130">
        <v>3.09E-2</v>
      </c>
    </row>
    <row r="16" spans="1:11" s="37" customFormat="1" ht="15" customHeight="1" thickTop="1" thickBot="1">
      <c r="A16" s="47"/>
      <c r="B16" s="164"/>
      <c r="C16" s="405" t="s">
        <v>563</v>
      </c>
      <c r="D16" s="402"/>
      <c r="E16" s="402"/>
      <c r="F16" s="402"/>
      <c r="G16" s="403"/>
      <c r="H16" s="403"/>
      <c r="I16" s="403"/>
      <c r="J16" s="403"/>
      <c r="K16" s="403"/>
    </row>
    <row r="17" spans="1:11" s="47" customFormat="1" ht="15" customHeight="1" thickTop="1">
      <c r="A17" s="47" t="s">
        <v>748</v>
      </c>
      <c r="B17" s="46" t="s">
        <v>898</v>
      </c>
      <c r="C17" s="165" t="s">
        <v>899</v>
      </c>
      <c r="D17" s="130">
        <v>0.251</v>
      </c>
      <c r="E17" s="130">
        <v>0.20080000000000001</v>
      </c>
      <c r="F17" s="130">
        <v>0.2223</v>
      </c>
      <c r="G17" s="130">
        <v>0.2165</v>
      </c>
      <c r="H17" s="130">
        <v>0.16400000000000001</v>
      </c>
      <c r="I17" s="130">
        <v>0.13689999999999999</v>
      </c>
      <c r="J17" s="130">
        <v>0.1399</v>
      </c>
      <c r="K17" s="130">
        <v>0.1492</v>
      </c>
    </row>
    <row r="18" spans="1:11" s="48" customFormat="1" ht="15" customHeight="1">
      <c r="A18" s="47" t="s">
        <v>748</v>
      </c>
      <c r="B18" s="46" t="s">
        <v>900</v>
      </c>
      <c r="C18" s="165" t="s">
        <v>901</v>
      </c>
      <c r="D18" s="130">
        <v>-5.6300000000000003E-2</v>
      </c>
      <c r="E18" s="130">
        <v>-4.2500000000000003E-2</v>
      </c>
      <c r="F18" s="130">
        <v>-4.5499999999999999E-2</v>
      </c>
      <c r="G18" s="130">
        <v>-4.4999999999999998E-2</v>
      </c>
      <c r="H18" s="130">
        <v>-4.3400000000000001E-2</v>
      </c>
      <c r="I18" s="130">
        <v>-4.4299999999999999E-2</v>
      </c>
      <c r="J18" s="130">
        <v>-4.3499999999999997E-2</v>
      </c>
      <c r="K18" s="130">
        <v>-4.1799999999999997E-2</v>
      </c>
    </row>
    <row r="19" spans="1:11" s="48" customFormat="1" ht="15" customHeight="1">
      <c r="A19" s="47" t="s">
        <v>748</v>
      </c>
      <c r="B19" s="46" t="s">
        <v>902</v>
      </c>
      <c r="C19" s="165" t="s">
        <v>903</v>
      </c>
      <c r="D19" s="130">
        <v>8.1000000000000003E-2</v>
      </c>
      <c r="E19" s="130">
        <v>5.9299999999999999E-2</v>
      </c>
      <c r="F19" s="130">
        <v>6.3200000000000006E-2</v>
      </c>
      <c r="G19" s="130">
        <v>6.3E-2</v>
      </c>
      <c r="H19" s="130">
        <v>5.8700000000000002E-2</v>
      </c>
      <c r="I19" s="130">
        <v>5.7500000000000002E-2</v>
      </c>
      <c r="J19" s="130">
        <v>5.5599999999999997E-2</v>
      </c>
      <c r="K19" s="130">
        <v>5.1900000000000002E-2</v>
      </c>
    </row>
    <row r="20" spans="1:11" s="48" customFormat="1" ht="15" customHeight="1">
      <c r="A20" s="47" t="s">
        <v>748</v>
      </c>
      <c r="B20" s="46" t="s">
        <v>904</v>
      </c>
      <c r="C20" s="165" t="s">
        <v>905</v>
      </c>
      <c r="D20" s="130">
        <v>1E-4</v>
      </c>
      <c r="E20" s="130">
        <v>-1E-4</v>
      </c>
      <c r="F20" s="130">
        <v>-2.0000000000000001E-4</v>
      </c>
      <c r="G20" s="130">
        <v>0</v>
      </c>
      <c r="H20" s="130">
        <v>0</v>
      </c>
      <c r="I20" s="130">
        <v>0</v>
      </c>
      <c r="J20" s="130">
        <v>0</v>
      </c>
      <c r="K20" s="130">
        <v>0</v>
      </c>
    </row>
    <row r="21" spans="1:11" s="48" customFormat="1" ht="15" customHeight="1">
      <c r="A21" s="47" t="s">
        <v>748</v>
      </c>
      <c r="B21" s="46" t="s">
        <v>906</v>
      </c>
      <c r="C21" s="165" t="s">
        <v>1419</v>
      </c>
      <c r="D21" s="130">
        <v>-1.9699999999999999E-2</v>
      </c>
      <c r="E21" s="130">
        <v>-1.6500000000000001E-2</v>
      </c>
      <c r="F21" s="130">
        <v>-1.78E-2</v>
      </c>
      <c r="G21" s="130">
        <v>-1.32E-2</v>
      </c>
      <c r="H21" s="130">
        <v>-9.2999999999999992E-3</v>
      </c>
      <c r="I21" s="130">
        <v>-6.4000000000000003E-3</v>
      </c>
      <c r="J21" s="130">
        <v>-9.4999999999999998E-3</v>
      </c>
      <c r="K21" s="130">
        <v>-1.7299999999999999E-2</v>
      </c>
    </row>
    <row r="22" spans="1:11" s="48" customFormat="1" ht="15" customHeight="1">
      <c r="A22" s="47" t="s">
        <v>748</v>
      </c>
      <c r="B22" s="46" t="s">
        <v>907</v>
      </c>
      <c r="C22" s="165" t="s">
        <v>1420</v>
      </c>
      <c r="D22" s="130">
        <v>2.2000000000000001E-3</v>
      </c>
      <c r="E22" s="130">
        <v>3.0000000000000001E-3</v>
      </c>
      <c r="F22" s="130">
        <v>2.0999999999999999E-3</v>
      </c>
      <c r="G22" s="130">
        <v>1.2999999999999999E-3</v>
      </c>
      <c r="H22" s="130">
        <v>2.0000000000000001E-4</v>
      </c>
      <c r="I22" s="130">
        <v>8.0000000000000004E-4</v>
      </c>
      <c r="J22" s="130">
        <v>8.9999999999999998E-4</v>
      </c>
      <c r="K22" s="130">
        <v>-5.0000000000000001E-4</v>
      </c>
    </row>
    <row r="23" spans="1:11" s="48" customFormat="1" ht="15" customHeight="1">
      <c r="A23" s="47" t="s">
        <v>748</v>
      </c>
      <c r="B23" s="46" t="s">
        <v>908</v>
      </c>
      <c r="C23" s="165" t="s">
        <v>1421</v>
      </c>
      <c r="D23" s="130">
        <v>-0.1429</v>
      </c>
      <c r="E23" s="130">
        <v>-0.1193</v>
      </c>
      <c r="F23" s="130">
        <v>-0.13150000000000001</v>
      </c>
      <c r="G23" s="130">
        <v>-0.12509999999999999</v>
      </c>
      <c r="H23" s="130">
        <v>-9.9400000000000002E-2</v>
      </c>
      <c r="I23" s="130">
        <v>-8.8700000000000001E-2</v>
      </c>
      <c r="J23" s="130">
        <v>-8.2799999999999999E-2</v>
      </c>
      <c r="K23" s="130">
        <v>-8.2299999999999998E-2</v>
      </c>
    </row>
    <row r="24" spans="1:11" s="48" customFormat="1" ht="15" customHeight="1">
      <c r="A24" s="47" t="s">
        <v>748</v>
      </c>
      <c r="B24" s="46" t="s">
        <v>909</v>
      </c>
      <c r="C24" s="165" t="s">
        <v>1422</v>
      </c>
      <c r="D24" s="130">
        <v>1E-3</v>
      </c>
      <c r="E24" s="130">
        <v>8.0000000000000004E-4</v>
      </c>
      <c r="F24" s="130">
        <v>0</v>
      </c>
      <c r="G24" s="130">
        <v>-6.9999999999999999E-4</v>
      </c>
      <c r="H24" s="130">
        <v>8.0000000000000004E-4</v>
      </c>
      <c r="I24" s="130">
        <v>2E-3</v>
      </c>
      <c r="J24" s="130">
        <v>-1.6999999999999999E-3</v>
      </c>
      <c r="K24" s="130">
        <v>-4.0000000000000002E-4</v>
      </c>
    </row>
    <row r="25" spans="1:11" s="48" customFormat="1" ht="15" customHeight="1" thickBot="1">
      <c r="A25" s="47" t="s">
        <v>748</v>
      </c>
      <c r="B25" s="46" t="s">
        <v>910</v>
      </c>
      <c r="C25" s="165" t="s">
        <v>1423</v>
      </c>
      <c r="D25" s="130">
        <v>0.23830000000000001</v>
      </c>
      <c r="E25" s="130">
        <v>0.1908</v>
      </c>
      <c r="F25" s="130">
        <v>0.19739999999999999</v>
      </c>
      <c r="G25" s="130">
        <v>0.20019999999999999</v>
      </c>
      <c r="H25" s="130">
        <v>0.19919999999999999</v>
      </c>
      <c r="I25" s="130">
        <v>0.2026</v>
      </c>
      <c r="J25" s="130">
        <v>0.2059</v>
      </c>
      <c r="K25" s="130">
        <v>0.20749999999999999</v>
      </c>
    </row>
    <row r="26" spans="1:11" s="37" customFormat="1" ht="15" customHeight="1" thickTop="1" thickBot="1">
      <c r="A26" s="47"/>
      <c r="B26" s="174"/>
      <c r="C26" s="405" t="s">
        <v>564</v>
      </c>
      <c r="D26" s="402"/>
      <c r="E26" s="402"/>
      <c r="F26" s="402"/>
      <c r="G26" s="403"/>
      <c r="H26" s="403"/>
      <c r="I26" s="403"/>
      <c r="J26" s="403"/>
      <c r="K26" s="403"/>
    </row>
    <row r="27" spans="1:11" s="47" customFormat="1" ht="15" customHeight="1" thickTop="1">
      <c r="A27" s="47" t="s">
        <v>748</v>
      </c>
      <c r="B27" s="46" t="s">
        <v>911</v>
      </c>
      <c r="C27" s="165" t="s">
        <v>1424</v>
      </c>
      <c r="D27" s="130">
        <v>0.27050000000000002</v>
      </c>
      <c r="E27" s="130">
        <v>0.21709999999999999</v>
      </c>
      <c r="F27" s="130">
        <v>0.24260000000000001</v>
      </c>
      <c r="G27" s="130">
        <v>0.23530000000000001</v>
      </c>
      <c r="H27" s="130">
        <v>0.1905</v>
      </c>
      <c r="I27" s="130">
        <v>0.16700000000000001</v>
      </c>
      <c r="J27" s="130">
        <v>0.17519999999999999</v>
      </c>
      <c r="K27" s="130">
        <v>0.21199999999999999</v>
      </c>
    </row>
    <row r="28" spans="1:11" s="48" customFormat="1" ht="15" customHeight="1">
      <c r="A28" s="47" t="s">
        <v>748</v>
      </c>
      <c r="B28" s="46" t="s">
        <v>912</v>
      </c>
      <c r="C28" s="165" t="s">
        <v>1425</v>
      </c>
      <c r="D28" s="130">
        <v>0.14449999999999999</v>
      </c>
      <c r="E28" s="130">
        <v>0.16</v>
      </c>
      <c r="F28" s="130">
        <v>0.15429999999999999</v>
      </c>
      <c r="G28" s="130">
        <v>0.1719</v>
      </c>
      <c r="H28" s="130">
        <v>0.16200000000000001</v>
      </c>
      <c r="I28" s="130">
        <v>0.21879999999999999</v>
      </c>
      <c r="J28" s="130">
        <v>0.23519999999999999</v>
      </c>
      <c r="K28" s="130">
        <v>0.1353</v>
      </c>
    </row>
    <row r="29" spans="1:11" s="48" customFormat="1" ht="15" customHeight="1">
      <c r="A29" s="47" t="s">
        <v>748</v>
      </c>
      <c r="B29" s="46" t="s">
        <v>913</v>
      </c>
      <c r="C29" s="165" t="s">
        <v>1426</v>
      </c>
      <c r="D29" s="130">
        <v>0.2782</v>
      </c>
      <c r="E29" s="130">
        <v>0.17299999999999999</v>
      </c>
      <c r="F29" s="130">
        <v>0.16420000000000001</v>
      </c>
      <c r="G29" s="130">
        <v>0.16950000000000001</v>
      </c>
      <c r="H29" s="130">
        <v>0.1031</v>
      </c>
      <c r="I29" s="130">
        <v>0.20630000000000001</v>
      </c>
      <c r="J29" s="130">
        <v>0.1749</v>
      </c>
      <c r="K29" s="130">
        <v>0.13619999999999999</v>
      </c>
    </row>
    <row r="30" spans="1:11" s="48" customFormat="1" ht="15" customHeight="1">
      <c r="A30" s="47" t="s">
        <v>748</v>
      </c>
      <c r="B30" s="46" t="s">
        <v>914</v>
      </c>
      <c r="C30" s="165" t="s">
        <v>1427</v>
      </c>
      <c r="D30" s="130">
        <v>0.16009999999999999</v>
      </c>
      <c r="E30" s="130">
        <v>0.1507</v>
      </c>
      <c r="F30" s="130">
        <v>0.12239999999999999</v>
      </c>
      <c r="G30" s="130">
        <v>0.13400000000000001</v>
      </c>
      <c r="H30" s="130">
        <v>3.7900000000000003E-2</v>
      </c>
      <c r="I30" s="130">
        <v>0.31409999999999999</v>
      </c>
      <c r="J30" s="130">
        <v>0.15190000000000001</v>
      </c>
      <c r="K30" s="130">
        <v>7.6100000000000001E-2</v>
      </c>
    </row>
    <row r="31" spans="1:11" s="48" customFormat="1" ht="15" customHeight="1">
      <c r="A31" s="47" t="s">
        <v>748</v>
      </c>
      <c r="B31" s="46" t="s">
        <v>915</v>
      </c>
      <c r="C31" s="165" t="s">
        <v>1428</v>
      </c>
      <c r="D31" s="130">
        <v>1.24E-2</v>
      </c>
      <c r="E31" s="130">
        <v>1.6299999999999999E-2</v>
      </c>
      <c r="F31" s="130">
        <v>1.5299999999999999E-2</v>
      </c>
      <c r="G31" s="130">
        <v>1.5599999999999999E-2</v>
      </c>
      <c r="H31" s="130">
        <v>1.52E-2</v>
      </c>
      <c r="I31" s="130">
        <v>1.2699999999999999E-2</v>
      </c>
      <c r="J31" s="130">
        <v>1.3599999999999999E-2</v>
      </c>
      <c r="K31" s="130">
        <v>1.38E-2</v>
      </c>
    </row>
    <row r="32" spans="1:11" s="48" customFormat="1" ht="15" customHeight="1">
      <c r="A32" s="47" t="s">
        <v>748</v>
      </c>
      <c r="B32" s="46" t="s">
        <v>916</v>
      </c>
      <c r="C32" s="165" t="s">
        <v>1429</v>
      </c>
      <c r="D32" s="130">
        <v>2.4400000000000002E-2</v>
      </c>
      <c r="E32" s="130">
        <v>4.0399999999999998E-2</v>
      </c>
      <c r="F32" s="130">
        <v>3.8300000000000001E-2</v>
      </c>
      <c r="G32" s="130">
        <v>2.9100000000000001E-2</v>
      </c>
      <c r="H32" s="130">
        <v>3.4299999999999997E-2</v>
      </c>
      <c r="I32" s="130">
        <v>5.8799999999999998E-2</v>
      </c>
      <c r="J32" s="130">
        <v>6.6299999999999998E-2</v>
      </c>
      <c r="K32" s="130">
        <v>5.3600000000000002E-2</v>
      </c>
    </row>
    <row r="33" spans="1:11" s="48" customFormat="1" ht="15" customHeight="1">
      <c r="A33" s="47" t="s">
        <v>748</v>
      </c>
      <c r="B33" s="46" t="s">
        <v>917</v>
      </c>
      <c r="C33" s="165" t="s">
        <v>1430</v>
      </c>
      <c r="D33" s="130">
        <v>1.5699999999999999E-2</v>
      </c>
      <c r="E33" s="130">
        <v>2.2800000000000001E-2</v>
      </c>
      <c r="F33" s="130">
        <v>2.1499999999999998E-2</v>
      </c>
      <c r="G33" s="130">
        <v>0.02</v>
      </c>
      <c r="H33" s="130">
        <v>2.3099999999999999E-2</v>
      </c>
      <c r="I33" s="130">
        <v>2.1999999999999999E-2</v>
      </c>
      <c r="J33" s="130">
        <v>2.7300000000000001E-2</v>
      </c>
      <c r="K33" s="130">
        <v>2.5100000000000001E-2</v>
      </c>
    </row>
    <row r="34" spans="1:11" s="48" customFormat="1" ht="15" customHeight="1">
      <c r="A34" s="47" t="s">
        <v>748</v>
      </c>
      <c r="B34" s="46" t="s">
        <v>918</v>
      </c>
      <c r="C34" s="165" t="s">
        <v>1431</v>
      </c>
      <c r="D34" s="130">
        <v>0</v>
      </c>
      <c r="E34" s="130">
        <v>0</v>
      </c>
      <c r="F34" s="130">
        <v>0</v>
      </c>
      <c r="G34" s="130">
        <v>0</v>
      </c>
      <c r="H34" s="130">
        <v>0</v>
      </c>
      <c r="I34" s="130">
        <v>0</v>
      </c>
      <c r="J34" s="130">
        <v>0</v>
      </c>
      <c r="K34" s="130">
        <v>0</v>
      </c>
    </row>
    <row r="35" spans="1:11" s="48" customFormat="1" ht="15" customHeight="1">
      <c r="A35" s="47" t="s">
        <v>748</v>
      </c>
      <c r="B35" s="46" t="s">
        <v>919</v>
      </c>
      <c r="C35" s="165" t="s">
        <v>1432</v>
      </c>
      <c r="D35" s="130">
        <v>0</v>
      </c>
      <c r="E35" s="130">
        <v>0</v>
      </c>
      <c r="F35" s="130">
        <v>0</v>
      </c>
      <c r="G35" s="130">
        <v>0</v>
      </c>
      <c r="H35" s="130">
        <v>4.3E-3</v>
      </c>
      <c r="I35" s="130">
        <v>3.0499999999999999E-2</v>
      </c>
      <c r="J35" s="130">
        <v>1.1599999999999999E-2</v>
      </c>
      <c r="K35" s="130">
        <v>2.1299999999999999E-2</v>
      </c>
    </row>
    <row r="36" spans="1:11" s="48" customFormat="1" ht="15" customHeight="1">
      <c r="A36" s="47" t="s">
        <v>748</v>
      </c>
      <c r="B36" s="46" t="s">
        <v>920</v>
      </c>
      <c r="C36" s="165" t="s">
        <v>1433</v>
      </c>
      <c r="D36" s="130">
        <v>0</v>
      </c>
      <c r="E36" s="130">
        <v>0</v>
      </c>
      <c r="F36" s="130">
        <v>0</v>
      </c>
      <c r="G36" s="130">
        <v>0</v>
      </c>
      <c r="H36" s="130">
        <v>3.0999999999999999E-3</v>
      </c>
      <c r="I36" s="130">
        <v>5.0099999999999999E-2</v>
      </c>
      <c r="J36" s="130">
        <v>2.29E-2</v>
      </c>
      <c r="K36" s="130">
        <v>5.5899999999999998E-2</v>
      </c>
    </row>
    <row r="37" spans="1:11" s="48" customFormat="1" ht="15" customHeight="1">
      <c r="A37" s="47"/>
      <c r="B37" s="46"/>
      <c r="C37" s="165" t="s">
        <v>1434</v>
      </c>
      <c r="D37" s="130">
        <v>0</v>
      </c>
      <c r="E37" s="130">
        <v>0</v>
      </c>
      <c r="F37" s="130">
        <v>0</v>
      </c>
      <c r="G37" s="130">
        <v>0</v>
      </c>
      <c r="H37" s="130">
        <v>0</v>
      </c>
      <c r="I37" s="130">
        <v>0</v>
      </c>
      <c r="J37" s="130">
        <v>0</v>
      </c>
      <c r="K37" s="130">
        <v>2.23E-2</v>
      </c>
    </row>
    <row r="38" spans="1:11" s="48" customFormat="1" ht="15" customHeight="1" thickBot="1">
      <c r="A38" s="47" t="s">
        <v>748</v>
      </c>
      <c r="B38" s="46" t="s">
        <v>921</v>
      </c>
      <c r="C38" s="165" t="s">
        <v>1435</v>
      </c>
      <c r="D38" s="130">
        <v>0</v>
      </c>
      <c r="E38" s="130">
        <v>0</v>
      </c>
      <c r="F38" s="130">
        <v>0</v>
      </c>
      <c r="G38" s="130">
        <v>0</v>
      </c>
      <c r="H38" s="130">
        <v>0</v>
      </c>
      <c r="I38" s="130">
        <v>0</v>
      </c>
      <c r="J38" s="130">
        <v>0</v>
      </c>
      <c r="K38" s="130">
        <v>0</v>
      </c>
    </row>
    <row r="39" spans="1:11" s="37" customFormat="1" ht="15" customHeight="1" thickTop="1" thickBot="1">
      <c r="A39" s="47"/>
      <c r="B39" s="51"/>
      <c r="C39" s="405" t="s">
        <v>565</v>
      </c>
      <c r="D39" s="402"/>
      <c r="E39" s="402"/>
      <c r="F39" s="402"/>
      <c r="G39" s="403"/>
      <c r="H39" s="403"/>
      <c r="I39" s="403"/>
      <c r="J39" s="403"/>
      <c r="K39" s="403"/>
    </row>
    <row r="40" spans="1:11" s="37" customFormat="1" ht="15" customHeight="1" thickTop="1" thickBot="1">
      <c r="A40" s="47"/>
      <c r="B40" s="174"/>
      <c r="C40" s="405" t="s">
        <v>566</v>
      </c>
      <c r="D40" s="402"/>
      <c r="E40" s="402"/>
      <c r="F40" s="402"/>
      <c r="G40" s="403"/>
      <c r="H40" s="403"/>
      <c r="I40" s="403"/>
      <c r="J40" s="403"/>
      <c r="K40" s="403"/>
    </row>
    <row r="41" spans="1:11" s="47" customFormat="1" ht="15" customHeight="1" thickTop="1">
      <c r="A41" s="47" t="s">
        <v>748</v>
      </c>
      <c r="B41" s="46" t="s">
        <v>922</v>
      </c>
      <c r="C41" s="165" t="s">
        <v>923</v>
      </c>
      <c r="D41" s="130">
        <v>0.1429</v>
      </c>
      <c r="E41" s="130">
        <v>0.1193</v>
      </c>
      <c r="F41" s="130">
        <v>0.13150000000000001</v>
      </c>
      <c r="G41" s="130">
        <v>0.12509999999999999</v>
      </c>
      <c r="H41" s="130">
        <v>9.9400000000000002E-2</v>
      </c>
      <c r="I41" s="130">
        <v>8.8700000000000001E-2</v>
      </c>
      <c r="J41" s="130">
        <v>8.2799999999999999E-2</v>
      </c>
      <c r="K41" s="130">
        <v>8.2299999999999998E-2</v>
      </c>
    </row>
    <row r="42" spans="1:11" s="48" customFormat="1" ht="15" customHeight="1">
      <c r="A42" s="47" t="s">
        <v>748</v>
      </c>
      <c r="B42" s="46" t="s">
        <v>924</v>
      </c>
      <c r="C42" s="165" t="s">
        <v>925</v>
      </c>
      <c r="D42" s="130">
        <v>0.153</v>
      </c>
      <c r="E42" s="130">
        <v>0.1293</v>
      </c>
      <c r="F42" s="130">
        <v>0.14230000000000001</v>
      </c>
      <c r="G42" s="130">
        <v>0.13489999999999999</v>
      </c>
      <c r="H42" s="130">
        <v>0.11269999999999999</v>
      </c>
      <c r="I42" s="130">
        <v>0.104</v>
      </c>
      <c r="J42" s="130">
        <v>9.6600000000000005E-2</v>
      </c>
      <c r="K42" s="130">
        <v>9.4200000000000006E-2</v>
      </c>
    </row>
    <row r="43" spans="1:11" s="48" customFormat="1" ht="15" customHeight="1">
      <c r="A43" s="47" t="s">
        <v>748</v>
      </c>
      <c r="B43" s="46" t="s">
        <v>926</v>
      </c>
      <c r="C43" s="165" t="s">
        <v>927</v>
      </c>
      <c r="D43" s="130">
        <v>0.1535</v>
      </c>
      <c r="E43" s="130">
        <v>0.1283</v>
      </c>
      <c r="F43" s="130">
        <v>0.1424</v>
      </c>
      <c r="G43" s="130">
        <v>0.13519999999999999</v>
      </c>
      <c r="H43" s="130">
        <v>0.1153</v>
      </c>
      <c r="I43" s="130">
        <v>0.1129</v>
      </c>
      <c r="J43" s="130">
        <v>0.1079</v>
      </c>
      <c r="K43" s="130">
        <v>0.11210000000000001</v>
      </c>
    </row>
    <row r="44" spans="1:11" s="48" customFormat="1" ht="15" customHeight="1" thickBot="1">
      <c r="A44" s="47" t="s">
        <v>748</v>
      </c>
      <c r="B44" s="46" t="s">
        <v>928</v>
      </c>
      <c r="C44" s="165" t="s">
        <v>1436</v>
      </c>
      <c r="D44" s="130">
        <v>0</v>
      </c>
      <c r="E44" s="130">
        <v>0</v>
      </c>
      <c r="F44" s="130">
        <v>0</v>
      </c>
      <c r="G44" s="130">
        <v>0</v>
      </c>
      <c r="H44" s="130">
        <v>544.63599999999997</v>
      </c>
      <c r="I44" s="130">
        <v>54.596200000000003</v>
      </c>
      <c r="J44" s="130">
        <v>6.5872999999999999</v>
      </c>
      <c r="K44" s="130">
        <v>1.8669</v>
      </c>
    </row>
    <row r="45" spans="1:11" s="37" customFormat="1" ht="15" customHeight="1" thickTop="1" thickBot="1">
      <c r="A45" s="47"/>
      <c r="B45" s="174"/>
      <c r="C45" s="405" t="s">
        <v>567</v>
      </c>
      <c r="D45" s="402"/>
      <c r="E45" s="402"/>
      <c r="F45" s="402"/>
      <c r="G45" s="403"/>
      <c r="H45" s="403"/>
      <c r="I45" s="403"/>
      <c r="J45" s="403"/>
      <c r="K45" s="403"/>
    </row>
    <row r="46" spans="1:11" s="50" customFormat="1" ht="15" customHeight="1" thickTop="1">
      <c r="A46" s="50" t="s">
        <v>748</v>
      </c>
      <c r="B46" s="46" t="s">
        <v>929</v>
      </c>
      <c r="C46" s="165" t="s">
        <v>930</v>
      </c>
      <c r="D46" s="130">
        <v>0.68830000000000002</v>
      </c>
      <c r="E46" s="130">
        <v>0.70140000000000002</v>
      </c>
      <c r="F46" s="130">
        <v>0.70399999999999996</v>
      </c>
      <c r="G46" s="130">
        <v>0.68520000000000003</v>
      </c>
      <c r="H46" s="130">
        <v>0.67100000000000004</v>
      </c>
      <c r="I46" s="130">
        <v>0.66180000000000005</v>
      </c>
      <c r="J46" s="130">
        <v>0.65639999999999998</v>
      </c>
      <c r="K46" s="130">
        <v>0.6764</v>
      </c>
    </row>
    <row r="47" spans="1:11" ht="15" customHeight="1">
      <c r="A47" s="47" t="s">
        <v>748</v>
      </c>
      <c r="B47" s="46" t="s">
        <v>931</v>
      </c>
      <c r="C47" s="165" t="s">
        <v>932</v>
      </c>
      <c r="D47" s="130">
        <v>5.5199999999999999E-2</v>
      </c>
      <c r="E47" s="130">
        <v>5.1999999999999998E-2</v>
      </c>
      <c r="F47" s="130">
        <v>4.5900000000000003E-2</v>
      </c>
      <c r="G47" s="130">
        <v>5.0599999999999999E-2</v>
      </c>
      <c r="H47" s="130">
        <v>5.8599999999999999E-2</v>
      </c>
      <c r="I47" s="130">
        <v>5.6500000000000002E-2</v>
      </c>
      <c r="J47" s="130">
        <v>5.7000000000000002E-2</v>
      </c>
      <c r="K47" s="130">
        <v>5.3100000000000001E-2</v>
      </c>
    </row>
    <row r="48" spans="1:11" ht="15" customHeight="1">
      <c r="A48" s="47" t="s">
        <v>748</v>
      </c>
      <c r="B48" s="46" t="s">
        <v>933</v>
      </c>
      <c r="C48" s="165" t="s">
        <v>934</v>
      </c>
      <c r="D48" s="130">
        <v>0.25650000000000001</v>
      </c>
      <c r="E48" s="130">
        <v>0.2467</v>
      </c>
      <c r="F48" s="130">
        <v>0.25009999999999999</v>
      </c>
      <c r="G48" s="130">
        <v>0.26419999999999999</v>
      </c>
      <c r="H48" s="130">
        <v>0.27039999999999997</v>
      </c>
      <c r="I48" s="130">
        <v>0.28170000000000001</v>
      </c>
      <c r="J48" s="130">
        <v>0.28660000000000002</v>
      </c>
      <c r="K48" s="130">
        <v>0.27050000000000002</v>
      </c>
    </row>
    <row r="49" spans="1:11" ht="15" customHeight="1" thickBot="1">
      <c r="A49" s="47" t="s">
        <v>748</v>
      </c>
      <c r="B49" s="46" t="s">
        <v>935</v>
      </c>
      <c r="C49" s="165" t="s">
        <v>936</v>
      </c>
      <c r="D49" s="130">
        <v>0.43519999999999998</v>
      </c>
      <c r="E49" s="130">
        <v>0.4556</v>
      </c>
      <c r="F49" s="130">
        <v>0.46200000000000002</v>
      </c>
      <c r="G49" s="130">
        <v>0.49070000000000003</v>
      </c>
      <c r="H49" s="130">
        <v>0.49640000000000001</v>
      </c>
      <c r="I49" s="130">
        <v>0.55320000000000003</v>
      </c>
      <c r="J49" s="130">
        <v>0.51670000000000005</v>
      </c>
      <c r="K49" s="130">
        <v>0.50700000000000001</v>
      </c>
    </row>
    <row r="50" spans="1:11" s="47" customFormat="1" ht="15" customHeight="1" thickTop="1" thickBot="1">
      <c r="B50" s="51"/>
      <c r="C50" s="405" t="s">
        <v>568</v>
      </c>
      <c r="D50" s="402"/>
      <c r="E50" s="402"/>
      <c r="F50" s="402"/>
      <c r="G50" s="403"/>
      <c r="H50" s="403"/>
      <c r="I50" s="403"/>
      <c r="J50" s="403"/>
      <c r="K50" s="403"/>
    </row>
    <row r="51" spans="1:11" s="47" customFormat="1" ht="15" customHeight="1" thickTop="1">
      <c r="A51" s="47" t="s">
        <v>748</v>
      </c>
      <c r="B51" s="46" t="s">
        <v>937</v>
      </c>
      <c r="C51" s="165" t="s">
        <v>938</v>
      </c>
      <c r="D51" s="130">
        <v>0.19420000000000001</v>
      </c>
      <c r="E51" s="130">
        <v>0.15840000000000001</v>
      </c>
      <c r="F51" s="130">
        <v>0.17610000000000001</v>
      </c>
      <c r="G51" s="130">
        <v>0.1699</v>
      </c>
      <c r="H51" s="130">
        <v>0.1172</v>
      </c>
      <c r="I51" s="130">
        <v>8.8499999999999995E-2</v>
      </c>
      <c r="J51" s="130">
        <v>9.3899999999999997E-2</v>
      </c>
      <c r="K51" s="130">
        <v>0.1037</v>
      </c>
    </row>
    <row r="52" spans="1:11" s="47" customFormat="1" ht="15" customHeight="1">
      <c r="A52" s="47" t="s">
        <v>748</v>
      </c>
      <c r="B52" s="46" t="s">
        <v>939</v>
      </c>
      <c r="C52" s="165" t="s">
        <v>940</v>
      </c>
      <c r="D52" s="130">
        <v>0.192</v>
      </c>
      <c r="E52" s="130">
        <v>0.15540000000000001</v>
      </c>
      <c r="F52" s="130">
        <v>0.1741</v>
      </c>
      <c r="G52" s="130">
        <v>0.16869999999999999</v>
      </c>
      <c r="H52" s="130">
        <v>0.1171</v>
      </c>
      <c r="I52" s="130">
        <v>8.77E-2</v>
      </c>
      <c r="J52" s="130">
        <v>9.2999999999999999E-2</v>
      </c>
      <c r="K52" s="130">
        <v>0.1042</v>
      </c>
    </row>
    <row r="53" spans="1:11" s="47" customFormat="1" ht="15" customHeight="1">
      <c r="A53" s="47" t="s">
        <v>748</v>
      </c>
      <c r="B53" s="46" t="s">
        <v>941</v>
      </c>
      <c r="C53" s="165" t="s">
        <v>1437</v>
      </c>
      <c r="D53" s="130">
        <v>0.2054</v>
      </c>
      <c r="E53" s="130">
        <v>0.16889999999999999</v>
      </c>
      <c r="F53" s="130">
        <v>0.18890000000000001</v>
      </c>
      <c r="G53" s="130">
        <v>0.18240000000000001</v>
      </c>
      <c r="H53" s="130">
        <v>0.13689999999999999</v>
      </c>
      <c r="I53" s="130">
        <v>0.1072</v>
      </c>
      <c r="J53" s="130">
        <v>0.1129</v>
      </c>
      <c r="K53" s="130">
        <v>0.1225</v>
      </c>
    </row>
    <row r="54" spans="1:11" s="47" customFormat="1" ht="15" customHeight="1">
      <c r="A54" s="47" t="s">
        <v>748</v>
      </c>
      <c r="B54" s="46" t="s">
        <v>942</v>
      </c>
      <c r="C54" s="165" t="s">
        <v>943</v>
      </c>
      <c r="D54" s="130">
        <v>0.2616</v>
      </c>
      <c r="E54" s="130">
        <v>0.2114</v>
      </c>
      <c r="F54" s="130">
        <v>0.23430000000000001</v>
      </c>
      <c r="G54" s="130">
        <v>0.22739999999999999</v>
      </c>
      <c r="H54" s="130">
        <v>0.18010000000000001</v>
      </c>
      <c r="I54" s="130">
        <v>0.1515</v>
      </c>
      <c r="J54" s="130">
        <v>0.15640000000000001</v>
      </c>
      <c r="K54" s="130">
        <v>0.1643</v>
      </c>
    </row>
    <row r="55" spans="1:11" s="47" customFormat="1" ht="15" customHeight="1">
      <c r="A55" s="47" t="s">
        <v>748</v>
      </c>
      <c r="B55" s="46" t="s">
        <v>944</v>
      </c>
      <c r="C55" s="165" t="s">
        <v>945</v>
      </c>
      <c r="D55" s="130">
        <v>-5.62E-2</v>
      </c>
      <c r="E55" s="130">
        <v>-4.2500000000000003E-2</v>
      </c>
      <c r="F55" s="130">
        <v>-4.5400000000000003E-2</v>
      </c>
      <c r="G55" s="130">
        <v>-4.4999999999999998E-2</v>
      </c>
      <c r="H55" s="130">
        <v>-4.3299999999999998E-2</v>
      </c>
      <c r="I55" s="130">
        <v>-4.4200000000000003E-2</v>
      </c>
      <c r="J55" s="130">
        <v>-4.3499999999999997E-2</v>
      </c>
      <c r="K55" s="130">
        <v>-4.1799999999999997E-2</v>
      </c>
    </row>
    <row r="56" spans="1:11" s="47" customFormat="1" ht="15" customHeight="1">
      <c r="A56" s="47" t="s">
        <v>748</v>
      </c>
      <c r="B56" s="46" t="s">
        <v>946</v>
      </c>
      <c r="C56" s="165" t="s">
        <v>947</v>
      </c>
      <c r="D56" s="130">
        <v>-1.34E-2</v>
      </c>
      <c r="E56" s="130">
        <v>-1.35E-2</v>
      </c>
      <c r="F56" s="130">
        <v>-1.4800000000000001E-2</v>
      </c>
      <c r="G56" s="130">
        <v>-1.37E-2</v>
      </c>
      <c r="H56" s="130">
        <v>-1.9699999999999999E-2</v>
      </c>
      <c r="I56" s="130">
        <v>-1.95E-2</v>
      </c>
      <c r="J56" s="130">
        <v>-1.9900000000000001E-2</v>
      </c>
      <c r="K56" s="130">
        <v>-1.83E-2</v>
      </c>
    </row>
    <row r="57" spans="1:11" s="47" customFormat="1" ht="15" customHeight="1" thickBot="1">
      <c r="A57" s="47" t="s">
        <v>748</v>
      </c>
      <c r="B57" s="46" t="s">
        <v>948</v>
      </c>
      <c r="C57" s="165" t="s">
        <v>949</v>
      </c>
      <c r="D57" s="130">
        <v>2.2000000000000001E-3</v>
      </c>
      <c r="E57" s="130">
        <v>3.0000000000000001E-3</v>
      </c>
      <c r="F57" s="130">
        <v>2.0999999999999999E-3</v>
      </c>
      <c r="G57" s="130">
        <v>1.1999999999999999E-3</v>
      </c>
      <c r="H57" s="130">
        <v>1E-4</v>
      </c>
      <c r="I57" s="130">
        <v>8.0000000000000004E-4</v>
      </c>
      <c r="J57" s="130">
        <v>8.9999999999999998E-4</v>
      </c>
      <c r="K57" s="130">
        <v>-5.0000000000000001E-4</v>
      </c>
    </row>
    <row r="58" spans="1:11" s="37" customFormat="1" ht="15" customHeight="1" thickTop="1" thickBot="1">
      <c r="A58" s="47"/>
      <c r="B58" s="47"/>
      <c r="C58" s="405" t="s">
        <v>950</v>
      </c>
      <c r="D58" s="406"/>
      <c r="E58" s="406"/>
      <c r="F58" s="406"/>
      <c r="G58" s="406"/>
      <c r="H58" s="406"/>
      <c r="I58" s="406"/>
      <c r="J58" s="406"/>
      <c r="K58" s="406"/>
    </row>
    <row r="59" spans="1:11" s="47" customFormat="1" ht="15" customHeight="1" thickTop="1">
      <c r="A59" s="47" t="s">
        <v>748</v>
      </c>
      <c r="B59" s="46" t="s">
        <v>937</v>
      </c>
      <c r="C59" s="165" t="s">
        <v>938</v>
      </c>
      <c r="D59" s="130">
        <v>0.19420000000000001</v>
      </c>
      <c r="E59" s="130">
        <v>0.15840000000000001</v>
      </c>
      <c r="F59" s="130">
        <v>0.17610000000000001</v>
      </c>
      <c r="G59" s="130">
        <v>0.1699</v>
      </c>
      <c r="H59" s="130">
        <v>0.1172</v>
      </c>
      <c r="I59" s="130">
        <v>8.8499999999999995E-2</v>
      </c>
      <c r="J59" s="130">
        <v>9.3899999999999997E-2</v>
      </c>
      <c r="K59" s="130">
        <v>0.1037</v>
      </c>
    </row>
    <row r="60" spans="1:11" s="47" customFormat="1" ht="15" customHeight="1">
      <c r="A60" s="47" t="s">
        <v>748</v>
      </c>
      <c r="B60" s="46" t="s">
        <v>951</v>
      </c>
      <c r="C60" s="165" t="s">
        <v>952</v>
      </c>
      <c r="D60" s="130">
        <v>-1.6899999999999998E-2</v>
      </c>
      <c r="E60" s="130">
        <v>-1.3599999999999999E-2</v>
      </c>
      <c r="F60" s="130">
        <v>-1.4999999999999999E-2</v>
      </c>
      <c r="G60" s="130">
        <v>-1.04E-2</v>
      </c>
      <c r="H60" s="130">
        <v>-5.7000000000000002E-3</v>
      </c>
      <c r="I60" s="130">
        <v>-1.5E-3</v>
      </c>
      <c r="J60" s="130">
        <v>-6.1000000000000004E-3</v>
      </c>
      <c r="K60" s="130">
        <v>-1.38E-2</v>
      </c>
    </row>
    <row r="61" spans="1:11" s="48" customFormat="1" ht="15" customHeight="1">
      <c r="A61" s="47" t="s">
        <v>748</v>
      </c>
      <c r="B61" s="46" t="s">
        <v>953</v>
      </c>
      <c r="C61" s="165" t="s">
        <v>954</v>
      </c>
      <c r="D61" s="130">
        <v>-0.1429</v>
      </c>
      <c r="E61" s="130">
        <v>-0.1193</v>
      </c>
      <c r="F61" s="130">
        <v>-0.13150000000000001</v>
      </c>
      <c r="G61" s="130">
        <v>-0.12509999999999999</v>
      </c>
      <c r="H61" s="130">
        <v>-9.9400000000000002E-2</v>
      </c>
      <c r="I61" s="130">
        <v>-8.8700000000000001E-2</v>
      </c>
      <c r="J61" s="130">
        <v>-8.2900000000000001E-2</v>
      </c>
      <c r="K61" s="130">
        <v>-8.2400000000000001E-2</v>
      </c>
    </row>
    <row r="62" spans="1:11" s="48" customFormat="1" ht="15" customHeight="1">
      <c r="A62" s="47" t="s">
        <v>748</v>
      </c>
      <c r="B62" s="46" t="s">
        <v>955</v>
      </c>
      <c r="C62" s="165" t="s">
        <v>956</v>
      </c>
      <c r="D62" s="130">
        <v>1E-3</v>
      </c>
      <c r="E62" s="130">
        <v>5.0000000000000001E-4</v>
      </c>
      <c r="F62" s="130">
        <v>-2.9999999999999997E-4</v>
      </c>
      <c r="G62" s="130">
        <v>-8.9999999999999998E-4</v>
      </c>
      <c r="H62" s="130">
        <v>8.0000000000000004E-4</v>
      </c>
      <c r="I62" s="130">
        <v>2.9999999999999997E-4</v>
      </c>
      <c r="J62" s="130">
        <v>-1E-4</v>
      </c>
      <c r="K62" s="130">
        <v>-4.0000000000000002E-4</v>
      </c>
    </row>
    <row r="63" spans="1:11" s="48" customFormat="1" ht="15" customHeight="1">
      <c r="A63" s="47" t="s">
        <v>748</v>
      </c>
      <c r="B63" s="46" t="s">
        <v>957</v>
      </c>
      <c r="C63" s="165" t="s">
        <v>958</v>
      </c>
      <c r="D63" s="130">
        <v>0</v>
      </c>
      <c r="E63" s="130">
        <v>2.9999999999999997E-4</v>
      </c>
      <c r="F63" s="130">
        <v>2.9999999999999997E-4</v>
      </c>
      <c r="G63" s="130">
        <v>2.9999999999999997E-4</v>
      </c>
      <c r="H63" s="130">
        <v>-1E-4</v>
      </c>
      <c r="I63" s="130">
        <v>1.6999999999999999E-3</v>
      </c>
      <c r="J63" s="130">
        <v>-1.6000000000000001E-3</v>
      </c>
      <c r="K63" s="130">
        <v>0</v>
      </c>
    </row>
    <row r="64" spans="1:11" s="48" customFormat="1" ht="15" customHeight="1" thickBot="1">
      <c r="A64" s="47"/>
      <c r="B64" s="46"/>
      <c r="C64" s="165" t="s">
        <v>959</v>
      </c>
      <c r="D64" s="130">
        <v>1E-4</v>
      </c>
      <c r="E64" s="130">
        <v>-1E-4</v>
      </c>
      <c r="F64" s="130">
        <v>-2.0000000000000001E-4</v>
      </c>
      <c r="G64" s="130">
        <v>0</v>
      </c>
      <c r="H64" s="130">
        <v>0</v>
      </c>
      <c r="I64" s="130">
        <v>0</v>
      </c>
      <c r="J64" s="130">
        <v>0</v>
      </c>
      <c r="K64" s="130">
        <v>0</v>
      </c>
    </row>
    <row r="65" spans="1:11" s="47" customFormat="1" ht="15" customHeight="1" thickTop="1" thickBot="1">
      <c r="A65" s="47" t="s">
        <v>748</v>
      </c>
      <c r="B65" s="46" t="s">
        <v>960</v>
      </c>
      <c r="C65" s="405" t="s">
        <v>961</v>
      </c>
      <c r="D65" s="402">
        <v>3.5400000000000001E-2</v>
      </c>
      <c r="E65" s="402">
        <v>2.6200000000000001E-2</v>
      </c>
      <c r="F65" s="402">
        <v>2.9399999999999999E-2</v>
      </c>
      <c r="G65" s="407">
        <v>3.3799999999999997E-2</v>
      </c>
      <c r="H65" s="407">
        <v>1.29E-2</v>
      </c>
      <c r="I65" s="407">
        <v>4.0000000000000002E-4</v>
      </c>
      <c r="J65" s="407">
        <v>3.3E-3</v>
      </c>
      <c r="K65" s="407">
        <v>7.0000000000000001E-3</v>
      </c>
    </row>
    <row r="66" spans="1:11" ht="3.75" customHeight="1" thickTop="1" thickBot="1">
      <c r="A66" s="175"/>
      <c r="B66" s="175"/>
      <c r="C66" s="118"/>
      <c r="D66" s="118"/>
      <c r="E66" s="118"/>
      <c r="F66" s="118"/>
      <c r="G66" s="118"/>
      <c r="H66" s="118"/>
      <c r="I66" s="118"/>
      <c r="J66" s="118"/>
      <c r="K66" s="118"/>
    </row>
    <row r="67" spans="1:11" ht="15" customHeight="1">
      <c r="A67" s="47"/>
      <c r="B67" s="47"/>
      <c r="C67" s="170" t="s">
        <v>1401</v>
      </c>
      <c r="D67" s="47"/>
      <c r="E67" s="47"/>
      <c r="F67" s="47"/>
      <c r="G67" s="47"/>
      <c r="H67" s="47"/>
      <c r="I67" s="47"/>
      <c r="J67" s="47"/>
      <c r="K67" s="47"/>
    </row>
    <row r="68" spans="1:11" ht="15" customHeight="1">
      <c r="A68" s="47"/>
      <c r="B68" s="47"/>
      <c r="C68" s="170" t="s">
        <v>1445</v>
      </c>
      <c r="D68" s="47"/>
      <c r="E68" s="47"/>
      <c r="F68" s="47"/>
      <c r="G68" s="47"/>
      <c r="H68" s="47"/>
      <c r="I68" s="47"/>
      <c r="J68" s="47"/>
      <c r="K68" s="47"/>
    </row>
    <row r="69" spans="1:11" ht="15" customHeight="1">
      <c r="A69" s="47"/>
      <c r="B69" s="47"/>
      <c r="C69" s="170" t="s">
        <v>1446</v>
      </c>
      <c r="D69" s="47"/>
      <c r="E69" s="47"/>
      <c r="F69" s="47"/>
      <c r="G69" s="47"/>
      <c r="H69" s="47"/>
      <c r="I69" s="47"/>
      <c r="J69" s="47"/>
      <c r="K69" s="47"/>
    </row>
    <row r="70" spans="1:11" ht="15" customHeight="1">
      <c r="A70" s="47"/>
      <c r="B70" s="47"/>
      <c r="C70" s="170" t="s">
        <v>1404</v>
      </c>
      <c r="D70" s="47"/>
      <c r="E70" s="47"/>
      <c r="F70" s="47"/>
      <c r="G70" s="47"/>
      <c r="H70" s="47"/>
      <c r="I70" s="47"/>
      <c r="J70" s="47"/>
      <c r="K70" s="47"/>
    </row>
    <row r="71" spans="1:11" ht="15" customHeight="1">
      <c r="A71" s="47"/>
      <c r="B71" s="47"/>
      <c r="C71" s="170" t="s">
        <v>1405</v>
      </c>
      <c r="D71" s="47"/>
      <c r="E71" s="47"/>
      <c r="F71" s="47"/>
      <c r="G71" s="47"/>
      <c r="H71" s="47"/>
      <c r="I71" s="47"/>
      <c r="J71" s="47"/>
      <c r="K71" s="47"/>
    </row>
    <row r="72" spans="1:11" ht="30" customHeight="1">
      <c r="A72" s="47"/>
      <c r="B72" s="47"/>
      <c r="C72" s="760" t="s">
        <v>964</v>
      </c>
      <c r="D72" s="760"/>
      <c r="E72" s="760"/>
      <c r="F72" s="760"/>
      <c r="G72" s="760"/>
      <c r="H72" s="760"/>
      <c r="I72" s="760"/>
      <c r="J72" s="760"/>
      <c r="K72" s="760"/>
    </row>
    <row r="73" spans="1:11" ht="15" customHeight="1">
      <c r="A73" s="47"/>
      <c r="B73" s="47"/>
      <c r="C73" s="170" t="s">
        <v>571</v>
      </c>
      <c r="D73" s="47"/>
      <c r="E73" s="47"/>
      <c r="F73" s="47"/>
      <c r="G73" s="47"/>
      <c r="H73" s="47"/>
      <c r="I73" s="47"/>
      <c r="J73" s="47"/>
      <c r="K73" s="47"/>
    </row>
    <row r="74" spans="1:11" ht="30" customHeight="1">
      <c r="A74" s="47"/>
      <c r="B74" s="47"/>
      <c r="C74" s="760" t="s">
        <v>965</v>
      </c>
      <c r="D74" s="760"/>
      <c r="E74" s="760"/>
      <c r="F74" s="760"/>
      <c r="G74" s="760"/>
      <c r="H74" s="760"/>
      <c r="I74" s="760"/>
      <c r="J74" s="760"/>
      <c r="K74" s="760"/>
    </row>
    <row r="75" spans="1:11" ht="15" customHeight="1">
      <c r="A75" s="47"/>
      <c r="B75" s="47"/>
      <c r="C75" s="170"/>
      <c r="D75" s="47"/>
      <c r="E75" s="47"/>
      <c r="F75" s="47"/>
      <c r="G75" s="47"/>
      <c r="H75" s="47"/>
      <c r="I75" s="47"/>
      <c r="J75" s="47"/>
      <c r="K75" s="47"/>
    </row>
  </sheetData>
  <mergeCells count="6">
    <mergeCell ref="C74:K74"/>
    <mergeCell ref="C1:K1"/>
    <mergeCell ref="A2:K2"/>
    <mergeCell ref="C3:K3"/>
    <mergeCell ref="A4:K4"/>
    <mergeCell ref="C72:K72"/>
  </mergeCells>
  <pageMargins left="0.93" right="0.42" top="0.69" bottom="0.59" header="0.5" footer="0.5"/>
  <pageSetup scale="35" orientation="portrait" r:id="rId1"/>
  <headerFooter alignWithMargins="0"/>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38"/>
  <sheetViews>
    <sheetView zoomScaleNormal="100" workbookViewId="0">
      <selection sqref="A1:K1"/>
    </sheetView>
  </sheetViews>
  <sheetFormatPr defaultColWidth="9.140625" defaultRowHeight="12.75"/>
  <cols>
    <col min="1" max="1" width="85.5703125" style="33" customWidth="1"/>
    <col min="2" max="4" width="13.42578125" style="633" bestFit="1" customWidth="1"/>
    <col min="5" max="5" width="10.7109375" style="633" bestFit="1" customWidth="1"/>
    <col min="6" max="6" width="11.7109375" style="633" bestFit="1" customWidth="1"/>
    <col min="7" max="7" width="13.42578125" style="633" bestFit="1" customWidth="1"/>
    <col min="8" max="8" width="10.7109375" style="633" bestFit="1" customWidth="1"/>
    <col min="9" max="9" width="13.42578125" style="633" bestFit="1" customWidth="1"/>
    <col min="10" max="10" width="11.7109375" style="633" bestFit="1" customWidth="1"/>
    <col min="11" max="11" width="14.42578125" style="633" bestFit="1" customWidth="1"/>
    <col min="12" max="256" width="9.140625" style="633"/>
    <col min="257" max="257" width="85.5703125" style="633" customWidth="1"/>
    <col min="258" max="264" width="20.140625" style="633" customWidth="1"/>
    <col min="265" max="266" width="21" style="633" customWidth="1"/>
    <col min="267" max="267" width="26.42578125" style="633" customWidth="1"/>
    <col min="268" max="512" width="9.140625" style="633"/>
    <col min="513" max="513" width="85.5703125" style="633" customWidth="1"/>
    <col min="514" max="520" width="20.140625" style="633" customWidth="1"/>
    <col min="521" max="522" width="21" style="633" customWidth="1"/>
    <col min="523" max="523" width="26.42578125" style="633" customWidth="1"/>
    <col min="524" max="768" width="9.140625" style="633"/>
    <col min="769" max="769" width="85.5703125" style="633" customWidth="1"/>
    <col min="770" max="776" width="20.140625" style="633" customWidth="1"/>
    <col min="777" max="778" width="21" style="633" customWidth="1"/>
    <col min="779" max="779" width="26.42578125" style="633" customWidth="1"/>
    <col min="780" max="1024" width="9.140625" style="633"/>
    <col min="1025" max="1025" width="85.5703125" style="633" customWidth="1"/>
    <col min="1026" max="1032" width="20.140625" style="633" customWidth="1"/>
    <col min="1033" max="1034" width="21" style="633" customWidth="1"/>
    <col min="1035" max="1035" width="26.42578125" style="633" customWidth="1"/>
    <col min="1036" max="1280" width="9.140625" style="633"/>
    <col min="1281" max="1281" width="85.5703125" style="633" customWidth="1"/>
    <col min="1282" max="1288" width="20.140625" style="633" customWidth="1"/>
    <col min="1289" max="1290" width="21" style="633" customWidth="1"/>
    <col min="1291" max="1291" width="26.42578125" style="633" customWidth="1"/>
    <col min="1292" max="1536" width="9.140625" style="633"/>
    <col min="1537" max="1537" width="85.5703125" style="633" customWidth="1"/>
    <col min="1538" max="1544" width="20.140625" style="633" customWidth="1"/>
    <col min="1545" max="1546" width="21" style="633" customWidth="1"/>
    <col min="1547" max="1547" width="26.42578125" style="633" customWidth="1"/>
    <col min="1548" max="1792" width="9.140625" style="633"/>
    <col min="1793" max="1793" width="85.5703125" style="633" customWidth="1"/>
    <col min="1794" max="1800" width="20.140625" style="633" customWidth="1"/>
    <col min="1801" max="1802" width="21" style="633" customWidth="1"/>
    <col min="1803" max="1803" width="26.42578125" style="633" customWidth="1"/>
    <col min="1804" max="2048" width="9.140625" style="633"/>
    <col min="2049" max="2049" width="85.5703125" style="633" customWidth="1"/>
    <col min="2050" max="2056" width="20.140625" style="633" customWidth="1"/>
    <col min="2057" max="2058" width="21" style="633" customWidth="1"/>
    <col min="2059" max="2059" width="26.42578125" style="633" customWidth="1"/>
    <col min="2060" max="2304" width="9.140625" style="633"/>
    <col min="2305" max="2305" width="85.5703125" style="633" customWidth="1"/>
    <col min="2306" max="2312" width="20.140625" style="633" customWidth="1"/>
    <col min="2313" max="2314" width="21" style="633" customWidth="1"/>
    <col min="2315" max="2315" width="26.42578125" style="633" customWidth="1"/>
    <col min="2316" max="2560" width="9.140625" style="633"/>
    <col min="2561" max="2561" width="85.5703125" style="633" customWidth="1"/>
    <col min="2562" max="2568" width="20.140625" style="633" customWidth="1"/>
    <col min="2569" max="2570" width="21" style="633" customWidth="1"/>
    <col min="2571" max="2571" width="26.42578125" style="633" customWidth="1"/>
    <col min="2572" max="2816" width="9.140625" style="633"/>
    <col min="2817" max="2817" width="85.5703125" style="633" customWidth="1"/>
    <col min="2818" max="2824" width="20.140625" style="633" customWidth="1"/>
    <col min="2825" max="2826" width="21" style="633" customWidth="1"/>
    <col min="2827" max="2827" width="26.42578125" style="633" customWidth="1"/>
    <col min="2828" max="3072" width="9.140625" style="633"/>
    <col min="3073" max="3073" width="85.5703125" style="633" customWidth="1"/>
    <col min="3074" max="3080" width="20.140625" style="633" customWidth="1"/>
    <col min="3081" max="3082" width="21" style="633" customWidth="1"/>
    <col min="3083" max="3083" width="26.42578125" style="633" customWidth="1"/>
    <col min="3084" max="3328" width="9.140625" style="633"/>
    <col min="3329" max="3329" width="85.5703125" style="633" customWidth="1"/>
    <col min="3330" max="3336" width="20.140625" style="633" customWidth="1"/>
    <col min="3337" max="3338" width="21" style="633" customWidth="1"/>
    <col min="3339" max="3339" width="26.42578125" style="633" customWidth="1"/>
    <col min="3340" max="3584" width="9.140625" style="633"/>
    <col min="3585" max="3585" width="85.5703125" style="633" customWidth="1"/>
    <col min="3586" max="3592" width="20.140625" style="633" customWidth="1"/>
    <col min="3593" max="3594" width="21" style="633" customWidth="1"/>
    <col min="3595" max="3595" width="26.42578125" style="633" customWidth="1"/>
    <col min="3596" max="3840" width="9.140625" style="633"/>
    <col min="3841" max="3841" width="85.5703125" style="633" customWidth="1"/>
    <col min="3842" max="3848" width="20.140625" style="633" customWidth="1"/>
    <col min="3849" max="3850" width="21" style="633" customWidth="1"/>
    <col min="3851" max="3851" width="26.42578125" style="633" customWidth="1"/>
    <col min="3852" max="4096" width="9.140625" style="633"/>
    <col min="4097" max="4097" width="85.5703125" style="633" customWidth="1"/>
    <col min="4098" max="4104" width="20.140625" style="633" customWidth="1"/>
    <col min="4105" max="4106" width="21" style="633" customWidth="1"/>
    <col min="4107" max="4107" width="26.42578125" style="633" customWidth="1"/>
    <col min="4108" max="4352" width="9.140625" style="633"/>
    <col min="4353" max="4353" width="85.5703125" style="633" customWidth="1"/>
    <col min="4354" max="4360" width="20.140625" style="633" customWidth="1"/>
    <col min="4361" max="4362" width="21" style="633" customWidth="1"/>
    <col min="4363" max="4363" width="26.42578125" style="633" customWidth="1"/>
    <col min="4364" max="4608" width="9.140625" style="633"/>
    <col min="4609" max="4609" width="85.5703125" style="633" customWidth="1"/>
    <col min="4610" max="4616" width="20.140625" style="633" customWidth="1"/>
    <col min="4617" max="4618" width="21" style="633" customWidth="1"/>
    <col min="4619" max="4619" width="26.42578125" style="633" customWidth="1"/>
    <col min="4620" max="4864" width="9.140625" style="633"/>
    <col min="4865" max="4865" width="85.5703125" style="633" customWidth="1"/>
    <col min="4866" max="4872" width="20.140625" style="633" customWidth="1"/>
    <col min="4873" max="4874" width="21" style="633" customWidth="1"/>
    <col min="4875" max="4875" width="26.42578125" style="633" customWidth="1"/>
    <col min="4876" max="5120" width="9.140625" style="633"/>
    <col min="5121" max="5121" width="85.5703125" style="633" customWidth="1"/>
    <col min="5122" max="5128" width="20.140625" style="633" customWidth="1"/>
    <col min="5129" max="5130" width="21" style="633" customWidth="1"/>
    <col min="5131" max="5131" width="26.42578125" style="633" customWidth="1"/>
    <col min="5132" max="5376" width="9.140625" style="633"/>
    <col min="5377" max="5377" width="85.5703125" style="633" customWidth="1"/>
    <col min="5378" max="5384" width="20.140625" style="633" customWidth="1"/>
    <col min="5385" max="5386" width="21" style="633" customWidth="1"/>
    <col min="5387" max="5387" width="26.42578125" style="633" customWidth="1"/>
    <col min="5388" max="5632" width="9.140625" style="633"/>
    <col min="5633" max="5633" width="85.5703125" style="633" customWidth="1"/>
    <col min="5634" max="5640" width="20.140625" style="633" customWidth="1"/>
    <col min="5641" max="5642" width="21" style="633" customWidth="1"/>
    <col min="5643" max="5643" width="26.42578125" style="633" customWidth="1"/>
    <col min="5644" max="5888" width="9.140625" style="633"/>
    <col min="5889" max="5889" width="85.5703125" style="633" customWidth="1"/>
    <col min="5890" max="5896" width="20.140625" style="633" customWidth="1"/>
    <col min="5897" max="5898" width="21" style="633" customWidth="1"/>
    <col min="5899" max="5899" width="26.42578125" style="633" customWidth="1"/>
    <col min="5900" max="6144" width="9.140625" style="633"/>
    <col min="6145" max="6145" width="85.5703125" style="633" customWidth="1"/>
    <col min="6146" max="6152" width="20.140625" style="633" customWidth="1"/>
    <col min="6153" max="6154" width="21" style="633" customWidth="1"/>
    <col min="6155" max="6155" width="26.42578125" style="633" customWidth="1"/>
    <col min="6156" max="6400" width="9.140625" style="633"/>
    <col min="6401" max="6401" width="85.5703125" style="633" customWidth="1"/>
    <col min="6402" max="6408" width="20.140625" style="633" customWidth="1"/>
    <col min="6409" max="6410" width="21" style="633" customWidth="1"/>
    <col min="6411" max="6411" width="26.42578125" style="633" customWidth="1"/>
    <col min="6412" max="6656" width="9.140625" style="633"/>
    <col min="6657" max="6657" width="85.5703125" style="633" customWidth="1"/>
    <col min="6658" max="6664" width="20.140625" style="633" customWidth="1"/>
    <col min="6665" max="6666" width="21" style="633" customWidth="1"/>
    <col min="6667" max="6667" width="26.42578125" style="633" customWidth="1"/>
    <col min="6668" max="6912" width="9.140625" style="633"/>
    <col min="6913" max="6913" width="85.5703125" style="633" customWidth="1"/>
    <col min="6914" max="6920" width="20.140625" style="633" customWidth="1"/>
    <col min="6921" max="6922" width="21" style="633" customWidth="1"/>
    <col min="6923" max="6923" width="26.42578125" style="633" customWidth="1"/>
    <col min="6924" max="7168" width="9.140625" style="633"/>
    <col min="7169" max="7169" width="85.5703125" style="633" customWidth="1"/>
    <col min="7170" max="7176" width="20.140625" style="633" customWidth="1"/>
    <col min="7177" max="7178" width="21" style="633" customWidth="1"/>
    <col min="7179" max="7179" width="26.42578125" style="633" customWidth="1"/>
    <col min="7180" max="7424" width="9.140625" style="633"/>
    <col min="7425" max="7425" width="85.5703125" style="633" customWidth="1"/>
    <col min="7426" max="7432" width="20.140625" style="633" customWidth="1"/>
    <col min="7433" max="7434" width="21" style="633" customWidth="1"/>
    <col min="7435" max="7435" width="26.42578125" style="633" customWidth="1"/>
    <col min="7436" max="7680" width="9.140625" style="633"/>
    <col min="7681" max="7681" width="85.5703125" style="633" customWidth="1"/>
    <col min="7682" max="7688" width="20.140625" style="633" customWidth="1"/>
    <col min="7689" max="7690" width="21" style="633" customWidth="1"/>
    <col min="7691" max="7691" width="26.42578125" style="633" customWidth="1"/>
    <col min="7692" max="7936" width="9.140625" style="633"/>
    <col min="7937" max="7937" width="85.5703125" style="633" customWidth="1"/>
    <col min="7938" max="7944" width="20.140625" style="633" customWidth="1"/>
    <col min="7945" max="7946" width="21" style="633" customWidth="1"/>
    <col min="7947" max="7947" width="26.42578125" style="633" customWidth="1"/>
    <col min="7948" max="8192" width="9.140625" style="633"/>
    <col min="8193" max="8193" width="85.5703125" style="633" customWidth="1"/>
    <col min="8194" max="8200" width="20.140625" style="633" customWidth="1"/>
    <col min="8201" max="8202" width="21" style="633" customWidth="1"/>
    <col min="8203" max="8203" width="26.42578125" style="633" customWidth="1"/>
    <col min="8204" max="8448" width="9.140625" style="633"/>
    <col min="8449" max="8449" width="85.5703125" style="633" customWidth="1"/>
    <col min="8450" max="8456" width="20.140625" style="633" customWidth="1"/>
    <col min="8457" max="8458" width="21" style="633" customWidth="1"/>
    <col min="8459" max="8459" width="26.42578125" style="633" customWidth="1"/>
    <col min="8460" max="8704" width="9.140625" style="633"/>
    <col min="8705" max="8705" width="85.5703125" style="633" customWidth="1"/>
    <col min="8706" max="8712" width="20.140625" style="633" customWidth="1"/>
    <col min="8713" max="8714" width="21" style="633" customWidth="1"/>
    <col min="8715" max="8715" width="26.42578125" style="633" customWidth="1"/>
    <col min="8716" max="8960" width="9.140625" style="633"/>
    <col min="8961" max="8961" width="85.5703125" style="633" customWidth="1"/>
    <col min="8962" max="8968" width="20.140625" style="633" customWidth="1"/>
    <col min="8969" max="8970" width="21" style="633" customWidth="1"/>
    <col min="8971" max="8971" width="26.42578125" style="633" customWidth="1"/>
    <col min="8972" max="9216" width="9.140625" style="633"/>
    <col min="9217" max="9217" width="85.5703125" style="633" customWidth="1"/>
    <col min="9218" max="9224" width="20.140625" style="633" customWidth="1"/>
    <col min="9225" max="9226" width="21" style="633" customWidth="1"/>
    <col min="9227" max="9227" width="26.42578125" style="633" customWidth="1"/>
    <col min="9228" max="9472" width="9.140625" style="633"/>
    <col min="9473" max="9473" width="85.5703125" style="633" customWidth="1"/>
    <col min="9474" max="9480" width="20.140625" style="633" customWidth="1"/>
    <col min="9481" max="9482" width="21" style="633" customWidth="1"/>
    <col min="9483" max="9483" width="26.42578125" style="633" customWidth="1"/>
    <col min="9484" max="9728" width="9.140625" style="633"/>
    <col min="9729" max="9729" width="85.5703125" style="633" customWidth="1"/>
    <col min="9730" max="9736" width="20.140625" style="633" customWidth="1"/>
    <col min="9737" max="9738" width="21" style="633" customWidth="1"/>
    <col min="9739" max="9739" width="26.42578125" style="633" customWidth="1"/>
    <col min="9740" max="9984" width="9.140625" style="633"/>
    <col min="9985" max="9985" width="85.5703125" style="633" customWidth="1"/>
    <col min="9986" max="9992" width="20.140625" style="633" customWidth="1"/>
    <col min="9993" max="9994" width="21" style="633" customWidth="1"/>
    <col min="9995" max="9995" width="26.42578125" style="633" customWidth="1"/>
    <col min="9996" max="10240" width="9.140625" style="633"/>
    <col min="10241" max="10241" width="85.5703125" style="633" customWidth="1"/>
    <col min="10242" max="10248" width="20.140625" style="633" customWidth="1"/>
    <col min="10249" max="10250" width="21" style="633" customWidth="1"/>
    <col min="10251" max="10251" width="26.42578125" style="633" customWidth="1"/>
    <col min="10252" max="10496" width="9.140625" style="633"/>
    <col min="10497" max="10497" width="85.5703125" style="633" customWidth="1"/>
    <col min="10498" max="10504" width="20.140625" style="633" customWidth="1"/>
    <col min="10505" max="10506" width="21" style="633" customWidth="1"/>
    <col min="10507" max="10507" width="26.42578125" style="633" customWidth="1"/>
    <col min="10508" max="10752" width="9.140625" style="633"/>
    <col min="10753" max="10753" width="85.5703125" style="633" customWidth="1"/>
    <col min="10754" max="10760" width="20.140625" style="633" customWidth="1"/>
    <col min="10761" max="10762" width="21" style="633" customWidth="1"/>
    <col min="10763" max="10763" width="26.42578125" style="633" customWidth="1"/>
    <col min="10764" max="11008" width="9.140625" style="633"/>
    <col min="11009" max="11009" width="85.5703125" style="633" customWidth="1"/>
    <col min="11010" max="11016" width="20.140625" style="633" customWidth="1"/>
    <col min="11017" max="11018" width="21" style="633" customWidth="1"/>
    <col min="11019" max="11019" width="26.42578125" style="633" customWidth="1"/>
    <col min="11020" max="11264" width="9.140625" style="633"/>
    <col min="11265" max="11265" width="85.5703125" style="633" customWidth="1"/>
    <col min="11266" max="11272" width="20.140625" style="633" customWidth="1"/>
    <col min="11273" max="11274" width="21" style="633" customWidth="1"/>
    <col min="11275" max="11275" width="26.42578125" style="633" customWidth="1"/>
    <col min="11276" max="11520" width="9.140625" style="633"/>
    <col min="11521" max="11521" width="85.5703125" style="633" customWidth="1"/>
    <col min="11522" max="11528" width="20.140625" style="633" customWidth="1"/>
    <col min="11529" max="11530" width="21" style="633" customWidth="1"/>
    <col min="11531" max="11531" width="26.42578125" style="633" customWidth="1"/>
    <col min="11532" max="11776" width="9.140625" style="633"/>
    <col min="11777" max="11777" width="85.5703125" style="633" customWidth="1"/>
    <col min="11778" max="11784" width="20.140625" style="633" customWidth="1"/>
    <col min="11785" max="11786" width="21" style="633" customWidth="1"/>
    <col min="11787" max="11787" width="26.42578125" style="633" customWidth="1"/>
    <col min="11788" max="12032" width="9.140625" style="633"/>
    <col min="12033" max="12033" width="85.5703125" style="633" customWidth="1"/>
    <col min="12034" max="12040" width="20.140625" style="633" customWidth="1"/>
    <col min="12041" max="12042" width="21" style="633" customWidth="1"/>
    <col min="12043" max="12043" width="26.42578125" style="633" customWidth="1"/>
    <col min="12044" max="12288" width="9.140625" style="633"/>
    <col min="12289" max="12289" width="85.5703125" style="633" customWidth="1"/>
    <col min="12290" max="12296" width="20.140625" style="633" customWidth="1"/>
    <col min="12297" max="12298" width="21" style="633" customWidth="1"/>
    <col min="12299" max="12299" width="26.42578125" style="633" customWidth="1"/>
    <col min="12300" max="12544" width="9.140625" style="633"/>
    <col min="12545" max="12545" width="85.5703125" style="633" customWidth="1"/>
    <col min="12546" max="12552" width="20.140625" style="633" customWidth="1"/>
    <col min="12553" max="12554" width="21" style="633" customWidth="1"/>
    <col min="12555" max="12555" width="26.42578125" style="633" customWidth="1"/>
    <col min="12556" max="12800" width="9.140625" style="633"/>
    <col min="12801" max="12801" width="85.5703125" style="633" customWidth="1"/>
    <col min="12802" max="12808" width="20.140625" style="633" customWidth="1"/>
    <col min="12809" max="12810" width="21" style="633" customWidth="1"/>
    <col min="12811" max="12811" width="26.42578125" style="633" customWidth="1"/>
    <col min="12812" max="13056" width="9.140625" style="633"/>
    <col min="13057" max="13057" width="85.5703125" style="633" customWidth="1"/>
    <col min="13058" max="13064" width="20.140625" style="633" customWidth="1"/>
    <col min="13065" max="13066" width="21" style="633" customWidth="1"/>
    <col min="13067" max="13067" width="26.42578125" style="633" customWidth="1"/>
    <col min="13068" max="13312" width="9.140625" style="633"/>
    <col min="13313" max="13313" width="85.5703125" style="633" customWidth="1"/>
    <col min="13314" max="13320" width="20.140625" style="633" customWidth="1"/>
    <col min="13321" max="13322" width="21" style="633" customWidth="1"/>
    <col min="13323" max="13323" width="26.42578125" style="633" customWidth="1"/>
    <col min="13324" max="13568" width="9.140625" style="633"/>
    <col min="13569" max="13569" width="85.5703125" style="633" customWidth="1"/>
    <col min="13570" max="13576" width="20.140625" style="633" customWidth="1"/>
    <col min="13577" max="13578" width="21" style="633" customWidth="1"/>
    <col min="13579" max="13579" width="26.42578125" style="633" customWidth="1"/>
    <col min="13580" max="13824" width="9.140625" style="633"/>
    <col min="13825" max="13825" width="85.5703125" style="633" customWidth="1"/>
    <col min="13826" max="13832" width="20.140625" style="633" customWidth="1"/>
    <col min="13833" max="13834" width="21" style="633" customWidth="1"/>
    <col min="13835" max="13835" width="26.42578125" style="633" customWidth="1"/>
    <col min="13836" max="14080" width="9.140625" style="633"/>
    <col min="14081" max="14081" width="85.5703125" style="633" customWidth="1"/>
    <col min="14082" max="14088" width="20.140625" style="633" customWidth="1"/>
    <col min="14089" max="14090" width="21" style="633" customWidth="1"/>
    <col min="14091" max="14091" width="26.42578125" style="633" customWidth="1"/>
    <col min="14092" max="14336" width="9.140625" style="633"/>
    <col min="14337" max="14337" width="85.5703125" style="633" customWidth="1"/>
    <col min="14338" max="14344" width="20.140625" style="633" customWidth="1"/>
    <col min="14345" max="14346" width="21" style="633" customWidth="1"/>
    <col min="14347" max="14347" width="26.42578125" style="633" customWidth="1"/>
    <col min="14348" max="14592" width="9.140625" style="633"/>
    <col min="14593" max="14593" width="85.5703125" style="633" customWidth="1"/>
    <col min="14594" max="14600" width="20.140625" style="633" customWidth="1"/>
    <col min="14601" max="14602" width="21" style="633" customWidth="1"/>
    <col min="14603" max="14603" width="26.42578125" style="633" customWidth="1"/>
    <col min="14604" max="14848" width="9.140625" style="633"/>
    <col min="14849" max="14849" width="85.5703125" style="633" customWidth="1"/>
    <col min="14850" max="14856" width="20.140625" style="633" customWidth="1"/>
    <col min="14857" max="14858" width="21" style="633" customWidth="1"/>
    <col min="14859" max="14859" width="26.42578125" style="633" customWidth="1"/>
    <col min="14860" max="15104" width="9.140625" style="633"/>
    <col min="15105" max="15105" width="85.5703125" style="633" customWidth="1"/>
    <col min="15106" max="15112" width="20.140625" style="633" customWidth="1"/>
    <col min="15113" max="15114" width="21" style="633" customWidth="1"/>
    <col min="15115" max="15115" width="26.42578125" style="633" customWidth="1"/>
    <col min="15116" max="15360" width="9.140625" style="633"/>
    <col min="15361" max="15361" width="85.5703125" style="633" customWidth="1"/>
    <col min="15362" max="15368" width="20.140625" style="633" customWidth="1"/>
    <col min="15369" max="15370" width="21" style="633" customWidth="1"/>
    <col min="15371" max="15371" width="26.42578125" style="633" customWidth="1"/>
    <col min="15372" max="15616" width="9.140625" style="633"/>
    <col min="15617" max="15617" width="85.5703125" style="633" customWidth="1"/>
    <col min="15618" max="15624" width="20.140625" style="633" customWidth="1"/>
    <col min="15625" max="15626" width="21" style="633" customWidth="1"/>
    <col min="15627" max="15627" width="26.42578125" style="633" customWidth="1"/>
    <col min="15628" max="15872" width="9.140625" style="633"/>
    <col min="15873" max="15873" width="85.5703125" style="633" customWidth="1"/>
    <col min="15874" max="15880" width="20.140625" style="633" customWidth="1"/>
    <col min="15881" max="15882" width="21" style="633" customWidth="1"/>
    <col min="15883" max="15883" width="26.42578125" style="633" customWidth="1"/>
    <col min="15884" max="16128" width="9.140625" style="633"/>
    <col min="16129" max="16129" width="85.5703125" style="633" customWidth="1"/>
    <col min="16130" max="16136" width="20.140625" style="633" customWidth="1"/>
    <col min="16137" max="16138" width="21" style="633" customWidth="1"/>
    <col min="16139" max="16139" width="26.42578125" style="633" customWidth="1"/>
    <col min="16140" max="16384" width="9.140625" style="633"/>
  </cols>
  <sheetData>
    <row r="1" spans="1:11" ht="30" customHeight="1">
      <c r="A1" s="751" t="s">
        <v>447</v>
      </c>
      <c r="B1" s="762"/>
      <c r="C1" s="762"/>
      <c r="D1" s="762"/>
      <c r="E1" s="762"/>
      <c r="F1" s="762"/>
      <c r="G1" s="762"/>
      <c r="H1" s="762"/>
      <c r="I1" s="762"/>
      <c r="J1" s="762"/>
      <c r="K1" s="762"/>
    </row>
    <row r="2" spans="1:11" ht="15" customHeight="1">
      <c r="A2" s="752" t="s">
        <v>650</v>
      </c>
      <c r="B2" s="763"/>
      <c r="C2" s="763"/>
      <c r="D2" s="763"/>
      <c r="E2" s="763"/>
      <c r="F2" s="763"/>
      <c r="G2" s="763"/>
      <c r="H2" s="763"/>
      <c r="I2" s="763"/>
      <c r="J2" s="763"/>
      <c r="K2" s="763"/>
    </row>
    <row r="3" spans="1:11" ht="15" customHeight="1">
      <c r="A3" s="764" t="s">
        <v>1500</v>
      </c>
      <c r="B3" s="765"/>
      <c r="C3" s="765"/>
      <c r="D3" s="765"/>
      <c r="E3" s="765"/>
      <c r="F3" s="765"/>
      <c r="G3" s="765"/>
      <c r="H3" s="765"/>
      <c r="I3" s="765"/>
      <c r="J3" s="765"/>
      <c r="K3" s="765"/>
    </row>
    <row r="4" spans="1:11" s="78" customFormat="1" ht="30" customHeight="1">
      <c r="A4" s="753" t="s">
        <v>651</v>
      </c>
      <c r="B4" s="766"/>
      <c r="C4" s="766"/>
      <c r="D4" s="766"/>
      <c r="E4" s="766"/>
      <c r="F4" s="766"/>
      <c r="G4" s="766"/>
      <c r="H4" s="766"/>
      <c r="I4" s="766"/>
      <c r="J4" s="766"/>
      <c r="K4" s="766"/>
    </row>
    <row r="5" spans="1:11" ht="3.75" customHeight="1">
      <c r="A5" s="47"/>
      <c r="B5" s="47"/>
      <c r="C5" s="47"/>
      <c r="D5" s="47"/>
      <c r="E5" s="47"/>
      <c r="F5" s="47"/>
      <c r="G5" s="47"/>
      <c r="H5" s="47"/>
      <c r="I5" s="47"/>
      <c r="J5" s="47"/>
      <c r="K5" s="47"/>
    </row>
    <row r="6" spans="1:11" s="341" customFormat="1" ht="30" customHeight="1" thickBot="1">
      <c r="A6" s="225"/>
      <c r="B6" s="224" t="s">
        <v>101</v>
      </c>
      <c r="C6" s="224" t="s">
        <v>103</v>
      </c>
      <c r="D6" s="224" t="s">
        <v>104</v>
      </c>
      <c r="E6" s="224" t="s">
        <v>106</v>
      </c>
      <c r="F6" s="224" t="s">
        <v>108</v>
      </c>
      <c r="G6" s="224" t="s">
        <v>110</v>
      </c>
      <c r="H6" s="224" t="s">
        <v>112</v>
      </c>
      <c r="I6" s="298" t="s">
        <v>114</v>
      </c>
      <c r="J6" s="298" t="s">
        <v>511</v>
      </c>
      <c r="K6" s="298" t="s">
        <v>519</v>
      </c>
    </row>
    <row r="7" spans="1:11" s="20" customFormat="1" ht="15" customHeight="1">
      <c r="A7" s="443" t="s">
        <v>652</v>
      </c>
      <c r="B7" s="439">
        <v>0.153</v>
      </c>
      <c r="C7" s="439">
        <v>0.15409999999999999</v>
      </c>
      <c r="D7" s="439">
        <v>0.29049999999999998</v>
      </c>
      <c r="E7" s="439">
        <v>0.24</v>
      </c>
      <c r="F7" s="439">
        <v>0.1605</v>
      </c>
      <c r="G7" s="439">
        <v>0.1295</v>
      </c>
      <c r="H7" s="439">
        <v>0.1226</v>
      </c>
      <c r="I7" s="439">
        <v>0.16289999999999999</v>
      </c>
      <c r="J7" s="439">
        <v>0.1124</v>
      </c>
      <c r="K7" s="439">
        <v>0.18129999999999999</v>
      </c>
    </row>
    <row r="8" spans="1:11" s="78" customFormat="1" ht="15" customHeight="1">
      <c r="A8" s="120" t="s">
        <v>653</v>
      </c>
      <c r="B8" s="121">
        <v>447433648.14999998</v>
      </c>
      <c r="C8" s="121">
        <v>613426560.08000004</v>
      </c>
      <c r="D8" s="121">
        <v>205317482.31999999</v>
      </c>
      <c r="E8" s="121">
        <v>509993</v>
      </c>
      <c r="F8" s="121">
        <v>6129716.3399999999</v>
      </c>
      <c r="G8" s="121">
        <v>554037967.04999995</v>
      </c>
      <c r="H8" s="121">
        <v>4854941.83</v>
      </c>
      <c r="I8" s="121">
        <v>130653034.11</v>
      </c>
      <c r="J8" s="121">
        <v>137754902.28</v>
      </c>
      <c r="K8" s="121">
        <v>2100118245.1600001</v>
      </c>
    </row>
    <row r="9" spans="1:11" s="78" customFormat="1" ht="15" customHeight="1">
      <c r="A9" s="120" t="s">
        <v>654</v>
      </c>
      <c r="B9" s="121">
        <v>0</v>
      </c>
      <c r="C9" s="121">
        <v>0</v>
      </c>
      <c r="D9" s="121">
        <v>0</v>
      </c>
      <c r="E9" s="121">
        <v>0</v>
      </c>
      <c r="F9" s="121">
        <v>0</v>
      </c>
      <c r="G9" s="121">
        <v>0</v>
      </c>
      <c r="H9" s="121">
        <v>0</v>
      </c>
      <c r="I9" s="121">
        <v>0</v>
      </c>
      <c r="J9" s="121">
        <v>0</v>
      </c>
      <c r="K9" s="121">
        <v>0</v>
      </c>
    </row>
    <row r="10" spans="1:11" s="21" customFormat="1" ht="15" customHeight="1">
      <c r="A10" s="120" t="s">
        <v>655</v>
      </c>
      <c r="B10" s="121">
        <v>118444570.59999999</v>
      </c>
      <c r="C10" s="121">
        <v>159099671.31999999</v>
      </c>
      <c r="D10" s="121">
        <v>83453134.469999999</v>
      </c>
      <c r="E10" s="121">
        <v>1291689.06</v>
      </c>
      <c r="F10" s="121">
        <v>26325649.02</v>
      </c>
      <c r="G10" s="121">
        <v>49173380.899999999</v>
      </c>
      <c r="H10" s="121">
        <v>2579786.14</v>
      </c>
      <c r="I10" s="121">
        <v>231587510.41</v>
      </c>
      <c r="J10" s="121">
        <v>5804504.2000000002</v>
      </c>
      <c r="K10" s="121">
        <v>677759896.12</v>
      </c>
    </row>
    <row r="11" spans="1:11" s="21" customFormat="1" ht="15" customHeight="1">
      <c r="A11" s="120" t="s">
        <v>656</v>
      </c>
      <c r="B11" s="121">
        <v>62105661.689999998</v>
      </c>
      <c r="C11" s="121">
        <v>23412405.5</v>
      </c>
      <c r="D11" s="121">
        <v>237879972.97999999</v>
      </c>
      <c r="E11" s="121">
        <v>2941041.11</v>
      </c>
      <c r="F11" s="121">
        <v>288363.63</v>
      </c>
      <c r="G11" s="121">
        <v>2142463.2599999998</v>
      </c>
      <c r="H11" s="121">
        <v>1006499.73</v>
      </c>
      <c r="I11" s="121">
        <v>29357941.719999999</v>
      </c>
      <c r="J11" s="121">
        <v>23499224.09</v>
      </c>
      <c r="K11" s="121">
        <v>382633573.70999998</v>
      </c>
    </row>
    <row r="12" spans="1:11" s="21" customFormat="1" ht="15" customHeight="1">
      <c r="A12" s="120" t="s">
        <v>657</v>
      </c>
      <c r="B12" s="121">
        <v>122899882.75</v>
      </c>
      <c r="C12" s="121">
        <v>26814323.829999998</v>
      </c>
      <c r="D12" s="121">
        <v>5370117.5700000003</v>
      </c>
      <c r="E12" s="121">
        <v>17774372.920000002</v>
      </c>
      <c r="F12" s="121">
        <v>252824.81</v>
      </c>
      <c r="G12" s="121">
        <v>3456313.41</v>
      </c>
      <c r="H12" s="121">
        <v>0</v>
      </c>
      <c r="I12" s="121">
        <v>0</v>
      </c>
      <c r="J12" s="121">
        <v>67051667.189999998</v>
      </c>
      <c r="K12" s="121">
        <v>243619502.47999999</v>
      </c>
    </row>
    <row r="13" spans="1:11" s="21" customFormat="1" ht="15" customHeight="1">
      <c r="A13" s="120" t="s">
        <v>658</v>
      </c>
      <c r="B13" s="121">
        <v>789952784.01999998</v>
      </c>
      <c r="C13" s="121">
        <v>2700242398.1900001</v>
      </c>
      <c r="D13" s="121">
        <v>1506066946.1099999</v>
      </c>
      <c r="E13" s="121">
        <v>42681367.590000004</v>
      </c>
      <c r="F13" s="121">
        <v>405597497.87</v>
      </c>
      <c r="G13" s="121">
        <v>413951868.57999998</v>
      </c>
      <c r="H13" s="121">
        <v>29596020.510000002</v>
      </c>
      <c r="I13" s="121">
        <v>1022659037.87</v>
      </c>
      <c r="J13" s="121">
        <v>360650969.12</v>
      </c>
      <c r="K13" s="121">
        <v>7271398889.8599997</v>
      </c>
    </row>
    <row r="14" spans="1:11" s="21" customFormat="1" ht="15" customHeight="1">
      <c r="A14" s="292" t="s">
        <v>659</v>
      </c>
      <c r="B14" s="293">
        <v>1540836547.21</v>
      </c>
      <c r="C14" s="293">
        <v>3522995358.9200001</v>
      </c>
      <c r="D14" s="293">
        <v>2038087653.45</v>
      </c>
      <c r="E14" s="293">
        <v>65198463.68</v>
      </c>
      <c r="F14" s="293">
        <v>438594051.67000002</v>
      </c>
      <c r="G14" s="293">
        <v>1022761993.2</v>
      </c>
      <c r="H14" s="293">
        <v>38037248.210000001</v>
      </c>
      <c r="I14" s="293">
        <v>1414257524.1099999</v>
      </c>
      <c r="J14" s="293">
        <v>594761266.88</v>
      </c>
      <c r="K14" s="293">
        <v>10675530107.33</v>
      </c>
    </row>
    <row r="15" spans="1:11" s="22" customFormat="1" ht="15" customHeight="1">
      <c r="A15" s="120" t="s">
        <v>660</v>
      </c>
      <c r="B15" s="121">
        <v>936869441.04750001</v>
      </c>
      <c r="C15" s="121">
        <v>2763879278.0764999</v>
      </c>
      <c r="D15" s="121">
        <v>1645725147.6715</v>
      </c>
      <c r="E15" s="121">
        <v>57741005.647</v>
      </c>
      <c r="F15" s="121">
        <v>411196428.09649998</v>
      </c>
      <c r="G15" s="121">
        <v>427450011.44749999</v>
      </c>
      <c r="H15" s="121">
        <v>30615227.603</v>
      </c>
      <c r="I15" s="121">
        <v>1083655510.812</v>
      </c>
      <c r="J15" s="121">
        <v>423850232.39749998</v>
      </c>
      <c r="K15" s="121">
        <v>7780982282.7989998</v>
      </c>
    </row>
    <row r="16" spans="1:11" s="23" customFormat="1" ht="15" customHeight="1">
      <c r="A16" s="244" t="s">
        <v>661</v>
      </c>
      <c r="B16" s="294">
        <v>0.60799999999999998</v>
      </c>
      <c r="C16" s="294">
        <v>0.78449999999999998</v>
      </c>
      <c r="D16" s="294">
        <v>0.8075</v>
      </c>
      <c r="E16" s="294">
        <v>0.88560000000000005</v>
      </c>
      <c r="F16" s="294">
        <v>0.9375</v>
      </c>
      <c r="G16" s="294">
        <v>0.41789999999999999</v>
      </c>
      <c r="H16" s="294">
        <v>0.80489999999999995</v>
      </c>
      <c r="I16" s="294">
        <v>0.76619999999999999</v>
      </c>
      <c r="J16" s="294">
        <v>0.71260000000000001</v>
      </c>
      <c r="K16" s="294">
        <v>0.72889999999999999</v>
      </c>
    </row>
    <row r="17" spans="1:11" s="21" customFormat="1" ht="15" customHeight="1">
      <c r="A17" s="292" t="s">
        <v>662</v>
      </c>
      <c r="B17" s="293">
        <v>93686944.104800001</v>
      </c>
      <c r="C17" s="293">
        <v>276387927.80769998</v>
      </c>
      <c r="D17" s="293">
        <v>164572514.76719999</v>
      </c>
      <c r="E17" s="293">
        <v>5774100.5647</v>
      </c>
      <c r="F17" s="293">
        <v>41119642.809699997</v>
      </c>
      <c r="G17" s="293">
        <v>42745001.1448</v>
      </c>
      <c r="H17" s="293">
        <v>3061522.7603000002</v>
      </c>
      <c r="I17" s="293">
        <v>108365551.0812</v>
      </c>
      <c r="J17" s="293">
        <v>42385023.239799999</v>
      </c>
      <c r="K17" s="293">
        <v>778098228.27989995</v>
      </c>
    </row>
    <row r="18" spans="1:11" s="21" customFormat="1" ht="15" customHeight="1">
      <c r="A18" s="120" t="s">
        <v>663</v>
      </c>
      <c r="B18" s="121">
        <v>86513754</v>
      </c>
      <c r="C18" s="121">
        <v>417976310</v>
      </c>
      <c r="D18" s="121">
        <v>478553287</v>
      </c>
      <c r="E18" s="121">
        <v>13859378</v>
      </c>
      <c r="F18" s="121">
        <v>65998371</v>
      </c>
      <c r="G18" s="121">
        <v>55642488</v>
      </c>
      <c r="H18" s="121">
        <v>6012634</v>
      </c>
      <c r="I18" s="121">
        <v>175069455</v>
      </c>
      <c r="J18" s="121">
        <v>72526628</v>
      </c>
      <c r="K18" s="121">
        <v>1372152305</v>
      </c>
    </row>
    <row r="19" spans="1:11" s="21" customFormat="1" ht="15" customHeight="1">
      <c r="A19" s="120" t="s">
        <v>664</v>
      </c>
      <c r="B19" s="121">
        <v>0</v>
      </c>
      <c r="C19" s="121">
        <v>0</v>
      </c>
      <c r="D19" s="121">
        <v>0</v>
      </c>
      <c r="E19" s="121">
        <v>0</v>
      </c>
      <c r="F19" s="121">
        <v>0</v>
      </c>
      <c r="G19" s="121">
        <v>0</v>
      </c>
      <c r="H19" s="121">
        <v>0</v>
      </c>
      <c r="I19" s="121">
        <v>0</v>
      </c>
      <c r="J19" s="121">
        <v>0</v>
      </c>
      <c r="K19" s="121">
        <v>0</v>
      </c>
    </row>
    <row r="20" spans="1:11" s="21" customFormat="1" ht="15" customHeight="1">
      <c r="A20" s="244" t="s">
        <v>665</v>
      </c>
      <c r="B20" s="121">
        <v>0</v>
      </c>
      <c r="C20" s="121">
        <v>0</v>
      </c>
      <c r="D20" s="121">
        <v>0</v>
      </c>
      <c r="E20" s="121">
        <v>0</v>
      </c>
      <c r="F20" s="121">
        <v>0</v>
      </c>
      <c r="G20" s="121">
        <v>0</v>
      </c>
      <c r="H20" s="121">
        <v>0</v>
      </c>
      <c r="I20" s="121">
        <v>0</v>
      </c>
      <c r="J20" s="121">
        <v>0</v>
      </c>
      <c r="K20" s="121">
        <v>0</v>
      </c>
    </row>
    <row r="21" spans="1:11" s="21" customFormat="1" ht="15" customHeight="1">
      <c r="A21" s="120" t="s">
        <v>666</v>
      </c>
      <c r="B21" s="121">
        <v>0</v>
      </c>
      <c r="C21" s="121">
        <v>0</v>
      </c>
      <c r="D21" s="121">
        <v>0</v>
      </c>
      <c r="E21" s="121">
        <v>0</v>
      </c>
      <c r="F21" s="121">
        <v>0</v>
      </c>
      <c r="G21" s="121">
        <v>397</v>
      </c>
      <c r="H21" s="121">
        <v>2259917</v>
      </c>
      <c r="I21" s="121">
        <v>3640952</v>
      </c>
      <c r="J21" s="121">
        <v>24878653</v>
      </c>
      <c r="K21" s="121">
        <v>30779919</v>
      </c>
    </row>
    <row r="22" spans="1:11" s="21" customFormat="1" ht="15" customHeight="1">
      <c r="A22" s="292" t="s">
        <v>667</v>
      </c>
      <c r="B22" s="293">
        <v>86513754</v>
      </c>
      <c r="C22" s="293">
        <v>417976310</v>
      </c>
      <c r="D22" s="293">
        <v>478553287</v>
      </c>
      <c r="E22" s="293">
        <v>13859378</v>
      </c>
      <c r="F22" s="293">
        <v>65998371</v>
      </c>
      <c r="G22" s="293">
        <v>55642091</v>
      </c>
      <c r="H22" s="293">
        <v>3752717</v>
      </c>
      <c r="I22" s="293">
        <v>171428503</v>
      </c>
      <c r="J22" s="293">
        <v>47647975</v>
      </c>
      <c r="K22" s="293">
        <v>1341372386</v>
      </c>
    </row>
    <row r="23" spans="1:11" s="21" customFormat="1" ht="15" customHeight="1">
      <c r="A23" s="120" t="s">
        <v>668</v>
      </c>
      <c r="B23" s="121">
        <v>38196842</v>
      </c>
      <c r="C23" s="121">
        <v>0</v>
      </c>
      <c r="D23" s="121">
        <v>0</v>
      </c>
      <c r="E23" s="121">
        <v>0</v>
      </c>
      <c r="F23" s="121">
        <v>0</v>
      </c>
      <c r="G23" s="121">
        <v>0</v>
      </c>
      <c r="H23" s="121">
        <v>0</v>
      </c>
      <c r="I23" s="121">
        <v>0</v>
      </c>
      <c r="J23" s="121">
        <v>0</v>
      </c>
      <c r="K23" s="121">
        <v>38196842</v>
      </c>
    </row>
    <row r="24" spans="1:11" s="21" customFormat="1" ht="15" customHeight="1">
      <c r="A24" s="120" t="s">
        <v>669</v>
      </c>
      <c r="B24" s="121">
        <v>0</v>
      </c>
      <c r="C24" s="121">
        <v>0</v>
      </c>
      <c r="D24" s="121">
        <v>0</v>
      </c>
      <c r="E24" s="121">
        <v>0</v>
      </c>
      <c r="F24" s="121">
        <v>0</v>
      </c>
      <c r="G24" s="121">
        <v>0</v>
      </c>
      <c r="H24" s="121">
        <v>0</v>
      </c>
      <c r="I24" s="121">
        <v>0</v>
      </c>
      <c r="J24" s="121">
        <v>0</v>
      </c>
      <c r="K24" s="121">
        <v>0</v>
      </c>
    </row>
    <row r="25" spans="1:11" s="24" customFormat="1" ht="15" customHeight="1">
      <c r="A25" s="120" t="s">
        <v>670</v>
      </c>
      <c r="B25" s="121">
        <v>0</v>
      </c>
      <c r="C25" s="121">
        <v>0</v>
      </c>
      <c r="D25" s="121">
        <v>0</v>
      </c>
      <c r="E25" s="121">
        <v>0</v>
      </c>
      <c r="F25" s="121">
        <v>0</v>
      </c>
      <c r="G25" s="121">
        <v>0</v>
      </c>
      <c r="H25" s="121">
        <v>0</v>
      </c>
      <c r="I25" s="121">
        <v>0</v>
      </c>
      <c r="J25" s="121">
        <v>0</v>
      </c>
      <c r="K25" s="121">
        <v>0</v>
      </c>
    </row>
    <row r="26" spans="1:11" s="21" customFormat="1" ht="15" customHeight="1">
      <c r="A26" s="120" t="s">
        <v>671</v>
      </c>
      <c r="B26" s="121">
        <v>38196842</v>
      </c>
      <c r="C26" s="121">
        <v>0</v>
      </c>
      <c r="D26" s="121">
        <v>0</v>
      </c>
      <c r="E26" s="121">
        <v>0</v>
      </c>
      <c r="F26" s="121">
        <v>0</v>
      </c>
      <c r="G26" s="121">
        <v>0</v>
      </c>
      <c r="H26" s="121">
        <v>0</v>
      </c>
      <c r="I26" s="121">
        <v>0</v>
      </c>
      <c r="J26" s="121">
        <v>0</v>
      </c>
      <c r="K26" s="121">
        <v>0</v>
      </c>
    </row>
    <row r="27" spans="1:11" s="25" customFormat="1" ht="15" customHeight="1">
      <c r="A27" s="244" t="s">
        <v>672</v>
      </c>
      <c r="B27" s="121">
        <v>18664141</v>
      </c>
      <c r="C27" s="121">
        <v>8268621</v>
      </c>
      <c r="D27" s="121">
        <v>0</v>
      </c>
      <c r="E27" s="121">
        <v>0</v>
      </c>
      <c r="F27" s="121">
        <v>0</v>
      </c>
      <c r="G27" s="121">
        <v>0</v>
      </c>
      <c r="H27" s="121">
        <v>0</v>
      </c>
      <c r="I27" s="121">
        <v>5705399</v>
      </c>
      <c r="J27" s="121">
        <v>0</v>
      </c>
      <c r="K27" s="121">
        <v>32638161</v>
      </c>
    </row>
    <row r="28" spans="1:11" s="26" customFormat="1" ht="15" customHeight="1">
      <c r="A28" s="244" t="s">
        <v>673</v>
      </c>
      <c r="B28" s="121">
        <v>0</v>
      </c>
      <c r="C28" s="121">
        <v>0</v>
      </c>
      <c r="D28" s="121">
        <v>0</v>
      </c>
      <c r="E28" s="121">
        <v>0</v>
      </c>
      <c r="F28" s="121">
        <v>0</v>
      </c>
      <c r="G28" s="121">
        <v>0</v>
      </c>
      <c r="H28" s="121">
        <v>0</v>
      </c>
      <c r="I28" s="121">
        <v>0</v>
      </c>
      <c r="J28" s="121">
        <v>0</v>
      </c>
      <c r="K28" s="121">
        <v>0</v>
      </c>
    </row>
    <row r="29" spans="1:11" s="21" customFormat="1" ht="15" customHeight="1">
      <c r="A29" s="295" t="s">
        <v>674</v>
      </c>
      <c r="B29" s="293">
        <v>56860983</v>
      </c>
      <c r="C29" s="293">
        <v>8268621</v>
      </c>
      <c r="D29" s="293">
        <v>0</v>
      </c>
      <c r="E29" s="293">
        <v>0</v>
      </c>
      <c r="F29" s="293">
        <v>0</v>
      </c>
      <c r="G29" s="293">
        <v>0</v>
      </c>
      <c r="H29" s="293">
        <v>0</v>
      </c>
      <c r="I29" s="293">
        <v>5705399</v>
      </c>
      <c r="J29" s="293">
        <v>0</v>
      </c>
      <c r="K29" s="293">
        <v>70835003</v>
      </c>
    </row>
    <row r="30" spans="1:11" s="21" customFormat="1" ht="15" customHeight="1">
      <c r="A30" s="244" t="s">
        <v>675</v>
      </c>
      <c r="B30" s="121">
        <v>0</v>
      </c>
      <c r="C30" s="121">
        <v>0</v>
      </c>
      <c r="D30" s="121">
        <v>0</v>
      </c>
      <c r="E30" s="121">
        <v>0</v>
      </c>
      <c r="F30" s="121">
        <v>0</v>
      </c>
      <c r="G30" s="121">
        <v>0</v>
      </c>
      <c r="H30" s="121">
        <v>0</v>
      </c>
      <c r="I30" s="121">
        <v>0</v>
      </c>
      <c r="J30" s="121">
        <v>0</v>
      </c>
      <c r="K30" s="121">
        <v>0</v>
      </c>
    </row>
    <row r="31" spans="1:11" s="21" customFormat="1" ht="15" customHeight="1">
      <c r="A31" s="244" t="s">
        <v>676</v>
      </c>
      <c r="B31" s="121">
        <v>0</v>
      </c>
      <c r="C31" s="121">
        <v>315400</v>
      </c>
      <c r="D31" s="121">
        <v>495600</v>
      </c>
      <c r="E31" s="121">
        <v>0</v>
      </c>
      <c r="F31" s="121">
        <v>0</v>
      </c>
      <c r="G31" s="121">
        <v>292100</v>
      </c>
      <c r="H31" s="121">
        <v>0</v>
      </c>
      <c r="I31" s="121">
        <v>602300</v>
      </c>
      <c r="J31" s="121">
        <v>11852</v>
      </c>
      <c r="K31" s="121">
        <v>1717252</v>
      </c>
    </row>
    <row r="32" spans="1:11" s="21" customFormat="1" ht="15" customHeight="1">
      <c r="A32" s="292" t="s">
        <v>677</v>
      </c>
      <c r="B32" s="293">
        <v>143374737</v>
      </c>
      <c r="C32" s="293">
        <v>425929531</v>
      </c>
      <c r="D32" s="293">
        <v>478057687</v>
      </c>
      <c r="E32" s="293">
        <v>13859378</v>
      </c>
      <c r="F32" s="293">
        <v>65998371</v>
      </c>
      <c r="G32" s="293">
        <v>55349991</v>
      </c>
      <c r="H32" s="293">
        <v>3752717</v>
      </c>
      <c r="I32" s="293">
        <v>176531602</v>
      </c>
      <c r="J32" s="293">
        <v>47636123</v>
      </c>
      <c r="K32" s="293">
        <v>1410490137</v>
      </c>
    </row>
    <row r="33" spans="1:11" s="78" customFormat="1" ht="15" customHeight="1">
      <c r="A33" s="120" t="s">
        <v>678</v>
      </c>
      <c r="B33" s="121">
        <v>49687792.895300001</v>
      </c>
      <c r="C33" s="121">
        <v>149541603.19240001</v>
      </c>
      <c r="D33" s="121">
        <v>313485172.23290002</v>
      </c>
      <c r="E33" s="121">
        <v>8085277.4353</v>
      </c>
      <c r="F33" s="121">
        <v>24878728.190400001</v>
      </c>
      <c r="G33" s="121">
        <v>12604989.8553</v>
      </c>
      <c r="H33" s="121">
        <v>691194.23970000003</v>
      </c>
      <c r="I33" s="121">
        <v>68166050.918799996</v>
      </c>
      <c r="J33" s="121">
        <v>5251099.7603000002</v>
      </c>
      <c r="K33" s="121">
        <v>632391908.72010005</v>
      </c>
    </row>
    <row r="34" spans="1:11" s="27" customFormat="1" ht="15" customHeight="1">
      <c r="A34" s="120" t="s">
        <v>679</v>
      </c>
      <c r="B34" s="246">
        <v>5.1700000000000003E-2</v>
      </c>
      <c r="C34" s="246">
        <v>0.1391</v>
      </c>
      <c r="D34" s="246">
        <v>0.15659999999999999</v>
      </c>
      <c r="E34" s="246">
        <v>0.2918</v>
      </c>
      <c r="F34" s="246">
        <v>6.59E-2</v>
      </c>
      <c r="G34" s="246">
        <v>7.2400000000000006E-2</v>
      </c>
      <c r="H34" s="246">
        <v>0.41149999999999998</v>
      </c>
      <c r="I34" s="246">
        <v>9.5899999999999999E-2</v>
      </c>
      <c r="J34" s="246">
        <v>0.24540000000000001</v>
      </c>
      <c r="K34" s="246">
        <v>0.1305</v>
      </c>
    </row>
    <row r="35" spans="1:11" ht="3.75" customHeight="1" thickBot="1">
      <c r="A35" s="118"/>
      <c r="B35" s="118"/>
      <c r="C35" s="118"/>
      <c r="D35" s="118"/>
      <c r="E35" s="118"/>
      <c r="F35" s="118"/>
      <c r="G35" s="118"/>
      <c r="H35" s="118"/>
      <c r="I35" s="118"/>
      <c r="J35" s="118"/>
      <c r="K35" s="118"/>
    </row>
    <row r="36" spans="1:11" ht="15" customHeight="1" thickTop="1">
      <c r="A36" s="124" t="s">
        <v>680</v>
      </c>
      <c r="B36" s="47"/>
      <c r="C36" s="47"/>
      <c r="D36" s="47"/>
      <c r="E36" s="47"/>
      <c r="F36" s="47"/>
      <c r="G36" s="47"/>
      <c r="H36" s="47"/>
      <c r="I36" s="47"/>
      <c r="J36" s="47"/>
      <c r="K36" s="47"/>
    </row>
    <row r="37" spans="1:11" ht="15" customHeight="1">
      <c r="A37" s="120"/>
      <c r="B37" s="47"/>
      <c r="C37" s="47"/>
      <c r="D37" s="47"/>
      <c r="E37" s="47"/>
      <c r="F37" s="47"/>
      <c r="G37" s="47"/>
      <c r="H37" s="47"/>
      <c r="I37" s="47"/>
      <c r="J37" s="47"/>
      <c r="K37" s="47"/>
    </row>
    <row r="38" spans="1:11" ht="15" customHeight="1">
      <c r="A38" s="120"/>
      <c r="B38" s="47"/>
      <c r="C38" s="47"/>
      <c r="D38" s="47"/>
      <c r="E38" s="47"/>
      <c r="F38" s="47"/>
      <c r="G38" s="47"/>
      <c r="H38" s="47"/>
      <c r="I38" s="47"/>
      <c r="J38" s="47"/>
      <c r="K38" s="47"/>
    </row>
  </sheetData>
  <mergeCells count="4">
    <mergeCell ref="A1:K1"/>
    <mergeCell ref="A2:K2"/>
    <mergeCell ref="A3:K3"/>
    <mergeCell ref="A4:K4"/>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L26"/>
  <sheetViews>
    <sheetView zoomScaleNormal="100" workbookViewId="0">
      <selection sqref="A1:L1"/>
    </sheetView>
  </sheetViews>
  <sheetFormatPr defaultRowHeight="12.75"/>
  <cols>
    <col min="1" max="1" width="38.28515625" style="33" customWidth="1"/>
    <col min="2" max="2" width="7.5703125" style="633" bestFit="1" customWidth="1"/>
    <col min="3" max="4" width="9.140625" style="633" bestFit="1" customWidth="1"/>
    <col min="5" max="5" width="6.5703125" style="633" bestFit="1" customWidth="1"/>
    <col min="6" max="7" width="7.5703125" style="633" bestFit="1" customWidth="1"/>
    <col min="8" max="8" width="6.5703125" style="633" bestFit="1" customWidth="1"/>
    <col min="9" max="9" width="9.140625" style="633" bestFit="1" customWidth="1"/>
    <col min="10" max="10" width="7.5703125" style="633" bestFit="1" customWidth="1"/>
    <col min="11" max="11" width="9.28515625" style="633" bestFit="1" customWidth="1"/>
    <col min="12" max="12" width="10.7109375" style="633" customWidth="1"/>
    <col min="13" max="256" width="9.140625" style="633"/>
    <col min="257" max="257" width="38.28515625" style="633" customWidth="1"/>
    <col min="258" max="266" width="13.85546875" style="633" customWidth="1"/>
    <col min="267" max="267" width="14.140625" style="633" customWidth="1"/>
    <col min="268" max="268" width="12.140625" style="633" customWidth="1"/>
    <col min="269" max="512" width="9.140625" style="633"/>
    <col min="513" max="513" width="38.28515625" style="633" customWidth="1"/>
    <col min="514" max="522" width="13.85546875" style="633" customWidth="1"/>
    <col min="523" max="523" width="14.140625" style="633" customWidth="1"/>
    <col min="524" max="524" width="12.140625" style="633" customWidth="1"/>
    <col min="525" max="768" width="9.140625" style="633"/>
    <col min="769" max="769" width="38.28515625" style="633" customWidth="1"/>
    <col min="770" max="778" width="13.85546875" style="633" customWidth="1"/>
    <col min="779" max="779" width="14.140625" style="633" customWidth="1"/>
    <col min="780" max="780" width="12.140625" style="633" customWidth="1"/>
    <col min="781" max="1024" width="9.140625" style="633"/>
    <col min="1025" max="1025" width="38.28515625" style="633" customWidth="1"/>
    <col min="1026" max="1034" width="13.85546875" style="633" customWidth="1"/>
    <col min="1035" max="1035" width="14.140625" style="633" customWidth="1"/>
    <col min="1036" max="1036" width="12.140625" style="633" customWidth="1"/>
    <col min="1037" max="1280" width="9.140625" style="633"/>
    <col min="1281" max="1281" width="38.28515625" style="633" customWidth="1"/>
    <col min="1282" max="1290" width="13.85546875" style="633" customWidth="1"/>
    <col min="1291" max="1291" width="14.140625" style="633" customWidth="1"/>
    <col min="1292" max="1292" width="12.140625" style="633" customWidth="1"/>
    <col min="1293" max="1536" width="9.140625" style="633"/>
    <col min="1537" max="1537" width="38.28515625" style="633" customWidth="1"/>
    <col min="1538" max="1546" width="13.85546875" style="633" customWidth="1"/>
    <col min="1547" max="1547" width="14.140625" style="633" customWidth="1"/>
    <col min="1548" max="1548" width="12.140625" style="633" customWidth="1"/>
    <col min="1549" max="1792" width="9.140625" style="633"/>
    <col min="1793" max="1793" width="38.28515625" style="633" customWidth="1"/>
    <col min="1794" max="1802" width="13.85546875" style="633" customWidth="1"/>
    <col min="1803" max="1803" width="14.140625" style="633" customWidth="1"/>
    <col min="1804" max="1804" width="12.140625" style="633" customWidth="1"/>
    <col min="1805" max="2048" width="9.140625" style="633"/>
    <col min="2049" max="2049" width="38.28515625" style="633" customWidth="1"/>
    <col min="2050" max="2058" width="13.85546875" style="633" customWidth="1"/>
    <col min="2059" max="2059" width="14.140625" style="633" customWidth="1"/>
    <col min="2060" max="2060" width="12.140625" style="633" customWidth="1"/>
    <col min="2061" max="2304" width="9.140625" style="633"/>
    <col min="2305" max="2305" width="38.28515625" style="633" customWidth="1"/>
    <col min="2306" max="2314" width="13.85546875" style="633" customWidth="1"/>
    <col min="2315" max="2315" width="14.140625" style="633" customWidth="1"/>
    <col min="2316" max="2316" width="12.140625" style="633" customWidth="1"/>
    <col min="2317" max="2560" width="9.140625" style="633"/>
    <col min="2561" max="2561" width="38.28515625" style="633" customWidth="1"/>
    <col min="2562" max="2570" width="13.85546875" style="633" customWidth="1"/>
    <col min="2571" max="2571" width="14.140625" style="633" customWidth="1"/>
    <col min="2572" max="2572" width="12.140625" style="633" customWidth="1"/>
    <col min="2573" max="2816" width="9.140625" style="633"/>
    <col min="2817" max="2817" width="38.28515625" style="633" customWidth="1"/>
    <col min="2818" max="2826" width="13.85546875" style="633" customWidth="1"/>
    <col min="2827" max="2827" width="14.140625" style="633" customWidth="1"/>
    <col min="2828" max="2828" width="12.140625" style="633" customWidth="1"/>
    <col min="2829" max="3072" width="9.140625" style="633"/>
    <col min="3073" max="3073" width="38.28515625" style="633" customWidth="1"/>
    <col min="3074" max="3082" width="13.85546875" style="633" customWidth="1"/>
    <col min="3083" max="3083" width="14.140625" style="633" customWidth="1"/>
    <col min="3084" max="3084" width="12.140625" style="633" customWidth="1"/>
    <col min="3085" max="3328" width="9.140625" style="633"/>
    <col min="3329" max="3329" width="38.28515625" style="633" customWidth="1"/>
    <col min="3330" max="3338" width="13.85546875" style="633" customWidth="1"/>
    <col min="3339" max="3339" width="14.140625" style="633" customWidth="1"/>
    <col min="3340" max="3340" width="12.140625" style="633" customWidth="1"/>
    <col min="3341" max="3584" width="9.140625" style="633"/>
    <col min="3585" max="3585" width="38.28515625" style="633" customWidth="1"/>
    <col min="3586" max="3594" width="13.85546875" style="633" customWidth="1"/>
    <col min="3595" max="3595" width="14.140625" style="633" customWidth="1"/>
    <col min="3596" max="3596" width="12.140625" style="633" customWidth="1"/>
    <col min="3597" max="3840" width="9.140625" style="633"/>
    <col min="3841" max="3841" width="38.28515625" style="633" customWidth="1"/>
    <col min="3842" max="3850" width="13.85546875" style="633" customWidth="1"/>
    <col min="3851" max="3851" width="14.140625" style="633" customWidth="1"/>
    <col min="3852" max="3852" width="12.140625" style="633" customWidth="1"/>
    <col min="3853" max="4096" width="9.140625" style="633"/>
    <col min="4097" max="4097" width="38.28515625" style="633" customWidth="1"/>
    <col min="4098" max="4106" width="13.85546875" style="633" customWidth="1"/>
    <col min="4107" max="4107" width="14.140625" style="633" customWidth="1"/>
    <col min="4108" max="4108" width="12.140625" style="633" customWidth="1"/>
    <col min="4109" max="4352" width="9.140625" style="633"/>
    <col min="4353" max="4353" width="38.28515625" style="633" customWidth="1"/>
    <col min="4354" max="4362" width="13.85546875" style="633" customWidth="1"/>
    <col min="4363" max="4363" width="14.140625" style="633" customWidth="1"/>
    <col min="4364" max="4364" width="12.140625" style="633" customWidth="1"/>
    <col min="4365" max="4608" width="9.140625" style="633"/>
    <col min="4609" max="4609" width="38.28515625" style="633" customWidth="1"/>
    <col min="4610" max="4618" width="13.85546875" style="633" customWidth="1"/>
    <col min="4619" max="4619" width="14.140625" style="633" customWidth="1"/>
    <col min="4620" max="4620" width="12.140625" style="633" customWidth="1"/>
    <col min="4621" max="4864" width="9.140625" style="633"/>
    <col min="4865" max="4865" width="38.28515625" style="633" customWidth="1"/>
    <col min="4866" max="4874" width="13.85546875" style="633" customWidth="1"/>
    <col min="4875" max="4875" width="14.140625" style="633" customWidth="1"/>
    <col min="4876" max="4876" width="12.140625" style="633" customWidth="1"/>
    <col min="4877" max="5120" width="9.140625" style="633"/>
    <col min="5121" max="5121" width="38.28515625" style="633" customWidth="1"/>
    <col min="5122" max="5130" width="13.85546875" style="633" customWidth="1"/>
    <col min="5131" max="5131" width="14.140625" style="633" customWidth="1"/>
    <col min="5132" max="5132" width="12.140625" style="633" customWidth="1"/>
    <col min="5133" max="5376" width="9.140625" style="633"/>
    <col min="5377" max="5377" width="38.28515625" style="633" customWidth="1"/>
    <col min="5378" max="5386" width="13.85546875" style="633" customWidth="1"/>
    <col min="5387" max="5387" width="14.140625" style="633" customWidth="1"/>
    <col min="5388" max="5388" width="12.140625" style="633" customWidth="1"/>
    <col min="5389" max="5632" width="9.140625" style="633"/>
    <col min="5633" max="5633" width="38.28515625" style="633" customWidth="1"/>
    <col min="5634" max="5642" width="13.85546875" style="633" customWidth="1"/>
    <col min="5643" max="5643" width="14.140625" style="633" customWidth="1"/>
    <col min="5644" max="5644" width="12.140625" style="633" customWidth="1"/>
    <col min="5645" max="5888" width="9.140625" style="633"/>
    <col min="5889" max="5889" width="38.28515625" style="633" customWidth="1"/>
    <col min="5890" max="5898" width="13.85546875" style="633" customWidth="1"/>
    <col min="5899" max="5899" width="14.140625" style="633" customWidth="1"/>
    <col min="5900" max="5900" width="12.140625" style="633" customWidth="1"/>
    <col min="5901" max="6144" width="9.140625" style="633"/>
    <col min="6145" max="6145" width="38.28515625" style="633" customWidth="1"/>
    <col min="6146" max="6154" width="13.85546875" style="633" customWidth="1"/>
    <col min="6155" max="6155" width="14.140625" style="633" customWidth="1"/>
    <col min="6156" max="6156" width="12.140625" style="633" customWidth="1"/>
    <col min="6157" max="6400" width="9.140625" style="633"/>
    <col min="6401" max="6401" width="38.28515625" style="633" customWidth="1"/>
    <col min="6402" max="6410" width="13.85546875" style="633" customWidth="1"/>
    <col min="6411" max="6411" width="14.140625" style="633" customWidth="1"/>
    <col min="6412" max="6412" width="12.140625" style="633" customWidth="1"/>
    <col min="6413" max="6656" width="9.140625" style="633"/>
    <col min="6657" max="6657" width="38.28515625" style="633" customWidth="1"/>
    <col min="6658" max="6666" width="13.85546875" style="633" customWidth="1"/>
    <col min="6667" max="6667" width="14.140625" style="633" customWidth="1"/>
    <col min="6668" max="6668" width="12.140625" style="633" customWidth="1"/>
    <col min="6669" max="6912" width="9.140625" style="633"/>
    <col min="6913" max="6913" width="38.28515625" style="633" customWidth="1"/>
    <col min="6914" max="6922" width="13.85546875" style="633" customWidth="1"/>
    <col min="6923" max="6923" width="14.140625" style="633" customWidth="1"/>
    <col min="6924" max="6924" width="12.140625" style="633" customWidth="1"/>
    <col min="6925" max="7168" width="9.140625" style="633"/>
    <col min="7169" max="7169" width="38.28515625" style="633" customWidth="1"/>
    <col min="7170" max="7178" width="13.85546875" style="633" customWidth="1"/>
    <col min="7179" max="7179" width="14.140625" style="633" customWidth="1"/>
    <col min="7180" max="7180" width="12.140625" style="633" customWidth="1"/>
    <col min="7181" max="7424" width="9.140625" style="633"/>
    <col min="7425" max="7425" width="38.28515625" style="633" customWidth="1"/>
    <col min="7426" max="7434" width="13.85546875" style="633" customWidth="1"/>
    <col min="7435" max="7435" width="14.140625" style="633" customWidth="1"/>
    <col min="7436" max="7436" width="12.140625" style="633" customWidth="1"/>
    <col min="7437" max="7680" width="9.140625" style="633"/>
    <col min="7681" max="7681" width="38.28515625" style="633" customWidth="1"/>
    <col min="7682" max="7690" width="13.85546875" style="633" customWidth="1"/>
    <col min="7691" max="7691" width="14.140625" style="633" customWidth="1"/>
    <col min="7692" max="7692" width="12.140625" style="633" customWidth="1"/>
    <col min="7693" max="7936" width="9.140625" style="633"/>
    <col min="7937" max="7937" width="38.28515625" style="633" customWidth="1"/>
    <col min="7938" max="7946" width="13.85546875" style="633" customWidth="1"/>
    <col min="7947" max="7947" width="14.140625" style="633" customWidth="1"/>
    <col min="7948" max="7948" width="12.140625" style="633" customWidth="1"/>
    <col min="7949" max="8192" width="9.140625" style="633"/>
    <col min="8193" max="8193" width="38.28515625" style="633" customWidth="1"/>
    <col min="8194" max="8202" width="13.85546875" style="633" customWidth="1"/>
    <col min="8203" max="8203" width="14.140625" style="633" customWidth="1"/>
    <col min="8204" max="8204" width="12.140625" style="633" customWidth="1"/>
    <col min="8205" max="8448" width="9.140625" style="633"/>
    <col min="8449" max="8449" width="38.28515625" style="633" customWidth="1"/>
    <col min="8450" max="8458" width="13.85546875" style="633" customWidth="1"/>
    <col min="8459" max="8459" width="14.140625" style="633" customWidth="1"/>
    <col min="8460" max="8460" width="12.140625" style="633" customWidth="1"/>
    <col min="8461" max="8704" width="9.140625" style="633"/>
    <col min="8705" max="8705" width="38.28515625" style="633" customWidth="1"/>
    <col min="8706" max="8714" width="13.85546875" style="633" customWidth="1"/>
    <col min="8715" max="8715" width="14.140625" style="633" customWidth="1"/>
    <col min="8716" max="8716" width="12.140625" style="633" customWidth="1"/>
    <col min="8717" max="8960" width="9.140625" style="633"/>
    <col min="8961" max="8961" width="38.28515625" style="633" customWidth="1"/>
    <col min="8962" max="8970" width="13.85546875" style="633" customWidth="1"/>
    <col min="8971" max="8971" width="14.140625" style="633" customWidth="1"/>
    <col min="8972" max="8972" width="12.140625" style="633" customWidth="1"/>
    <col min="8973" max="9216" width="9.140625" style="633"/>
    <col min="9217" max="9217" width="38.28515625" style="633" customWidth="1"/>
    <col min="9218" max="9226" width="13.85546875" style="633" customWidth="1"/>
    <col min="9227" max="9227" width="14.140625" style="633" customWidth="1"/>
    <col min="9228" max="9228" width="12.140625" style="633" customWidth="1"/>
    <col min="9229" max="9472" width="9.140625" style="633"/>
    <col min="9473" max="9473" width="38.28515625" style="633" customWidth="1"/>
    <col min="9474" max="9482" width="13.85546875" style="633" customWidth="1"/>
    <col min="9483" max="9483" width="14.140625" style="633" customWidth="1"/>
    <col min="9484" max="9484" width="12.140625" style="633" customWidth="1"/>
    <col min="9485" max="9728" width="9.140625" style="633"/>
    <col min="9729" max="9729" width="38.28515625" style="633" customWidth="1"/>
    <col min="9730" max="9738" width="13.85546875" style="633" customWidth="1"/>
    <col min="9739" max="9739" width="14.140625" style="633" customWidth="1"/>
    <col min="9740" max="9740" width="12.140625" style="633" customWidth="1"/>
    <col min="9741" max="9984" width="9.140625" style="633"/>
    <col min="9985" max="9985" width="38.28515625" style="633" customWidth="1"/>
    <col min="9986" max="9994" width="13.85546875" style="633" customWidth="1"/>
    <col min="9995" max="9995" width="14.140625" style="633" customWidth="1"/>
    <col min="9996" max="9996" width="12.140625" style="633" customWidth="1"/>
    <col min="9997" max="10240" width="9.140625" style="633"/>
    <col min="10241" max="10241" width="38.28515625" style="633" customWidth="1"/>
    <col min="10242" max="10250" width="13.85546875" style="633" customWidth="1"/>
    <col min="10251" max="10251" width="14.140625" style="633" customWidth="1"/>
    <col min="10252" max="10252" width="12.140625" style="633" customWidth="1"/>
    <col min="10253" max="10496" width="9.140625" style="633"/>
    <col min="10497" max="10497" width="38.28515625" style="633" customWidth="1"/>
    <col min="10498" max="10506" width="13.85546875" style="633" customWidth="1"/>
    <col min="10507" max="10507" width="14.140625" style="633" customWidth="1"/>
    <col min="10508" max="10508" width="12.140625" style="633" customWidth="1"/>
    <col min="10509" max="10752" width="9.140625" style="633"/>
    <col min="10753" max="10753" width="38.28515625" style="633" customWidth="1"/>
    <col min="10754" max="10762" width="13.85546875" style="633" customWidth="1"/>
    <col min="10763" max="10763" width="14.140625" style="633" customWidth="1"/>
    <col min="10764" max="10764" width="12.140625" style="633" customWidth="1"/>
    <col min="10765" max="11008" width="9.140625" style="633"/>
    <col min="11009" max="11009" width="38.28515625" style="633" customWidth="1"/>
    <col min="11010" max="11018" width="13.85546875" style="633" customWidth="1"/>
    <col min="11019" max="11019" width="14.140625" style="633" customWidth="1"/>
    <col min="11020" max="11020" width="12.140625" style="633" customWidth="1"/>
    <col min="11021" max="11264" width="9.140625" style="633"/>
    <col min="11265" max="11265" width="38.28515625" style="633" customWidth="1"/>
    <col min="11266" max="11274" width="13.85546875" style="633" customWidth="1"/>
    <col min="11275" max="11275" width="14.140625" style="633" customWidth="1"/>
    <col min="11276" max="11276" width="12.140625" style="633" customWidth="1"/>
    <col min="11277" max="11520" width="9.140625" style="633"/>
    <col min="11521" max="11521" width="38.28515625" style="633" customWidth="1"/>
    <col min="11522" max="11530" width="13.85546875" style="633" customWidth="1"/>
    <col min="11531" max="11531" width="14.140625" style="633" customWidth="1"/>
    <col min="11532" max="11532" width="12.140625" style="633" customWidth="1"/>
    <col min="11533" max="11776" width="9.140625" style="633"/>
    <col min="11777" max="11777" width="38.28515625" style="633" customWidth="1"/>
    <col min="11778" max="11786" width="13.85546875" style="633" customWidth="1"/>
    <col min="11787" max="11787" width="14.140625" style="633" customWidth="1"/>
    <col min="11788" max="11788" width="12.140625" style="633" customWidth="1"/>
    <col min="11789" max="12032" width="9.140625" style="633"/>
    <col min="12033" max="12033" width="38.28515625" style="633" customWidth="1"/>
    <col min="12034" max="12042" width="13.85546875" style="633" customWidth="1"/>
    <col min="12043" max="12043" width="14.140625" style="633" customWidth="1"/>
    <col min="12044" max="12044" width="12.140625" style="633" customWidth="1"/>
    <col min="12045" max="12288" width="9.140625" style="633"/>
    <col min="12289" max="12289" width="38.28515625" style="633" customWidth="1"/>
    <col min="12290" max="12298" width="13.85546875" style="633" customWidth="1"/>
    <col min="12299" max="12299" width="14.140625" style="633" customWidth="1"/>
    <col min="12300" max="12300" width="12.140625" style="633" customWidth="1"/>
    <col min="12301" max="12544" width="9.140625" style="633"/>
    <col min="12545" max="12545" width="38.28515625" style="633" customWidth="1"/>
    <col min="12546" max="12554" width="13.85546875" style="633" customWidth="1"/>
    <col min="12555" max="12555" width="14.140625" style="633" customWidth="1"/>
    <col min="12556" max="12556" width="12.140625" style="633" customWidth="1"/>
    <col min="12557" max="12800" width="9.140625" style="633"/>
    <col min="12801" max="12801" width="38.28515625" style="633" customWidth="1"/>
    <col min="12802" max="12810" width="13.85546875" style="633" customWidth="1"/>
    <col min="12811" max="12811" width="14.140625" style="633" customWidth="1"/>
    <col min="12812" max="12812" width="12.140625" style="633" customWidth="1"/>
    <col min="12813" max="13056" width="9.140625" style="633"/>
    <col min="13057" max="13057" width="38.28515625" style="633" customWidth="1"/>
    <col min="13058" max="13066" width="13.85546875" style="633" customWidth="1"/>
    <col min="13067" max="13067" width="14.140625" style="633" customWidth="1"/>
    <col min="13068" max="13068" width="12.140625" style="633" customWidth="1"/>
    <col min="13069" max="13312" width="9.140625" style="633"/>
    <col min="13313" max="13313" width="38.28515625" style="633" customWidth="1"/>
    <col min="13314" max="13322" width="13.85546875" style="633" customWidth="1"/>
    <col min="13323" max="13323" width="14.140625" style="633" customWidth="1"/>
    <col min="13324" max="13324" width="12.140625" style="633" customWidth="1"/>
    <col min="13325" max="13568" width="9.140625" style="633"/>
    <col min="13569" max="13569" width="38.28515625" style="633" customWidth="1"/>
    <col min="13570" max="13578" width="13.85546875" style="633" customWidth="1"/>
    <col min="13579" max="13579" width="14.140625" style="633" customWidth="1"/>
    <col min="13580" max="13580" width="12.140625" style="633" customWidth="1"/>
    <col min="13581" max="13824" width="9.140625" style="633"/>
    <col min="13825" max="13825" width="38.28515625" style="633" customWidth="1"/>
    <col min="13826" max="13834" width="13.85546875" style="633" customWidth="1"/>
    <col min="13835" max="13835" width="14.140625" style="633" customWidth="1"/>
    <col min="13836" max="13836" width="12.140625" style="633" customWidth="1"/>
    <col min="13837" max="14080" width="9.140625" style="633"/>
    <col min="14081" max="14081" width="38.28515625" style="633" customWidth="1"/>
    <col min="14082" max="14090" width="13.85546875" style="633" customWidth="1"/>
    <col min="14091" max="14091" width="14.140625" style="633" customWidth="1"/>
    <col min="14092" max="14092" width="12.140625" style="633" customWidth="1"/>
    <col min="14093" max="14336" width="9.140625" style="633"/>
    <col min="14337" max="14337" width="38.28515625" style="633" customWidth="1"/>
    <col min="14338" max="14346" width="13.85546875" style="633" customWidth="1"/>
    <col min="14347" max="14347" width="14.140625" style="633" customWidth="1"/>
    <col min="14348" max="14348" width="12.140625" style="633" customWidth="1"/>
    <col min="14349" max="14592" width="9.140625" style="633"/>
    <col min="14593" max="14593" width="38.28515625" style="633" customWidth="1"/>
    <col min="14594" max="14602" width="13.85546875" style="633" customWidth="1"/>
    <col min="14603" max="14603" width="14.140625" style="633" customWidth="1"/>
    <col min="14604" max="14604" width="12.140625" style="633" customWidth="1"/>
    <col min="14605" max="14848" width="9.140625" style="633"/>
    <col min="14849" max="14849" width="38.28515625" style="633" customWidth="1"/>
    <col min="14850" max="14858" width="13.85546875" style="633" customWidth="1"/>
    <col min="14859" max="14859" width="14.140625" style="633" customWidth="1"/>
    <col min="14860" max="14860" width="12.140625" style="633" customWidth="1"/>
    <col min="14861" max="15104" width="9.140625" style="633"/>
    <col min="15105" max="15105" width="38.28515625" style="633" customWidth="1"/>
    <col min="15106" max="15114" width="13.85546875" style="633" customWidth="1"/>
    <col min="15115" max="15115" width="14.140625" style="633" customWidth="1"/>
    <col min="15116" max="15116" width="12.140625" style="633" customWidth="1"/>
    <col min="15117" max="15360" width="9.140625" style="633"/>
    <col min="15361" max="15361" width="38.28515625" style="633" customWidth="1"/>
    <col min="15362" max="15370" width="13.85546875" style="633" customWidth="1"/>
    <col min="15371" max="15371" width="14.140625" style="633" customWidth="1"/>
    <col min="15372" max="15372" width="12.140625" style="633" customWidth="1"/>
    <col min="15373" max="15616" width="9.140625" style="633"/>
    <col min="15617" max="15617" width="38.28515625" style="633" customWidth="1"/>
    <col min="15618" max="15626" width="13.85546875" style="633" customWidth="1"/>
    <col min="15627" max="15627" width="14.140625" style="633" customWidth="1"/>
    <col min="15628" max="15628" width="12.140625" style="633" customWidth="1"/>
    <col min="15629" max="15872" width="9.140625" style="633"/>
    <col min="15873" max="15873" width="38.28515625" style="633" customWidth="1"/>
    <col min="15874" max="15882" width="13.85546875" style="633" customWidth="1"/>
    <col min="15883" max="15883" width="14.140625" style="633" customWidth="1"/>
    <col min="15884" max="15884" width="12.140625" style="633" customWidth="1"/>
    <col min="15885" max="16128" width="9.140625" style="633"/>
    <col min="16129" max="16129" width="38.28515625" style="633" customWidth="1"/>
    <col min="16130" max="16138" width="13.85546875" style="633" customWidth="1"/>
    <col min="16139" max="16139" width="14.140625" style="633" customWidth="1"/>
    <col min="16140" max="16140" width="12.140625" style="633" customWidth="1"/>
    <col min="16141" max="16384" width="9.140625" style="633"/>
  </cols>
  <sheetData>
    <row r="1" spans="1:12" s="28" customFormat="1" ht="30" customHeight="1">
      <c r="A1" s="751" t="s">
        <v>447</v>
      </c>
      <c r="B1" s="751"/>
      <c r="C1" s="751"/>
      <c r="D1" s="751"/>
      <c r="E1" s="751"/>
      <c r="F1" s="751"/>
      <c r="G1" s="751"/>
      <c r="H1" s="751"/>
      <c r="I1" s="751"/>
      <c r="J1" s="751"/>
      <c r="K1" s="751"/>
      <c r="L1" s="751"/>
    </row>
    <row r="2" spans="1:12" s="28" customFormat="1" ht="15" customHeight="1">
      <c r="A2" s="752" t="s">
        <v>681</v>
      </c>
      <c r="B2" s="752"/>
      <c r="C2" s="752"/>
      <c r="D2" s="752"/>
      <c r="E2" s="752"/>
      <c r="F2" s="752"/>
      <c r="G2" s="752"/>
      <c r="H2" s="752"/>
      <c r="I2" s="752"/>
      <c r="J2" s="752"/>
      <c r="K2" s="752"/>
      <c r="L2" s="752"/>
    </row>
    <row r="3" spans="1:12" s="28" customFormat="1" ht="15" customHeight="1">
      <c r="A3" s="764" t="s">
        <v>1500</v>
      </c>
      <c r="B3" s="764"/>
      <c r="C3" s="764"/>
      <c r="D3" s="764"/>
      <c r="E3" s="764"/>
      <c r="F3" s="764"/>
      <c r="G3" s="764"/>
      <c r="H3" s="764"/>
      <c r="I3" s="764"/>
      <c r="J3" s="764"/>
      <c r="K3" s="764"/>
      <c r="L3" s="764"/>
    </row>
    <row r="4" spans="1:12" s="29" customFormat="1" ht="30" customHeight="1">
      <c r="A4" s="753" t="s">
        <v>512</v>
      </c>
      <c r="B4" s="753"/>
      <c r="C4" s="753"/>
      <c r="D4" s="753"/>
      <c r="E4" s="753"/>
      <c r="F4" s="753"/>
      <c r="G4" s="753"/>
      <c r="H4" s="753"/>
      <c r="I4" s="753"/>
      <c r="J4" s="753"/>
      <c r="K4" s="753"/>
      <c r="L4" s="753"/>
    </row>
    <row r="5" spans="1:12" ht="15" customHeight="1">
      <c r="A5" s="125"/>
      <c r="B5" s="126"/>
      <c r="C5" s="126"/>
      <c r="D5" s="126"/>
      <c r="E5" s="126"/>
      <c r="F5" s="47"/>
      <c r="G5" s="282"/>
      <c r="H5" s="47"/>
      <c r="I5" s="47"/>
      <c r="J5" s="47"/>
      <c r="K5" s="47"/>
      <c r="L5" s="47"/>
    </row>
    <row r="6" spans="1:12" s="338" customFormat="1" ht="30" customHeight="1">
      <c r="A6" s="127"/>
      <c r="B6" s="127" t="s">
        <v>101</v>
      </c>
      <c r="C6" s="127" t="s">
        <v>103</v>
      </c>
      <c r="D6" s="127" t="s">
        <v>104</v>
      </c>
      <c r="E6" s="127" t="s">
        <v>106</v>
      </c>
      <c r="F6" s="127" t="s">
        <v>108</v>
      </c>
      <c r="G6" s="127" t="s">
        <v>110</v>
      </c>
      <c r="H6" s="127" t="s">
        <v>112</v>
      </c>
      <c r="I6" s="127" t="s">
        <v>114</v>
      </c>
      <c r="J6" s="127" t="s">
        <v>511</v>
      </c>
      <c r="K6" s="128" t="s">
        <v>519</v>
      </c>
      <c r="L6" s="129" t="s">
        <v>682</v>
      </c>
    </row>
    <row r="7" spans="1:12" ht="15" customHeight="1">
      <c r="A7" s="179" t="s">
        <v>683</v>
      </c>
      <c r="B7" s="339">
        <v>811094.79012999998</v>
      </c>
      <c r="C7" s="339">
        <v>2561672.6499800002</v>
      </c>
      <c r="D7" s="339">
        <v>1551763.9958199998</v>
      </c>
      <c r="E7" s="339">
        <v>50311.906569999999</v>
      </c>
      <c r="F7" s="339">
        <v>384074.86619999999</v>
      </c>
      <c r="G7" s="339">
        <v>381090.41395000002</v>
      </c>
      <c r="H7" s="339">
        <v>27526.075069999999</v>
      </c>
      <c r="I7" s="339">
        <v>969853.65240999998</v>
      </c>
      <c r="J7" s="339">
        <v>393723.70499</v>
      </c>
      <c r="K7" s="339">
        <v>7131112.0551200006</v>
      </c>
      <c r="L7" s="130">
        <v>0.97111301854838628</v>
      </c>
    </row>
    <row r="8" spans="1:12" ht="15" customHeight="1">
      <c r="A8" s="179" t="s">
        <v>684</v>
      </c>
      <c r="B8" s="339">
        <v>3424.4254500000002</v>
      </c>
      <c r="C8" s="339">
        <v>6401.8077300000004</v>
      </c>
      <c r="D8" s="339">
        <v>16925.536339999999</v>
      </c>
      <c r="E8" s="339">
        <v>151.97296</v>
      </c>
      <c r="F8" s="339">
        <v>341.70350999999999</v>
      </c>
      <c r="G8" s="339">
        <v>854.36797000000001</v>
      </c>
      <c r="H8" s="339">
        <v>168.34798999999998</v>
      </c>
      <c r="I8" s="339">
        <v>698.19707999999991</v>
      </c>
      <c r="J8" s="339">
        <v>218.86995999999999</v>
      </c>
      <c r="K8" s="339">
        <v>29185.22899</v>
      </c>
      <c r="L8" s="130">
        <v>3.9744370306389522E-3</v>
      </c>
    </row>
    <row r="9" spans="1:12" ht="15" customHeight="1">
      <c r="A9" s="179" t="s">
        <v>685</v>
      </c>
      <c r="B9" s="339">
        <v>11962.989659999999</v>
      </c>
      <c r="C9" s="339">
        <v>12509.081609999999</v>
      </c>
      <c r="D9" s="339">
        <v>6406.0665300000001</v>
      </c>
      <c r="E9" s="339">
        <v>897.93696</v>
      </c>
      <c r="F9" s="339">
        <v>1066.5109</v>
      </c>
      <c r="G9" s="339">
        <v>5089.8688099999999</v>
      </c>
      <c r="H9" s="339">
        <v>909.93651999999997</v>
      </c>
      <c r="I9" s="339">
        <v>14694.059150000001</v>
      </c>
      <c r="J9" s="339">
        <v>2365.0628500000003</v>
      </c>
      <c r="K9" s="339">
        <v>55901.512990000003</v>
      </c>
      <c r="L9" s="130">
        <v>7.6126537630500334E-3</v>
      </c>
    </row>
    <row r="10" spans="1:12" ht="15" customHeight="1">
      <c r="A10" s="179" t="s">
        <v>686</v>
      </c>
      <c r="B10" s="339">
        <v>435.93806999999998</v>
      </c>
      <c r="C10" s="339">
        <v>502.92331000000001</v>
      </c>
      <c r="D10" s="339">
        <v>269.66634999999997</v>
      </c>
      <c r="E10" s="339">
        <v>27.984990000000003</v>
      </c>
      <c r="F10" s="339">
        <v>44.137860000000003</v>
      </c>
      <c r="G10" s="339">
        <v>242.29240999999999</v>
      </c>
      <c r="H10" s="339">
        <v>43.951540000000001</v>
      </c>
      <c r="I10" s="339">
        <v>672.85487000000001</v>
      </c>
      <c r="J10" s="339">
        <v>104.66782000000001</v>
      </c>
      <c r="K10" s="339">
        <v>2344.4172200000003</v>
      </c>
      <c r="L10" s="130">
        <v>3.192621383107273E-4</v>
      </c>
    </row>
    <row r="11" spans="1:12" ht="15" customHeight="1">
      <c r="A11" s="179" t="s">
        <v>687</v>
      </c>
      <c r="B11" s="339">
        <v>2576.5139900000004</v>
      </c>
      <c r="C11" s="339">
        <v>4987.4471399999993</v>
      </c>
      <c r="D11" s="339">
        <v>3365.85473</v>
      </c>
      <c r="E11" s="339">
        <v>14.822290000000001</v>
      </c>
      <c r="F11" s="339">
        <v>267.39211</v>
      </c>
      <c r="G11" s="339">
        <v>463.40679999999998</v>
      </c>
      <c r="H11" s="339">
        <v>161.08080999999999</v>
      </c>
      <c r="I11" s="339">
        <v>16292.844730000001</v>
      </c>
      <c r="J11" s="339">
        <v>794.10968000000003</v>
      </c>
      <c r="K11" s="339">
        <v>28923.472280000002</v>
      </c>
      <c r="L11" s="130">
        <v>3.9387910687176432E-3</v>
      </c>
    </row>
    <row r="12" spans="1:12" ht="15" customHeight="1">
      <c r="A12" s="179" t="s">
        <v>688</v>
      </c>
      <c r="B12" s="339">
        <v>504.62786999999997</v>
      </c>
      <c r="C12" s="339">
        <v>960.97445999999991</v>
      </c>
      <c r="D12" s="339">
        <v>650.97513000000004</v>
      </c>
      <c r="E12" s="339">
        <v>2.9644699999999999</v>
      </c>
      <c r="F12" s="339">
        <v>53.478410000000004</v>
      </c>
      <c r="G12" s="339">
        <v>84.791570000000007</v>
      </c>
      <c r="H12" s="339">
        <v>32.216119999999997</v>
      </c>
      <c r="I12" s="339">
        <v>3234.7334900000001</v>
      </c>
      <c r="J12" s="339">
        <v>158.82196999999999</v>
      </c>
      <c r="K12" s="339">
        <v>5683.58349</v>
      </c>
      <c r="L12" s="130">
        <v>7.7398894821500497E-4</v>
      </c>
    </row>
    <row r="13" spans="1:12" ht="15" customHeight="1">
      <c r="A13" s="179" t="s">
        <v>689</v>
      </c>
      <c r="B13" s="339">
        <v>1155.0335400000001</v>
      </c>
      <c r="C13" s="339">
        <v>3053.47516</v>
      </c>
      <c r="D13" s="339">
        <v>1497.2410500000001</v>
      </c>
      <c r="E13" s="339">
        <v>19.4894</v>
      </c>
      <c r="F13" s="339">
        <v>165.89704999999998</v>
      </c>
      <c r="G13" s="339">
        <v>322.20639</v>
      </c>
      <c r="H13" s="339">
        <v>79.600679999999997</v>
      </c>
      <c r="I13" s="339">
        <v>6660.9305700000004</v>
      </c>
      <c r="J13" s="339">
        <v>334.12997999999999</v>
      </c>
      <c r="K13" s="339">
        <v>13288.00382</v>
      </c>
      <c r="L13" s="130">
        <v>1.8095569667647775E-3</v>
      </c>
    </row>
    <row r="14" spans="1:12" ht="15" customHeight="1">
      <c r="A14" s="179" t="s">
        <v>690</v>
      </c>
      <c r="B14" s="339">
        <v>567.0930699999999</v>
      </c>
      <c r="C14" s="339">
        <v>1363.47056</v>
      </c>
      <c r="D14" s="339">
        <v>702.30958999999996</v>
      </c>
      <c r="E14" s="339">
        <v>9.7447199999999992</v>
      </c>
      <c r="F14" s="339">
        <v>82.948539999999994</v>
      </c>
      <c r="G14" s="339">
        <v>161.10317000000001</v>
      </c>
      <c r="H14" s="339">
        <v>36.388620000000003</v>
      </c>
      <c r="I14" s="339">
        <v>3136.91563</v>
      </c>
      <c r="J14" s="339">
        <v>167.06494000000001</v>
      </c>
      <c r="K14" s="339">
        <v>6227.0388400000002</v>
      </c>
      <c r="L14" s="130">
        <v>8.4799655899232417E-4</v>
      </c>
    </row>
    <row r="15" spans="1:12" ht="15" customHeight="1">
      <c r="A15" s="179" t="s">
        <v>691</v>
      </c>
      <c r="B15" s="339">
        <v>1027.69325</v>
      </c>
      <c r="C15" s="339">
        <v>4763.4734800000006</v>
      </c>
      <c r="D15" s="339">
        <v>891.23874999999998</v>
      </c>
      <c r="E15" s="339">
        <v>14.50447</v>
      </c>
      <c r="F15" s="339">
        <v>408.08264000000003</v>
      </c>
      <c r="G15" s="339">
        <v>582.77721999999994</v>
      </c>
      <c r="H15" s="339">
        <v>0</v>
      </c>
      <c r="I15" s="339">
        <v>86.799840000000003</v>
      </c>
      <c r="J15" s="339">
        <v>307.10156999999998</v>
      </c>
      <c r="K15" s="339">
        <v>8081.6712200000002</v>
      </c>
      <c r="L15" s="130">
        <v>1.1005599228713497E-3</v>
      </c>
    </row>
    <row r="16" spans="1:12" ht="15" customHeight="1">
      <c r="A16" s="179" t="s">
        <v>692</v>
      </c>
      <c r="B16" s="339">
        <v>822.15453000000002</v>
      </c>
      <c r="C16" s="339">
        <v>3512.0353</v>
      </c>
      <c r="D16" s="339">
        <v>663.74787000000003</v>
      </c>
      <c r="E16" s="339">
        <v>11.603579999999999</v>
      </c>
      <c r="F16" s="339">
        <v>326.46613000000002</v>
      </c>
      <c r="G16" s="339">
        <v>446.80960999999996</v>
      </c>
      <c r="H16" s="339">
        <v>0</v>
      </c>
      <c r="I16" s="339">
        <v>69.439880000000002</v>
      </c>
      <c r="J16" s="339">
        <v>245.68126999999998</v>
      </c>
      <c r="K16" s="339">
        <v>6097.9381700000004</v>
      </c>
      <c r="L16" s="130">
        <v>8.3041566272099097E-4</v>
      </c>
    </row>
    <row r="17" spans="1:12" ht="15" customHeight="1">
      <c r="A17" s="179" t="s">
        <v>693</v>
      </c>
      <c r="B17" s="339">
        <v>19256.833129999999</v>
      </c>
      <c r="C17" s="339">
        <v>23865.088520000001</v>
      </c>
      <c r="D17" s="339">
        <v>18531.103649999997</v>
      </c>
      <c r="E17" s="339">
        <v>1074.1077399999999</v>
      </c>
      <c r="F17" s="339">
        <v>5187.6750000000002</v>
      </c>
      <c r="G17" s="339">
        <v>3384.35583</v>
      </c>
      <c r="H17" s="339">
        <v>205.44147000000001</v>
      </c>
      <c r="I17" s="339">
        <v>27663.81783</v>
      </c>
      <c r="J17" s="339">
        <v>6760.8379699999996</v>
      </c>
      <c r="K17" s="339">
        <v>105929.26114</v>
      </c>
      <c r="L17" s="130">
        <v>1.4425419730209893E-2</v>
      </c>
    </row>
    <row r="18" spans="1:12" ht="15" customHeight="1">
      <c r="A18" s="179" t="s">
        <v>694</v>
      </c>
      <c r="B18" s="339">
        <v>14094.181500000001</v>
      </c>
      <c r="C18" s="339">
        <v>21097.736719999997</v>
      </c>
      <c r="D18" s="339">
        <v>17188.132450000001</v>
      </c>
      <c r="E18" s="339">
        <v>576.54657999999995</v>
      </c>
      <c r="F18" s="339">
        <v>5187.6750000000002</v>
      </c>
      <c r="G18" s="339">
        <v>2890.9649300000001</v>
      </c>
      <c r="H18" s="339">
        <v>202.37932000000001</v>
      </c>
      <c r="I18" s="339">
        <v>27477.797460000002</v>
      </c>
      <c r="J18" s="339">
        <v>5343.8731699999998</v>
      </c>
      <c r="K18" s="339">
        <v>94059.287130000012</v>
      </c>
      <c r="L18" s="130">
        <v>1.2808969700839543E-2</v>
      </c>
    </row>
    <row r="19" spans="1:12" ht="15" customHeight="1">
      <c r="A19" s="180" t="s">
        <v>695</v>
      </c>
      <c r="B19" s="340">
        <v>847073.85369999998</v>
      </c>
      <c r="C19" s="340">
        <v>2610851.2158900006</v>
      </c>
      <c r="D19" s="340">
        <v>1582455.5005299998</v>
      </c>
      <c r="E19" s="340">
        <v>52332.767429999993</v>
      </c>
      <c r="F19" s="340">
        <v>391170.42389999999</v>
      </c>
      <c r="G19" s="340">
        <v>390933.02900000004</v>
      </c>
      <c r="H19" s="340">
        <v>28882.134549999999</v>
      </c>
      <c r="I19" s="340">
        <v>1035252.1045299999</v>
      </c>
      <c r="J19" s="340">
        <v>404284.94704</v>
      </c>
      <c r="K19" s="340">
        <v>7343235.9765700009</v>
      </c>
      <c r="L19" s="131">
        <v>1</v>
      </c>
    </row>
    <row r="20" spans="1:12" ht="15" customHeight="1">
      <c r="A20" s="179" t="s">
        <v>696</v>
      </c>
      <c r="B20" s="339">
        <v>19848.42049</v>
      </c>
      <c r="C20" s="339">
        <v>33838.948079999995</v>
      </c>
      <c r="D20" s="339">
        <v>36400.367729999998</v>
      </c>
      <c r="E20" s="339">
        <v>780.81729999999993</v>
      </c>
      <c r="F20" s="339">
        <v>6036.4094500000001</v>
      </c>
      <c r="G20" s="339">
        <v>4680.3296600000003</v>
      </c>
      <c r="H20" s="339">
        <v>483.28359</v>
      </c>
      <c r="I20" s="339">
        <v>35289.938410000002</v>
      </c>
      <c r="J20" s="339">
        <v>6238.9791299999997</v>
      </c>
      <c r="K20" s="339">
        <v>143597.49384000001</v>
      </c>
      <c r="L20" s="130"/>
    </row>
    <row r="21" spans="1:12" s="30" customFormat="1" ht="15" customHeight="1" thickBot="1">
      <c r="A21" s="222" t="s">
        <v>697</v>
      </c>
      <c r="B21" s="130">
        <v>0.11535430107417917</v>
      </c>
      <c r="C21" s="130">
        <v>0.35554505183006796</v>
      </c>
      <c r="D21" s="130">
        <v>0.21549838594035747</v>
      </c>
      <c r="E21" s="130">
        <v>7.1266629040626908E-3</v>
      </c>
      <c r="F21" s="130">
        <v>5.3269488431000184E-2</v>
      </c>
      <c r="G21" s="130">
        <v>5.3237160054143251E-2</v>
      </c>
      <c r="H21" s="130">
        <v>3.9331617072029248E-3</v>
      </c>
      <c r="I21" s="130">
        <v>0.14098036721592086</v>
      </c>
      <c r="J21" s="130">
        <v>5.5055420843065438E-2</v>
      </c>
      <c r="K21" s="130">
        <v>1</v>
      </c>
      <c r="L21" s="130"/>
    </row>
    <row r="22" spans="1:12" ht="15" customHeight="1" thickTop="1">
      <c r="A22" s="545" t="s">
        <v>698</v>
      </c>
      <c r="B22" s="546"/>
      <c r="C22" s="546"/>
      <c r="D22" s="546"/>
      <c r="E22" s="546"/>
      <c r="F22" s="547"/>
      <c r="G22" s="547"/>
      <c r="H22" s="547"/>
      <c r="I22" s="547"/>
      <c r="J22" s="547"/>
      <c r="K22" s="547"/>
      <c r="L22" s="547"/>
    </row>
    <row r="23" spans="1:12" ht="82.5" customHeight="1">
      <c r="A23" s="799" t="s">
        <v>558</v>
      </c>
      <c r="B23" s="801"/>
      <c r="C23" s="801"/>
      <c r="D23" s="801"/>
      <c r="E23" s="801"/>
      <c r="F23" s="801"/>
      <c r="G23" s="801"/>
      <c r="H23" s="801"/>
      <c r="I23" s="801"/>
      <c r="J23" s="801"/>
      <c r="K23" s="801"/>
      <c r="L23" s="801"/>
    </row>
    <row r="24" spans="1:12" ht="70.5" customHeight="1">
      <c r="A24" s="799" t="s">
        <v>559</v>
      </c>
      <c r="B24" s="800"/>
      <c r="C24" s="800"/>
      <c r="D24" s="800"/>
      <c r="E24" s="800"/>
      <c r="F24" s="800"/>
      <c r="G24" s="800"/>
      <c r="H24" s="800"/>
      <c r="I24" s="800"/>
      <c r="J24" s="800"/>
      <c r="K24" s="800"/>
      <c r="L24" s="800"/>
    </row>
    <row r="25" spans="1:12" ht="15" customHeight="1">
      <c r="A25" s="548" t="s">
        <v>699</v>
      </c>
      <c r="B25" s="549"/>
      <c r="C25" s="549"/>
      <c r="D25" s="549"/>
      <c r="E25" s="549"/>
      <c r="F25" s="548"/>
      <c r="G25" s="548"/>
      <c r="H25" s="548"/>
      <c r="I25" s="548"/>
      <c r="J25" s="548"/>
      <c r="K25" s="548"/>
      <c r="L25" s="548"/>
    </row>
    <row r="26" spans="1:12" ht="15" customHeight="1">
      <c r="A26" s="137"/>
      <c r="B26" s="126"/>
      <c r="C26" s="126"/>
      <c r="D26" s="126"/>
      <c r="E26" s="126"/>
      <c r="F26" s="47"/>
      <c r="G26" s="47"/>
      <c r="H26" s="47"/>
      <c r="I26" s="47"/>
      <c r="J26" s="47"/>
      <c r="K26" s="47"/>
      <c r="L26" s="47"/>
    </row>
  </sheetData>
  <mergeCells count="6">
    <mergeCell ref="A24:L24"/>
    <mergeCell ref="A1:L1"/>
    <mergeCell ref="A2:L2"/>
    <mergeCell ref="A3:L3"/>
    <mergeCell ref="A4:L4"/>
    <mergeCell ref="A23:L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10"/>
  <sheetViews>
    <sheetView workbookViewId="0">
      <selection sqref="A1:L1"/>
    </sheetView>
  </sheetViews>
  <sheetFormatPr defaultRowHeight="15"/>
  <cols>
    <col min="1" max="1" width="56.85546875" style="5" customWidth="1"/>
    <col min="2" max="2" width="7.28515625" style="5" bestFit="1" customWidth="1"/>
    <col min="3" max="4" width="7.5703125" style="5" bestFit="1" customWidth="1"/>
    <col min="5" max="10" width="6.28515625" style="5" bestFit="1" customWidth="1"/>
    <col min="11" max="11" width="9.28515625" style="5" bestFit="1" customWidth="1"/>
    <col min="12" max="12" width="10.7109375" style="5" customWidth="1"/>
    <col min="13" max="16384" width="9.140625" style="5"/>
  </cols>
  <sheetData>
    <row r="1" spans="1:12" ht="30" customHeight="1">
      <c r="A1" s="736" t="s">
        <v>447</v>
      </c>
      <c r="B1" s="736"/>
      <c r="C1" s="736"/>
      <c r="D1" s="736"/>
      <c r="E1" s="736"/>
      <c r="F1" s="736"/>
      <c r="G1" s="736"/>
      <c r="H1" s="736"/>
      <c r="I1" s="736"/>
      <c r="J1" s="736"/>
      <c r="K1" s="736"/>
      <c r="L1" s="736"/>
    </row>
    <row r="2" spans="1:12" ht="18">
      <c r="A2" s="737" t="s">
        <v>723</v>
      </c>
      <c r="B2" s="737"/>
      <c r="C2" s="737"/>
      <c r="D2" s="737"/>
      <c r="E2" s="737"/>
      <c r="F2" s="737"/>
      <c r="G2" s="737"/>
      <c r="H2" s="737"/>
      <c r="I2" s="737"/>
      <c r="J2" s="737"/>
      <c r="K2" s="737"/>
      <c r="L2" s="737"/>
    </row>
    <row r="3" spans="1:12" ht="18">
      <c r="A3" s="737" t="s">
        <v>1500</v>
      </c>
      <c r="B3" s="737"/>
      <c r="C3" s="737"/>
      <c r="D3" s="737"/>
      <c r="E3" s="737"/>
      <c r="F3" s="737"/>
      <c r="G3" s="737"/>
      <c r="H3" s="737"/>
      <c r="I3" s="737"/>
      <c r="J3" s="737"/>
      <c r="K3" s="737"/>
      <c r="L3" s="737"/>
    </row>
    <row r="4" spans="1:12" ht="30" customHeight="1">
      <c r="A4" s="741" t="s">
        <v>512</v>
      </c>
      <c r="B4" s="741"/>
      <c r="C4" s="741"/>
      <c r="D4" s="741"/>
      <c r="E4" s="741"/>
      <c r="F4" s="741"/>
      <c r="G4" s="741"/>
      <c r="H4" s="741"/>
      <c r="I4" s="741"/>
      <c r="J4" s="741"/>
      <c r="K4" s="741"/>
      <c r="L4" s="741"/>
    </row>
    <row r="5" spans="1:12">
      <c r="A5" s="99"/>
      <c r="B5" s="205"/>
      <c r="C5" s="101"/>
      <c r="D5" s="205"/>
      <c r="E5" s="101"/>
      <c r="F5" s="184"/>
      <c r="G5" s="205"/>
      <c r="H5" s="205"/>
      <c r="I5" s="205"/>
      <c r="J5" s="205"/>
      <c r="K5" s="205"/>
      <c r="L5" s="98"/>
    </row>
    <row r="6" spans="1:12" ht="30" customHeight="1">
      <c r="A6" s="72" t="s">
        <v>724</v>
      </c>
      <c r="B6" s="73" t="s">
        <v>101</v>
      </c>
      <c r="C6" s="73" t="s">
        <v>103</v>
      </c>
      <c r="D6" s="73" t="s">
        <v>104</v>
      </c>
      <c r="E6" s="73" t="s">
        <v>106</v>
      </c>
      <c r="F6" s="73" t="s">
        <v>108</v>
      </c>
      <c r="G6" s="73" t="s">
        <v>110</v>
      </c>
      <c r="H6" s="73" t="s">
        <v>112</v>
      </c>
      <c r="I6" s="73" t="s">
        <v>114</v>
      </c>
      <c r="J6" s="73" t="s">
        <v>511</v>
      </c>
      <c r="K6" s="176" t="s">
        <v>519</v>
      </c>
      <c r="L6" s="73" t="s">
        <v>725</v>
      </c>
    </row>
    <row r="7" spans="1:12">
      <c r="A7" s="100" t="s">
        <v>726</v>
      </c>
      <c r="B7" s="97">
        <v>0</v>
      </c>
      <c r="C7" s="97">
        <v>0</v>
      </c>
      <c r="D7" s="97">
        <v>45000</v>
      </c>
      <c r="E7" s="97">
        <v>0</v>
      </c>
      <c r="F7" s="97">
        <v>0</v>
      </c>
      <c r="G7" s="97">
        <v>0</v>
      </c>
      <c r="H7" s="97">
        <v>0</v>
      </c>
      <c r="I7" s="97">
        <v>0</v>
      </c>
      <c r="J7" s="97">
        <v>0</v>
      </c>
      <c r="K7" s="97">
        <v>45000</v>
      </c>
      <c r="L7" s="160">
        <v>6.2896875973074168E-2</v>
      </c>
    </row>
    <row r="8" spans="1:12">
      <c r="A8" s="100" t="s">
        <v>727</v>
      </c>
      <c r="B8" s="97">
        <v>7271.6</v>
      </c>
      <c r="C8" s="97">
        <v>130000</v>
      </c>
      <c r="D8" s="97">
        <v>37000</v>
      </c>
      <c r="E8" s="97">
        <v>0</v>
      </c>
      <c r="F8" s="97">
        <v>0</v>
      </c>
      <c r="G8" s="97">
        <v>0</v>
      </c>
      <c r="H8" s="97">
        <v>0</v>
      </c>
      <c r="I8" s="97">
        <v>0</v>
      </c>
      <c r="J8" s="97">
        <v>0</v>
      </c>
      <c r="K8" s="97">
        <v>174271.6</v>
      </c>
      <c r="L8" s="160">
        <v>0.24358087135175985</v>
      </c>
    </row>
    <row r="9" spans="1:12">
      <c r="A9" s="100" t="s">
        <v>728</v>
      </c>
      <c r="B9" s="97">
        <v>6860</v>
      </c>
      <c r="C9" s="97">
        <v>88532.654779999997</v>
      </c>
      <c r="D9" s="97">
        <v>7000</v>
      </c>
      <c r="E9" s="97">
        <v>0</v>
      </c>
      <c r="F9" s="97">
        <v>0</v>
      </c>
      <c r="G9" s="97">
        <v>0</v>
      </c>
      <c r="H9" s="97">
        <v>0</v>
      </c>
      <c r="I9" s="97">
        <v>0</v>
      </c>
      <c r="J9" s="97">
        <v>0</v>
      </c>
      <c r="K9" s="97">
        <v>102392.65478</v>
      </c>
      <c r="L9" s="160">
        <v>0.14311506907225466</v>
      </c>
    </row>
    <row r="10" spans="1:12">
      <c r="A10" s="100" t="s">
        <v>729</v>
      </c>
      <c r="B10" s="97">
        <v>3920.8</v>
      </c>
      <c r="C10" s="97">
        <v>71010</v>
      </c>
      <c r="D10" s="97">
        <v>0</v>
      </c>
      <c r="E10" s="97">
        <v>0</v>
      </c>
      <c r="F10" s="97">
        <v>0</v>
      </c>
      <c r="G10" s="97">
        <v>0</v>
      </c>
      <c r="H10" s="97">
        <v>0</v>
      </c>
      <c r="I10" s="97">
        <v>0</v>
      </c>
      <c r="J10" s="97">
        <v>0</v>
      </c>
      <c r="K10" s="97">
        <v>74930.8</v>
      </c>
      <c r="L10" s="160">
        <v>0.10473140520362725</v>
      </c>
    </row>
    <row r="11" spans="1:12">
      <c r="A11" s="100" t="s">
        <v>730</v>
      </c>
      <c r="B11" s="97">
        <v>2999.8983699999999</v>
      </c>
      <c r="C11" s="97">
        <v>38752.468909999996</v>
      </c>
      <c r="D11" s="97">
        <v>14000</v>
      </c>
      <c r="E11" s="97">
        <v>0</v>
      </c>
      <c r="F11" s="97">
        <v>0</v>
      </c>
      <c r="G11" s="97">
        <v>0</v>
      </c>
      <c r="H11" s="97">
        <v>0</v>
      </c>
      <c r="I11" s="97">
        <v>0</v>
      </c>
      <c r="J11" s="97">
        <v>0</v>
      </c>
      <c r="K11" s="97">
        <v>55752.367279999999</v>
      </c>
      <c r="L11" s="160">
        <v>7.7925549555898629E-2</v>
      </c>
    </row>
    <row r="12" spans="1:12">
      <c r="A12" s="100" t="s">
        <v>731</v>
      </c>
      <c r="B12" s="97">
        <v>1919.1575800000001</v>
      </c>
      <c r="C12" s="97">
        <v>22206.80125</v>
      </c>
      <c r="D12" s="97">
        <v>5546.7121999999999</v>
      </c>
      <c r="E12" s="97">
        <v>0</v>
      </c>
      <c r="F12" s="97">
        <v>0</v>
      </c>
      <c r="G12" s="97">
        <v>0</v>
      </c>
      <c r="H12" s="97">
        <v>0</v>
      </c>
      <c r="I12" s="97">
        <v>0</v>
      </c>
      <c r="J12" s="97">
        <v>0</v>
      </c>
      <c r="K12" s="97">
        <v>29672.671029999998</v>
      </c>
      <c r="L12" s="160">
        <v>4.1473740212527574E-2</v>
      </c>
    </row>
    <row r="13" spans="1:12">
      <c r="A13" s="100" t="s">
        <v>732</v>
      </c>
      <c r="B13" s="97">
        <v>4147.71432</v>
      </c>
      <c r="C13" s="97">
        <v>6628.1732999999995</v>
      </c>
      <c r="D13" s="97">
        <v>1341.9539399999999</v>
      </c>
      <c r="E13" s="97">
        <v>0</v>
      </c>
      <c r="F13" s="97">
        <v>0</v>
      </c>
      <c r="G13" s="97">
        <v>0</v>
      </c>
      <c r="H13" s="97">
        <v>0</v>
      </c>
      <c r="I13" s="97">
        <v>0</v>
      </c>
      <c r="J13" s="97">
        <v>0</v>
      </c>
      <c r="K13" s="97">
        <v>12117.841559999999</v>
      </c>
      <c r="L13" s="160">
        <v>1.6937208392459636E-2</v>
      </c>
    </row>
    <row r="14" spans="1:12">
      <c r="A14" s="100" t="s">
        <v>733</v>
      </c>
      <c r="B14" s="97">
        <v>3335.0250599999999</v>
      </c>
      <c r="C14" s="97">
        <v>6661.4961499999999</v>
      </c>
      <c r="D14" s="97">
        <v>2291.7886400000002</v>
      </c>
      <c r="E14" s="97">
        <v>0</v>
      </c>
      <c r="F14" s="97">
        <v>0</v>
      </c>
      <c r="G14" s="97">
        <v>0</v>
      </c>
      <c r="H14" s="97">
        <v>0</v>
      </c>
      <c r="I14" s="97">
        <v>0</v>
      </c>
      <c r="J14" s="97">
        <v>0</v>
      </c>
      <c r="K14" s="97">
        <v>12288.30985</v>
      </c>
      <c r="L14" s="160">
        <v>1.7175473345647903E-2</v>
      </c>
    </row>
    <row r="15" spans="1:12">
      <c r="A15" s="100" t="s">
        <v>734</v>
      </c>
      <c r="B15" s="97">
        <v>2585.3824199999999</v>
      </c>
      <c r="C15" s="97">
        <v>4906.6886699999995</v>
      </c>
      <c r="D15" s="97">
        <v>462.62315000000001</v>
      </c>
      <c r="E15" s="97">
        <v>0</v>
      </c>
      <c r="F15" s="97">
        <v>0</v>
      </c>
      <c r="G15" s="97">
        <v>0</v>
      </c>
      <c r="H15" s="97">
        <v>0</v>
      </c>
      <c r="I15" s="97">
        <v>0</v>
      </c>
      <c r="J15" s="97">
        <v>0</v>
      </c>
      <c r="K15" s="97">
        <v>7954.6942399999998</v>
      </c>
      <c r="L15" s="160">
        <v>1.1118342600377945E-2</v>
      </c>
    </row>
    <row r="16" spans="1:12">
      <c r="A16" s="100" t="s">
        <v>735</v>
      </c>
      <c r="B16" s="97">
        <v>4608.0577000000003</v>
      </c>
      <c r="C16" s="97">
        <v>7332.5363899999993</v>
      </c>
      <c r="D16" s="97">
        <v>3032.0925400000001</v>
      </c>
      <c r="E16" s="97">
        <v>0</v>
      </c>
      <c r="F16" s="97">
        <v>0</v>
      </c>
      <c r="G16" s="97">
        <v>0</v>
      </c>
      <c r="H16" s="97">
        <v>0</v>
      </c>
      <c r="I16" s="97">
        <v>0</v>
      </c>
      <c r="J16" s="97">
        <v>0</v>
      </c>
      <c r="K16" s="97">
        <v>14972.686629999998</v>
      </c>
      <c r="L16" s="160">
        <v>2.0927449198907017E-2</v>
      </c>
    </row>
    <row r="17" spans="1:12">
      <c r="A17" s="100" t="s">
        <v>736</v>
      </c>
      <c r="B17" s="97">
        <v>6417.8140899999999</v>
      </c>
      <c r="C17" s="97">
        <v>15094.176460000001</v>
      </c>
      <c r="D17" s="97">
        <v>3918.9461099999999</v>
      </c>
      <c r="E17" s="97">
        <v>0</v>
      </c>
      <c r="F17" s="97">
        <v>0</v>
      </c>
      <c r="G17" s="97">
        <v>0</v>
      </c>
      <c r="H17" s="97">
        <v>0</v>
      </c>
      <c r="I17" s="97">
        <v>50.002009999999999</v>
      </c>
      <c r="J17" s="97">
        <v>0</v>
      </c>
      <c r="K17" s="97">
        <v>25480.938670000003</v>
      </c>
      <c r="L17" s="160">
        <v>3.5614920871211105E-2</v>
      </c>
    </row>
    <row r="18" spans="1:12">
      <c r="A18" s="100" t="s">
        <v>737</v>
      </c>
      <c r="B18" s="97">
        <v>5375.4055099999996</v>
      </c>
      <c r="C18" s="97">
        <v>108327.68753</v>
      </c>
      <c r="D18" s="97">
        <v>12742.43296</v>
      </c>
      <c r="E18" s="97">
        <v>0</v>
      </c>
      <c r="F18" s="97">
        <v>0</v>
      </c>
      <c r="G18" s="97">
        <v>0</v>
      </c>
      <c r="H18" s="97">
        <v>0</v>
      </c>
      <c r="I18" s="97">
        <v>313.78818999999999</v>
      </c>
      <c r="J18" s="97">
        <v>0</v>
      </c>
      <c r="K18" s="97">
        <v>126759.31419</v>
      </c>
      <c r="L18" s="160">
        <v>0.17717255251200825</v>
      </c>
    </row>
    <row r="19" spans="1:12">
      <c r="A19" s="100" t="s">
        <v>738</v>
      </c>
      <c r="B19" s="97">
        <v>760.28552000000002</v>
      </c>
      <c r="C19" s="97">
        <v>23716.08396</v>
      </c>
      <c r="D19" s="97">
        <v>2274.6309900000001</v>
      </c>
      <c r="E19" s="97">
        <v>0</v>
      </c>
      <c r="F19" s="97">
        <v>0</v>
      </c>
      <c r="G19" s="97">
        <v>0</v>
      </c>
      <c r="H19" s="97">
        <v>0</v>
      </c>
      <c r="I19" s="97">
        <v>33.938249999999996</v>
      </c>
      <c r="J19" s="97">
        <v>0</v>
      </c>
      <c r="K19" s="97">
        <v>26784.938720000002</v>
      </c>
      <c r="L19" s="160">
        <v>3.7437532635960717E-2</v>
      </c>
    </row>
    <row r="20" spans="1:12">
      <c r="A20" s="100" t="s">
        <v>739</v>
      </c>
      <c r="B20" s="97">
        <v>990.07789000000002</v>
      </c>
      <c r="C20" s="97">
        <v>5165.8120899999994</v>
      </c>
      <c r="D20" s="97">
        <v>801.81273999999996</v>
      </c>
      <c r="E20" s="97">
        <v>0</v>
      </c>
      <c r="F20" s="97">
        <v>0</v>
      </c>
      <c r="G20" s="97">
        <v>0</v>
      </c>
      <c r="H20" s="97">
        <v>0</v>
      </c>
      <c r="I20" s="97">
        <v>120.31827</v>
      </c>
      <c r="J20" s="97">
        <v>0</v>
      </c>
      <c r="K20" s="97">
        <v>7078.02099</v>
      </c>
      <c r="L20" s="160">
        <v>9.8930090742854592E-3</v>
      </c>
    </row>
    <row r="21" spans="1:12">
      <c r="A21" s="72" t="s">
        <v>160</v>
      </c>
      <c r="B21" s="158">
        <v>51191.218459999989</v>
      </c>
      <c r="C21" s="158">
        <v>528334.57949000003</v>
      </c>
      <c r="D21" s="158">
        <v>135412.99327000001</v>
      </c>
      <c r="E21" s="158">
        <v>0</v>
      </c>
      <c r="F21" s="158">
        <v>0</v>
      </c>
      <c r="G21" s="158">
        <v>0</v>
      </c>
      <c r="H21" s="158">
        <v>0</v>
      </c>
      <c r="I21" s="158">
        <v>518.04671999999994</v>
      </c>
      <c r="J21" s="158">
        <v>0</v>
      </c>
      <c r="K21" s="158">
        <v>715456.83793999988</v>
      </c>
      <c r="L21" s="161">
        <v>1</v>
      </c>
    </row>
    <row r="22" spans="1:12">
      <c r="A22" s="54" t="s">
        <v>740</v>
      </c>
      <c r="B22" s="160">
        <v>7.1550393741981425E-2</v>
      </c>
      <c r="C22" s="160">
        <v>0.73845765596597401</v>
      </c>
      <c r="D22" s="160">
        <v>0.18926787206324261</v>
      </c>
      <c r="E22" s="160">
        <v>0</v>
      </c>
      <c r="F22" s="160">
        <v>0</v>
      </c>
      <c r="G22" s="160">
        <v>0</v>
      </c>
      <c r="H22" s="160">
        <v>0</v>
      </c>
      <c r="I22" s="160">
        <v>7.2407822880217508E-4</v>
      </c>
      <c r="J22" s="160">
        <v>0</v>
      </c>
      <c r="K22" s="160">
        <v>1</v>
      </c>
      <c r="L22" s="234"/>
    </row>
    <row r="23" spans="1:12" ht="30" customHeight="1">
      <c r="A23" s="435" t="s">
        <v>741</v>
      </c>
      <c r="B23" s="73" t="s">
        <v>101</v>
      </c>
      <c r="C23" s="73" t="s">
        <v>103</v>
      </c>
      <c r="D23" s="73" t="s">
        <v>104</v>
      </c>
      <c r="E23" s="73" t="s">
        <v>106</v>
      </c>
      <c r="F23" s="73" t="s">
        <v>108</v>
      </c>
      <c r="G23" s="73" t="s">
        <v>110</v>
      </c>
      <c r="H23" s="73" t="s">
        <v>112</v>
      </c>
      <c r="I23" s="73" t="s">
        <v>114</v>
      </c>
      <c r="J23" s="73" t="s">
        <v>511</v>
      </c>
      <c r="K23" s="176" t="s">
        <v>519</v>
      </c>
      <c r="L23" s="73" t="s">
        <v>682</v>
      </c>
    </row>
    <row r="24" spans="1:12">
      <c r="A24" s="100" t="s">
        <v>726</v>
      </c>
      <c r="B24" s="97">
        <v>0</v>
      </c>
      <c r="C24" s="97">
        <v>0</v>
      </c>
      <c r="D24" s="97">
        <v>3</v>
      </c>
      <c r="E24" s="97">
        <v>0</v>
      </c>
      <c r="F24" s="97">
        <v>0</v>
      </c>
      <c r="G24" s="97">
        <v>0</v>
      </c>
      <c r="H24" s="97">
        <v>0</v>
      </c>
      <c r="I24" s="97">
        <v>0</v>
      </c>
      <c r="J24" s="97">
        <v>0</v>
      </c>
      <c r="K24" s="97">
        <v>3</v>
      </c>
      <c r="L24" s="160">
        <v>8.361204013377926E-5</v>
      </c>
    </row>
    <row r="25" spans="1:12">
      <c r="A25" s="100" t="s">
        <v>727</v>
      </c>
      <c r="B25" s="97">
        <v>1</v>
      </c>
      <c r="C25" s="97">
        <v>18</v>
      </c>
      <c r="D25" s="97">
        <v>4</v>
      </c>
      <c r="E25" s="97">
        <v>0</v>
      </c>
      <c r="F25" s="97">
        <v>0</v>
      </c>
      <c r="G25" s="97">
        <v>0</v>
      </c>
      <c r="H25" s="97">
        <v>0</v>
      </c>
      <c r="I25" s="97">
        <v>0</v>
      </c>
      <c r="J25" s="97">
        <v>0</v>
      </c>
      <c r="K25" s="97">
        <v>23</v>
      </c>
      <c r="L25" s="160">
        <v>6.4102564102564103E-4</v>
      </c>
    </row>
    <row r="26" spans="1:12">
      <c r="A26" s="100" t="s">
        <v>728</v>
      </c>
      <c r="B26" s="97">
        <v>1</v>
      </c>
      <c r="C26" s="97">
        <v>15</v>
      </c>
      <c r="D26" s="97">
        <v>2</v>
      </c>
      <c r="E26" s="97">
        <v>0</v>
      </c>
      <c r="F26" s="97">
        <v>0</v>
      </c>
      <c r="G26" s="97">
        <v>0</v>
      </c>
      <c r="H26" s="97">
        <v>0</v>
      </c>
      <c r="I26" s="97">
        <v>0</v>
      </c>
      <c r="J26" s="97">
        <v>0</v>
      </c>
      <c r="K26" s="97">
        <v>18</v>
      </c>
      <c r="L26" s="160">
        <v>5.0167224080267553E-4</v>
      </c>
    </row>
    <row r="27" spans="1:12">
      <c r="A27" s="100" t="s">
        <v>729</v>
      </c>
      <c r="B27" s="97">
        <v>2</v>
      </c>
      <c r="C27" s="97">
        <v>34</v>
      </c>
      <c r="D27" s="97">
        <v>0</v>
      </c>
      <c r="E27" s="97">
        <v>0</v>
      </c>
      <c r="F27" s="97">
        <v>0</v>
      </c>
      <c r="G27" s="97">
        <v>0</v>
      </c>
      <c r="H27" s="97">
        <v>0</v>
      </c>
      <c r="I27" s="97">
        <v>0</v>
      </c>
      <c r="J27" s="97">
        <v>0</v>
      </c>
      <c r="K27" s="97">
        <v>36</v>
      </c>
      <c r="L27" s="160">
        <v>1.0033444816053511E-3</v>
      </c>
    </row>
    <row r="28" spans="1:12">
      <c r="A28" s="100" t="s">
        <v>730</v>
      </c>
      <c r="B28" s="97">
        <v>3</v>
      </c>
      <c r="C28" s="97">
        <v>36</v>
      </c>
      <c r="D28" s="97">
        <v>14</v>
      </c>
      <c r="E28" s="97">
        <v>0</v>
      </c>
      <c r="F28" s="97">
        <v>0</v>
      </c>
      <c r="G28" s="97">
        <v>0</v>
      </c>
      <c r="H28" s="97">
        <v>0</v>
      </c>
      <c r="I28" s="97">
        <v>0</v>
      </c>
      <c r="J28" s="97">
        <v>0</v>
      </c>
      <c r="K28" s="97">
        <v>53</v>
      </c>
      <c r="L28" s="160">
        <v>1.4771460423634337E-3</v>
      </c>
    </row>
    <row r="29" spans="1:12">
      <c r="A29" s="100" t="s">
        <v>731</v>
      </c>
      <c r="B29" s="97">
        <v>5</v>
      </c>
      <c r="C29" s="97">
        <v>39</v>
      </c>
      <c r="D29" s="97">
        <v>11</v>
      </c>
      <c r="E29" s="97">
        <v>0</v>
      </c>
      <c r="F29" s="97">
        <v>0</v>
      </c>
      <c r="G29" s="97">
        <v>0</v>
      </c>
      <c r="H29" s="97">
        <v>0</v>
      </c>
      <c r="I29" s="97">
        <v>0</v>
      </c>
      <c r="J29" s="97">
        <v>0</v>
      </c>
      <c r="K29" s="97">
        <v>55</v>
      </c>
      <c r="L29" s="160">
        <v>1.5328874024526198E-3</v>
      </c>
    </row>
    <row r="30" spans="1:12">
      <c r="A30" s="100" t="s">
        <v>732</v>
      </c>
      <c r="B30" s="97">
        <v>15</v>
      </c>
      <c r="C30" s="97">
        <v>25</v>
      </c>
      <c r="D30" s="97">
        <v>5</v>
      </c>
      <c r="E30" s="97">
        <v>0</v>
      </c>
      <c r="F30" s="97">
        <v>0</v>
      </c>
      <c r="G30" s="97">
        <v>0</v>
      </c>
      <c r="H30" s="97">
        <v>0</v>
      </c>
      <c r="I30" s="97">
        <v>0</v>
      </c>
      <c r="J30" s="97">
        <v>0</v>
      </c>
      <c r="K30" s="97">
        <v>45</v>
      </c>
      <c r="L30" s="160">
        <v>1.254180602006689E-3</v>
      </c>
    </row>
    <row r="31" spans="1:12">
      <c r="A31" s="100" t="s">
        <v>733</v>
      </c>
      <c r="B31" s="97">
        <v>19</v>
      </c>
      <c r="C31" s="97">
        <v>41</v>
      </c>
      <c r="D31" s="97">
        <v>13</v>
      </c>
      <c r="E31" s="97">
        <v>0</v>
      </c>
      <c r="F31" s="97">
        <v>0</v>
      </c>
      <c r="G31" s="97">
        <v>0</v>
      </c>
      <c r="H31" s="97">
        <v>0</v>
      </c>
      <c r="I31" s="97">
        <v>0</v>
      </c>
      <c r="J31" s="97">
        <v>0</v>
      </c>
      <c r="K31" s="97">
        <v>73</v>
      </c>
      <c r="L31" s="160">
        <v>2.0345596432552954E-3</v>
      </c>
    </row>
    <row r="32" spans="1:12">
      <c r="A32" s="100" t="s">
        <v>734</v>
      </c>
      <c r="B32" s="97">
        <v>22</v>
      </c>
      <c r="C32" s="97">
        <v>41</v>
      </c>
      <c r="D32" s="97">
        <v>4</v>
      </c>
      <c r="E32" s="97">
        <v>0</v>
      </c>
      <c r="F32" s="97">
        <v>0</v>
      </c>
      <c r="G32" s="97">
        <v>0</v>
      </c>
      <c r="H32" s="97">
        <v>0</v>
      </c>
      <c r="I32" s="97">
        <v>0</v>
      </c>
      <c r="J32" s="97">
        <v>0</v>
      </c>
      <c r="K32" s="97">
        <v>67</v>
      </c>
      <c r="L32" s="160">
        <v>1.8673355629877369E-3</v>
      </c>
    </row>
    <row r="33" spans="1:12">
      <c r="A33" s="100" t="s">
        <v>735</v>
      </c>
      <c r="B33" s="97">
        <v>57</v>
      </c>
      <c r="C33" s="97">
        <v>90</v>
      </c>
      <c r="D33" s="97">
        <v>34</v>
      </c>
      <c r="E33" s="97">
        <v>0</v>
      </c>
      <c r="F33" s="97">
        <v>0</v>
      </c>
      <c r="G33" s="97">
        <v>0</v>
      </c>
      <c r="H33" s="97">
        <v>0</v>
      </c>
      <c r="I33" s="97">
        <v>0</v>
      </c>
      <c r="J33" s="97">
        <v>0</v>
      </c>
      <c r="K33" s="97">
        <v>181</v>
      </c>
      <c r="L33" s="160">
        <v>5.0445930880713488E-3</v>
      </c>
    </row>
    <row r="34" spans="1:12">
      <c r="A34" s="100" t="s">
        <v>736</v>
      </c>
      <c r="B34" s="97">
        <v>126</v>
      </c>
      <c r="C34" s="97">
        <v>323</v>
      </c>
      <c r="D34" s="97">
        <v>85</v>
      </c>
      <c r="E34" s="97">
        <v>0</v>
      </c>
      <c r="F34" s="97">
        <v>0</v>
      </c>
      <c r="G34" s="97">
        <v>0</v>
      </c>
      <c r="H34" s="97">
        <v>0</v>
      </c>
      <c r="I34" s="97">
        <v>1</v>
      </c>
      <c r="J34" s="97">
        <v>0</v>
      </c>
      <c r="K34" s="97">
        <v>535</v>
      </c>
      <c r="L34" s="160">
        <v>1.4910813823857302E-2</v>
      </c>
    </row>
    <row r="35" spans="1:12">
      <c r="A35" s="100" t="s">
        <v>737</v>
      </c>
      <c r="B35" s="97">
        <v>346</v>
      </c>
      <c r="C35" s="97">
        <v>8601</v>
      </c>
      <c r="D35" s="97">
        <v>962</v>
      </c>
      <c r="E35" s="97">
        <v>0</v>
      </c>
      <c r="F35" s="97">
        <v>0</v>
      </c>
      <c r="G35" s="97">
        <v>0</v>
      </c>
      <c r="H35" s="97">
        <v>0</v>
      </c>
      <c r="I35" s="97">
        <v>20</v>
      </c>
      <c r="J35" s="97">
        <v>0</v>
      </c>
      <c r="K35" s="97">
        <v>9929</v>
      </c>
      <c r="L35" s="160">
        <v>0.27672798216276479</v>
      </c>
    </row>
    <row r="36" spans="1:12">
      <c r="A36" s="100" t="s">
        <v>738</v>
      </c>
      <c r="B36" s="97">
        <v>161</v>
      </c>
      <c r="C36" s="97">
        <v>4588</v>
      </c>
      <c r="D36" s="97">
        <v>447</v>
      </c>
      <c r="E36" s="97">
        <v>0</v>
      </c>
      <c r="F36" s="97">
        <v>0</v>
      </c>
      <c r="G36" s="97">
        <v>0</v>
      </c>
      <c r="H36" s="97">
        <v>0</v>
      </c>
      <c r="I36" s="97">
        <v>7</v>
      </c>
      <c r="J36" s="97">
        <v>0</v>
      </c>
      <c r="K36" s="97">
        <v>5203</v>
      </c>
      <c r="L36" s="160">
        <v>0.14501114827201783</v>
      </c>
    </row>
    <row r="37" spans="1:12">
      <c r="A37" s="100" t="s">
        <v>739</v>
      </c>
      <c r="B37" s="97">
        <v>1748</v>
      </c>
      <c r="C37" s="97">
        <v>16096</v>
      </c>
      <c r="D37" s="97">
        <v>747</v>
      </c>
      <c r="E37" s="97">
        <v>0</v>
      </c>
      <c r="F37" s="97">
        <v>0</v>
      </c>
      <c r="G37" s="97">
        <v>0</v>
      </c>
      <c r="H37" s="97">
        <v>0</v>
      </c>
      <c r="I37" s="97">
        <v>1068</v>
      </c>
      <c r="J37" s="97">
        <v>0</v>
      </c>
      <c r="K37" s="97">
        <v>19659</v>
      </c>
      <c r="L37" s="160">
        <v>0.54790969899665554</v>
      </c>
    </row>
    <row r="38" spans="1:12">
      <c r="A38" s="72" t="s">
        <v>160</v>
      </c>
      <c r="B38" s="158">
        <v>2506</v>
      </c>
      <c r="C38" s="158">
        <v>29947</v>
      </c>
      <c r="D38" s="158">
        <v>2331</v>
      </c>
      <c r="E38" s="158">
        <v>0</v>
      </c>
      <c r="F38" s="158">
        <v>0</v>
      </c>
      <c r="G38" s="158">
        <v>0</v>
      </c>
      <c r="H38" s="158">
        <v>0</v>
      </c>
      <c r="I38" s="158">
        <v>1096</v>
      </c>
      <c r="J38" s="158">
        <v>0</v>
      </c>
      <c r="K38" s="158">
        <v>35880</v>
      </c>
      <c r="L38" s="161">
        <v>1</v>
      </c>
    </row>
    <row r="39" spans="1:12">
      <c r="A39" s="54" t="s">
        <v>740</v>
      </c>
      <c r="B39" s="160">
        <v>6.9843924191750284E-2</v>
      </c>
      <c r="C39" s="160">
        <v>0.83464325529542915</v>
      </c>
      <c r="D39" s="160">
        <v>6.4966555183946492E-2</v>
      </c>
      <c r="E39" s="160">
        <v>0</v>
      </c>
      <c r="F39" s="160">
        <v>0</v>
      </c>
      <c r="G39" s="160">
        <v>0</v>
      </c>
      <c r="H39" s="160">
        <v>0</v>
      </c>
      <c r="I39" s="160">
        <v>3.0546265328874025E-2</v>
      </c>
      <c r="J39" s="160">
        <v>0</v>
      </c>
      <c r="K39" s="160">
        <v>1</v>
      </c>
      <c r="L39" s="235"/>
    </row>
    <row r="40" spans="1:12" ht="15.75" thickBot="1">
      <c r="A40" s="206"/>
      <c r="B40" s="207"/>
      <c r="C40" s="208"/>
      <c r="D40" s="207"/>
      <c r="E40" s="207"/>
      <c r="F40" s="207"/>
      <c r="G40" s="207"/>
      <c r="H40" s="207"/>
      <c r="I40" s="207"/>
      <c r="J40" s="207"/>
      <c r="K40" s="552"/>
      <c r="L40" s="552"/>
    </row>
    <row r="41" spans="1:12" ht="39" customHeight="1" thickTop="1">
      <c r="A41" s="772" t="s">
        <v>1452</v>
      </c>
      <c r="B41" s="773"/>
      <c r="C41" s="773"/>
      <c r="D41" s="773"/>
      <c r="E41" s="773"/>
      <c r="F41" s="773"/>
      <c r="G41" s="773"/>
      <c r="H41" s="773"/>
      <c r="I41" s="773"/>
      <c r="J41" s="773"/>
      <c r="K41" s="773"/>
      <c r="L41" s="773"/>
    </row>
    <row r="42" spans="1:12">
      <c r="A42" s="209"/>
      <c r="B42" s="210"/>
      <c r="C42" s="210"/>
      <c r="D42" s="210"/>
      <c r="E42" s="210"/>
      <c r="F42" s="210"/>
      <c r="G42" s="210"/>
      <c r="H42" s="210"/>
      <c r="I42" s="210"/>
      <c r="J42" s="210"/>
      <c r="K42" s="210"/>
      <c r="L42" s="210"/>
    </row>
    <row r="43" spans="1:12" ht="30" customHeight="1">
      <c r="A43" s="736" t="s">
        <v>447</v>
      </c>
      <c r="B43" s="736"/>
      <c r="C43" s="736"/>
      <c r="D43" s="736"/>
      <c r="E43" s="736"/>
      <c r="F43" s="736"/>
      <c r="G43" s="736"/>
      <c r="H43" s="736"/>
      <c r="I43" s="736"/>
      <c r="J43" s="736"/>
      <c r="K43" s="736"/>
      <c r="L43" s="736"/>
    </row>
    <row r="44" spans="1:12" ht="18">
      <c r="A44" s="737" t="s">
        <v>742</v>
      </c>
      <c r="B44" s="737"/>
      <c r="C44" s="737"/>
      <c r="D44" s="737"/>
      <c r="E44" s="737"/>
      <c r="F44" s="737"/>
      <c r="G44" s="737"/>
      <c r="H44" s="737"/>
      <c r="I44" s="737"/>
      <c r="J44" s="737"/>
      <c r="K44" s="737"/>
      <c r="L44" s="737"/>
    </row>
    <row r="45" spans="1:12" ht="18">
      <c r="A45" s="737" t="s">
        <v>1500</v>
      </c>
      <c r="B45" s="737"/>
      <c r="C45" s="737"/>
      <c r="D45" s="737"/>
      <c r="E45" s="737"/>
      <c r="F45" s="737"/>
      <c r="G45" s="737"/>
      <c r="H45" s="737"/>
      <c r="I45" s="737"/>
      <c r="J45" s="737"/>
      <c r="K45" s="737"/>
      <c r="L45" s="737"/>
    </row>
    <row r="46" spans="1:12" ht="30" customHeight="1">
      <c r="A46" s="741" t="s">
        <v>512</v>
      </c>
      <c r="B46" s="741"/>
      <c r="C46" s="741"/>
      <c r="D46" s="741"/>
      <c r="E46" s="741"/>
      <c r="F46" s="741"/>
      <c r="G46" s="741"/>
      <c r="H46" s="741"/>
      <c r="I46" s="741"/>
      <c r="J46" s="741"/>
      <c r="K46" s="741"/>
      <c r="L46" s="741"/>
    </row>
    <row r="47" spans="1:12">
      <c r="A47" s="99"/>
      <c r="B47" s="205"/>
      <c r="C47" s="101"/>
      <c r="D47" s="205"/>
      <c r="E47" s="101"/>
      <c r="F47" s="184"/>
      <c r="G47" s="205"/>
      <c r="H47" s="205"/>
      <c r="I47" s="205"/>
      <c r="J47" s="205"/>
      <c r="K47" s="205"/>
      <c r="L47" s="98"/>
    </row>
    <row r="48" spans="1:12" ht="30" customHeight="1">
      <c r="A48" s="72" t="s">
        <v>724</v>
      </c>
      <c r="B48" s="73" t="s">
        <v>101</v>
      </c>
      <c r="C48" s="73" t="s">
        <v>103</v>
      </c>
      <c r="D48" s="73" t="s">
        <v>104</v>
      </c>
      <c r="E48" s="73" t="s">
        <v>106</v>
      </c>
      <c r="F48" s="73" t="s">
        <v>108</v>
      </c>
      <c r="G48" s="73" t="s">
        <v>110</v>
      </c>
      <c r="H48" s="73" t="s">
        <v>112</v>
      </c>
      <c r="I48" s="73" t="s">
        <v>114</v>
      </c>
      <c r="J48" s="73" t="s">
        <v>511</v>
      </c>
      <c r="K48" s="176" t="s">
        <v>519</v>
      </c>
      <c r="L48" s="73" t="s">
        <v>725</v>
      </c>
    </row>
    <row r="49" spans="1:12">
      <c r="A49" s="100" t="s">
        <v>726</v>
      </c>
      <c r="B49" s="97">
        <v>0</v>
      </c>
      <c r="C49" s="97">
        <v>0</v>
      </c>
      <c r="D49" s="97">
        <v>0</v>
      </c>
      <c r="E49" s="97">
        <v>0</v>
      </c>
      <c r="F49" s="97">
        <v>0</v>
      </c>
      <c r="G49" s="97">
        <v>0</v>
      </c>
      <c r="H49" s="97">
        <v>0</v>
      </c>
      <c r="I49" s="97">
        <v>0</v>
      </c>
      <c r="J49" s="97">
        <v>0</v>
      </c>
      <c r="K49" s="97">
        <v>0</v>
      </c>
      <c r="L49" s="160">
        <v>0</v>
      </c>
    </row>
    <row r="50" spans="1:12">
      <c r="A50" s="100" t="s">
        <v>727</v>
      </c>
      <c r="B50" s="97">
        <v>0</v>
      </c>
      <c r="C50" s="97">
        <v>0</v>
      </c>
      <c r="D50" s="97">
        <v>0</v>
      </c>
      <c r="E50" s="97">
        <v>0</v>
      </c>
      <c r="F50" s="97">
        <v>0</v>
      </c>
      <c r="G50" s="97">
        <v>0</v>
      </c>
      <c r="H50" s="97">
        <v>0</v>
      </c>
      <c r="I50" s="97">
        <v>0</v>
      </c>
      <c r="J50" s="97">
        <v>0</v>
      </c>
      <c r="K50" s="97">
        <v>0</v>
      </c>
      <c r="L50" s="160">
        <v>0</v>
      </c>
    </row>
    <row r="51" spans="1:12">
      <c r="A51" s="100" t="s">
        <v>728</v>
      </c>
      <c r="B51" s="97">
        <v>0</v>
      </c>
      <c r="C51" s="97">
        <v>0</v>
      </c>
      <c r="D51" s="97">
        <v>0</v>
      </c>
      <c r="E51" s="97">
        <v>0</v>
      </c>
      <c r="F51" s="97">
        <v>0</v>
      </c>
      <c r="G51" s="97">
        <v>0</v>
      </c>
      <c r="H51" s="97">
        <v>0</v>
      </c>
      <c r="I51" s="97">
        <v>0</v>
      </c>
      <c r="J51" s="97">
        <v>0</v>
      </c>
      <c r="K51" s="97">
        <v>0</v>
      </c>
      <c r="L51" s="160">
        <v>0</v>
      </c>
    </row>
    <row r="52" spans="1:12">
      <c r="A52" s="100" t="s">
        <v>729</v>
      </c>
      <c r="B52" s="97">
        <v>0</v>
      </c>
      <c r="C52" s="97">
        <v>0</v>
      </c>
      <c r="D52" s="97">
        <v>0</v>
      </c>
      <c r="E52" s="97">
        <v>0</v>
      </c>
      <c r="F52" s="97">
        <v>0</v>
      </c>
      <c r="G52" s="97">
        <v>0</v>
      </c>
      <c r="H52" s="97">
        <v>0</v>
      </c>
      <c r="I52" s="97">
        <v>0</v>
      </c>
      <c r="J52" s="97">
        <v>0</v>
      </c>
      <c r="K52" s="97">
        <v>0</v>
      </c>
      <c r="L52" s="160">
        <v>0</v>
      </c>
    </row>
    <row r="53" spans="1:12">
      <c r="A53" s="100" t="s">
        <v>730</v>
      </c>
      <c r="B53" s="97">
        <v>0</v>
      </c>
      <c r="C53" s="97">
        <v>0</v>
      </c>
      <c r="D53" s="97">
        <v>0</v>
      </c>
      <c r="E53" s="97">
        <v>0</v>
      </c>
      <c r="F53" s="97">
        <v>0</v>
      </c>
      <c r="G53" s="97">
        <v>0</v>
      </c>
      <c r="H53" s="97">
        <v>0</v>
      </c>
      <c r="I53" s="97">
        <v>0</v>
      </c>
      <c r="J53" s="97">
        <v>0</v>
      </c>
      <c r="K53" s="97">
        <v>0</v>
      </c>
      <c r="L53" s="160">
        <v>0</v>
      </c>
    </row>
    <row r="54" spans="1:12">
      <c r="A54" s="100" t="s">
        <v>731</v>
      </c>
      <c r="B54" s="97">
        <v>0</v>
      </c>
      <c r="C54" s="97">
        <v>0</v>
      </c>
      <c r="D54" s="97">
        <v>0</v>
      </c>
      <c r="E54" s="97">
        <v>0</v>
      </c>
      <c r="F54" s="97">
        <v>0</v>
      </c>
      <c r="G54" s="97">
        <v>0</v>
      </c>
      <c r="H54" s="97">
        <v>0</v>
      </c>
      <c r="I54" s="97">
        <v>0</v>
      </c>
      <c r="J54" s="97">
        <v>0</v>
      </c>
      <c r="K54" s="97">
        <v>0</v>
      </c>
      <c r="L54" s="160">
        <v>0</v>
      </c>
    </row>
    <row r="55" spans="1:12">
      <c r="A55" s="100" t="s">
        <v>732</v>
      </c>
      <c r="B55" s="97">
        <v>0</v>
      </c>
      <c r="C55" s="97">
        <v>0</v>
      </c>
      <c r="D55" s="97">
        <v>0</v>
      </c>
      <c r="E55" s="97">
        <v>0</v>
      </c>
      <c r="F55" s="97">
        <v>0</v>
      </c>
      <c r="G55" s="97">
        <v>0</v>
      </c>
      <c r="H55" s="97">
        <v>0</v>
      </c>
      <c r="I55" s="97">
        <v>0</v>
      </c>
      <c r="J55" s="97">
        <v>0</v>
      </c>
      <c r="K55" s="97">
        <v>0</v>
      </c>
      <c r="L55" s="160">
        <v>0</v>
      </c>
    </row>
    <row r="56" spans="1:12">
      <c r="A56" s="100" t="s">
        <v>733</v>
      </c>
      <c r="B56" s="97">
        <v>0</v>
      </c>
      <c r="C56" s="97">
        <v>0</v>
      </c>
      <c r="D56" s="97">
        <v>0</v>
      </c>
      <c r="E56" s="97">
        <v>0</v>
      </c>
      <c r="F56" s="97">
        <v>0</v>
      </c>
      <c r="G56" s="97">
        <v>0</v>
      </c>
      <c r="H56" s="97">
        <v>0</v>
      </c>
      <c r="I56" s="97">
        <v>0</v>
      </c>
      <c r="J56" s="97">
        <v>0</v>
      </c>
      <c r="K56" s="97">
        <v>0</v>
      </c>
      <c r="L56" s="160">
        <v>0</v>
      </c>
    </row>
    <row r="57" spans="1:12">
      <c r="A57" s="100" t="s">
        <v>734</v>
      </c>
      <c r="B57" s="97">
        <v>0</v>
      </c>
      <c r="C57" s="97">
        <v>0</v>
      </c>
      <c r="D57" s="97">
        <v>0</v>
      </c>
      <c r="E57" s="97">
        <v>0</v>
      </c>
      <c r="F57" s="97">
        <v>0</v>
      </c>
      <c r="G57" s="97">
        <v>0</v>
      </c>
      <c r="H57" s="97">
        <v>0</v>
      </c>
      <c r="I57" s="97">
        <v>0</v>
      </c>
      <c r="J57" s="97">
        <v>0</v>
      </c>
      <c r="K57" s="97">
        <v>0</v>
      </c>
      <c r="L57" s="160">
        <v>0</v>
      </c>
    </row>
    <row r="58" spans="1:12">
      <c r="A58" s="100" t="s">
        <v>735</v>
      </c>
      <c r="B58" s="97">
        <v>0</v>
      </c>
      <c r="C58" s="97">
        <v>0</v>
      </c>
      <c r="D58" s="97">
        <v>0</v>
      </c>
      <c r="E58" s="97">
        <v>0</v>
      </c>
      <c r="F58" s="97">
        <v>0</v>
      </c>
      <c r="G58" s="97">
        <v>0</v>
      </c>
      <c r="H58" s="97">
        <v>0</v>
      </c>
      <c r="I58" s="97">
        <v>0</v>
      </c>
      <c r="J58" s="97">
        <v>0</v>
      </c>
      <c r="K58" s="97">
        <v>0</v>
      </c>
      <c r="L58" s="160">
        <v>0</v>
      </c>
    </row>
    <row r="59" spans="1:12">
      <c r="A59" s="100" t="s">
        <v>736</v>
      </c>
      <c r="B59" s="97">
        <v>0</v>
      </c>
      <c r="C59" s="97">
        <v>0</v>
      </c>
      <c r="D59" s="97">
        <v>0</v>
      </c>
      <c r="E59" s="97">
        <v>0</v>
      </c>
      <c r="F59" s="97">
        <v>0</v>
      </c>
      <c r="G59" s="97">
        <v>0</v>
      </c>
      <c r="H59" s="97">
        <v>0</v>
      </c>
      <c r="I59" s="97">
        <v>0</v>
      </c>
      <c r="J59" s="97">
        <v>0</v>
      </c>
      <c r="K59" s="97">
        <v>0</v>
      </c>
      <c r="L59" s="160">
        <v>0</v>
      </c>
    </row>
    <row r="60" spans="1:12">
      <c r="A60" s="100" t="s">
        <v>737</v>
      </c>
      <c r="B60" s="97">
        <v>0</v>
      </c>
      <c r="C60" s="97">
        <v>0</v>
      </c>
      <c r="D60" s="97">
        <v>0</v>
      </c>
      <c r="E60" s="97">
        <v>0</v>
      </c>
      <c r="F60" s="97">
        <v>0</v>
      </c>
      <c r="G60" s="97">
        <v>0</v>
      </c>
      <c r="H60" s="97">
        <v>0</v>
      </c>
      <c r="I60" s="97">
        <v>0</v>
      </c>
      <c r="J60" s="97">
        <v>0</v>
      </c>
      <c r="K60" s="97">
        <v>0</v>
      </c>
      <c r="L60" s="160">
        <v>0</v>
      </c>
    </row>
    <row r="61" spans="1:12">
      <c r="A61" s="100" t="s">
        <v>738</v>
      </c>
      <c r="B61" s="97">
        <v>0</v>
      </c>
      <c r="C61" s="97">
        <v>0</v>
      </c>
      <c r="D61" s="97">
        <v>0</v>
      </c>
      <c r="E61" s="97">
        <v>0</v>
      </c>
      <c r="F61" s="97">
        <v>0</v>
      </c>
      <c r="G61" s="97">
        <v>0</v>
      </c>
      <c r="H61" s="97">
        <v>0</v>
      </c>
      <c r="I61" s="97">
        <v>0</v>
      </c>
      <c r="J61" s="97">
        <v>0</v>
      </c>
      <c r="K61" s="97">
        <v>0</v>
      </c>
      <c r="L61" s="160">
        <v>0</v>
      </c>
    </row>
    <row r="62" spans="1:12">
      <c r="A62" s="100" t="s">
        <v>739</v>
      </c>
      <c r="B62" s="97">
        <v>0</v>
      </c>
      <c r="C62" s="97">
        <v>0</v>
      </c>
      <c r="D62" s="97">
        <v>0</v>
      </c>
      <c r="E62" s="97">
        <v>0</v>
      </c>
      <c r="F62" s="97">
        <v>0</v>
      </c>
      <c r="G62" s="97">
        <v>0</v>
      </c>
      <c r="H62" s="97">
        <v>0</v>
      </c>
      <c r="I62" s="97">
        <v>0</v>
      </c>
      <c r="J62" s="97">
        <v>0</v>
      </c>
      <c r="K62" s="97">
        <v>0</v>
      </c>
      <c r="L62" s="160">
        <v>0</v>
      </c>
    </row>
    <row r="63" spans="1:12">
      <c r="A63" s="72" t="s">
        <v>160</v>
      </c>
      <c r="B63" s="158">
        <v>0</v>
      </c>
      <c r="C63" s="158">
        <v>0</v>
      </c>
      <c r="D63" s="158">
        <v>0</v>
      </c>
      <c r="E63" s="158">
        <v>0</v>
      </c>
      <c r="F63" s="158">
        <v>0</v>
      </c>
      <c r="G63" s="158">
        <v>0</v>
      </c>
      <c r="H63" s="158">
        <v>0</v>
      </c>
      <c r="I63" s="158">
        <v>0</v>
      </c>
      <c r="J63" s="158">
        <v>0</v>
      </c>
      <c r="K63" s="158">
        <v>0</v>
      </c>
      <c r="L63" s="161">
        <v>0</v>
      </c>
    </row>
    <row r="64" spans="1:12">
      <c r="A64" s="54" t="s">
        <v>740</v>
      </c>
      <c r="B64" s="160">
        <v>0</v>
      </c>
      <c r="C64" s="160">
        <v>0</v>
      </c>
      <c r="D64" s="160">
        <v>0</v>
      </c>
      <c r="E64" s="160">
        <v>0</v>
      </c>
      <c r="F64" s="160">
        <v>0</v>
      </c>
      <c r="G64" s="160">
        <v>0</v>
      </c>
      <c r="H64" s="160">
        <v>0</v>
      </c>
      <c r="I64" s="160">
        <v>0</v>
      </c>
      <c r="J64" s="160">
        <v>0</v>
      </c>
      <c r="K64" s="160">
        <v>0</v>
      </c>
      <c r="L64" s="234"/>
    </row>
    <row r="65" spans="1:12" ht="30" customHeight="1">
      <c r="A65" s="435" t="s">
        <v>741</v>
      </c>
      <c r="B65" s="73" t="s">
        <v>101</v>
      </c>
      <c r="C65" s="73" t="s">
        <v>103</v>
      </c>
      <c r="D65" s="73" t="s">
        <v>104</v>
      </c>
      <c r="E65" s="73" t="s">
        <v>106</v>
      </c>
      <c r="F65" s="73" t="s">
        <v>108</v>
      </c>
      <c r="G65" s="73" t="s">
        <v>110</v>
      </c>
      <c r="H65" s="73" t="s">
        <v>112</v>
      </c>
      <c r="I65" s="73" t="s">
        <v>114</v>
      </c>
      <c r="J65" s="73" t="s">
        <v>511</v>
      </c>
      <c r="K65" s="176" t="s">
        <v>519</v>
      </c>
      <c r="L65" s="73" t="s">
        <v>682</v>
      </c>
    </row>
    <row r="66" spans="1:12">
      <c r="A66" s="100" t="s">
        <v>726</v>
      </c>
      <c r="B66" s="97">
        <v>0</v>
      </c>
      <c r="C66" s="97">
        <v>0</v>
      </c>
      <c r="D66" s="97">
        <v>0</v>
      </c>
      <c r="E66" s="97">
        <v>0</v>
      </c>
      <c r="F66" s="97">
        <v>0</v>
      </c>
      <c r="G66" s="97">
        <v>0</v>
      </c>
      <c r="H66" s="97">
        <v>0</v>
      </c>
      <c r="I66" s="97">
        <v>0</v>
      </c>
      <c r="J66" s="97">
        <v>0</v>
      </c>
      <c r="K66" s="97">
        <v>0</v>
      </c>
      <c r="L66" s="160">
        <v>0</v>
      </c>
    </row>
    <row r="67" spans="1:12">
      <c r="A67" s="100" t="s">
        <v>727</v>
      </c>
      <c r="B67" s="97">
        <v>0</v>
      </c>
      <c r="C67" s="97">
        <v>0</v>
      </c>
      <c r="D67" s="97">
        <v>0</v>
      </c>
      <c r="E67" s="97">
        <v>0</v>
      </c>
      <c r="F67" s="97">
        <v>0</v>
      </c>
      <c r="G67" s="97">
        <v>0</v>
      </c>
      <c r="H67" s="97">
        <v>0</v>
      </c>
      <c r="I67" s="97">
        <v>0</v>
      </c>
      <c r="J67" s="97">
        <v>0</v>
      </c>
      <c r="K67" s="97">
        <v>0</v>
      </c>
      <c r="L67" s="160">
        <v>0</v>
      </c>
    </row>
    <row r="68" spans="1:12">
      <c r="A68" s="100" t="s">
        <v>728</v>
      </c>
      <c r="B68" s="97">
        <v>0</v>
      </c>
      <c r="C68" s="97">
        <v>0</v>
      </c>
      <c r="D68" s="97">
        <v>0</v>
      </c>
      <c r="E68" s="97">
        <v>0</v>
      </c>
      <c r="F68" s="97">
        <v>0</v>
      </c>
      <c r="G68" s="97">
        <v>0</v>
      </c>
      <c r="H68" s="97">
        <v>0</v>
      </c>
      <c r="I68" s="97">
        <v>0</v>
      </c>
      <c r="J68" s="97">
        <v>0</v>
      </c>
      <c r="K68" s="97">
        <v>0</v>
      </c>
      <c r="L68" s="160">
        <v>0</v>
      </c>
    </row>
    <row r="69" spans="1:12">
      <c r="A69" s="100" t="s">
        <v>729</v>
      </c>
      <c r="B69" s="97">
        <v>0</v>
      </c>
      <c r="C69" s="97">
        <v>0</v>
      </c>
      <c r="D69" s="97">
        <v>0</v>
      </c>
      <c r="E69" s="97">
        <v>0</v>
      </c>
      <c r="F69" s="97">
        <v>0</v>
      </c>
      <c r="G69" s="97">
        <v>0</v>
      </c>
      <c r="H69" s="97">
        <v>0</v>
      </c>
      <c r="I69" s="97">
        <v>0</v>
      </c>
      <c r="J69" s="97">
        <v>0</v>
      </c>
      <c r="K69" s="97">
        <v>0</v>
      </c>
      <c r="L69" s="160">
        <v>0</v>
      </c>
    </row>
    <row r="70" spans="1:12">
      <c r="A70" s="100" t="s">
        <v>730</v>
      </c>
      <c r="B70" s="97">
        <v>0</v>
      </c>
      <c r="C70" s="97">
        <v>0</v>
      </c>
      <c r="D70" s="97">
        <v>0</v>
      </c>
      <c r="E70" s="97">
        <v>0</v>
      </c>
      <c r="F70" s="97">
        <v>0</v>
      </c>
      <c r="G70" s="97">
        <v>0</v>
      </c>
      <c r="H70" s="97">
        <v>0</v>
      </c>
      <c r="I70" s="97">
        <v>0</v>
      </c>
      <c r="J70" s="97">
        <v>0</v>
      </c>
      <c r="K70" s="97">
        <v>0</v>
      </c>
      <c r="L70" s="160">
        <v>0</v>
      </c>
    </row>
    <row r="71" spans="1:12">
      <c r="A71" s="100" t="s">
        <v>731</v>
      </c>
      <c r="B71" s="97">
        <v>0</v>
      </c>
      <c r="C71" s="97">
        <v>0</v>
      </c>
      <c r="D71" s="97">
        <v>0</v>
      </c>
      <c r="E71" s="97">
        <v>0</v>
      </c>
      <c r="F71" s="97">
        <v>0</v>
      </c>
      <c r="G71" s="97">
        <v>0</v>
      </c>
      <c r="H71" s="97">
        <v>0</v>
      </c>
      <c r="I71" s="97">
        <v>0</v>
      </c>
      <c r="J71" s="97">
        <v>0</v>
      </c>
      <c r="K71" s="97">
        <v>0</v>
      </c>
      <c r="L71" s="160">
        <v>0</v>
      </c>
    </row>
    <row r="72" spans="1:12">
      <c r="A72" s="100" t="s">
        <v>732</v>
      </c>
      <c r="B72" s="97">
        <v>0</v>
      </c>
      <c r="C72" s="97">
        <v>0</v>
      </c>
      <c r="D72" s="97">
        <v>0</v>
      </c>
      <c r="E72" s="97">
        <v>0</v>
      </c>
      <c r="F72" s="97">
        <v>0</v>
      </c>
      <c r="G72" s="97">
        <v>0</v>
      </c>
      <c r="H72" s="97">
        <v>0</v>
      </c>
      <c r="I72" s="97">
        <v>0</v>
      </c>
      <c r="J72" s="97">
        <v>0</v>
      </c>
      <c r="K72" s="97">
        <v>0</v>
      </c>
      <c r="L72" s="160">
        <v>0</v>
      </c>
    </row>
    <row r="73" spans="1:12">
      <c r="A73" s="100" t="s">
        <v>733</v>
      </c>
      <c r="B73" s="97">
        <v>0</v>
      </c>
      <c r="C73" s="97">
        <v>0</v>
      </c>
      <c r="D73" s="97">
        <v>0</v>
      </c>
      <c r="E73" s="97">
        <v>0</v>
      </c>
      <c r="F73" s="97">
        <v>0</v>
      </c>
      <c r="G73" s="97">
        <v>0</v>
      </c>
      <c r="H73" s="97">
        <v>0</v>
      </c>
      <c r="I73" s="97">
        <v>0</v>
      </c>
      <c r="J73" s="97">
        <v>0</v>
      </c>
      <c r="K73" s="97">
        <v>0</v>
      </c>
      <c r="L73" s="160">
        <v>0</v>
      </c>
    </row>
    <row r="74" spans="1:12">
      <c r="A74" s="100" t="s">
        <v>734</v>
      </c>
      <c r="B74" s="97">
        <v>0</v>
      </c>
      <c r="C74" s="97">
        <v>0</v>
      </c>
      <c r="D74" s="97">
        <v>0</v>
      </c>
      <c r="E74" s="97">
        <v>0</v>
      </c>
      <c r="F74" s="97">
        <v>0</v>
      </c>
      <c r="G74" s="97">
        <v>0</v>
      </c>
      <c r="H74" s="97">
        <v>0</v>
      </c>
      <c r="I74" s="97">
        <v>0</v>
      </c>
      <c r="J74" s="97">
        <v>0</v>
      </c>
      <c r="K74" s="97">
        <v>0</v>
      </c>
      <c r="L74" s="160">
        <v>0</v>
      </c>
    </row>
    <row r="75" spans="1:12">
      <c r="A75" s="100" t="s">
        <v>735</v>
      </c>
      <c r="B75" s="97">
        <v>0</v>
      </c>
      <c r="C75" s="97">
        <v>0</v>
      </c>
      <c r="D75" s="97">
        <v>0</v>
      </c>
      <c r="E75" s="97">
        <v>0</v>
      </c>
      <c r="F75" s="97">
        <v>0</v>
      </c>
      <c r="G75" s="97">
        <v>0</v>
      </c>
      <c r="H75" s="97">
        <v>0</v>
      </c>
      <c r="I75" s="97">
        <v>0</v>
      </c>
      <c r="J75" s="97">
        <v>0</v>
      </c>
      <c r="K75" s="97">
        <v>0</v>
      </c>
      <c r="L75" s="160">
        <v>0</v>
      </c>
    </row>
    <row r="76" spans="1:12">
      <c r="A76" s="100" t="s">
        <v>736</v>
      </c>
      <c r="B76" s="97">
        <v>0</v>
      </c>
      <c r="C76" s="97">
        <v>0</v>
      </c>
      <c r="D76" s="97">
        <v>0</v>
      </c>
      <c r="E76" s="97">
        <v>0</v>
      </c>
      <c r="F76" s="97">
        <v>0</v>
      </c>
      <c r="G76" s="97">
        <v>0</v>
      </c>
      <c r="H76" s="97">
        <v>0</v>
      </c>
      <c r="I76" s="97">
        <v>0</v>
      </c>
      <c r="J76" s="97">
        <v>0</v>
      </c>
      <c r="K76" s="97">
        <v>0</v>
      </c>
      <c r="L76" s="160">
        <v>0</v>
      </c>
    </row>
    <row r="77" spans="1:12">
      <c r="A77" s="100" t="s">
        <v>737</v>
      </c>
      <c r="B77" s="97">
        <v>0</v>
      </c>
      <c r="C77" s="97">
        <v>0</v>
      </c>
      <c r="D77" s="97">
        <v>0</v>
      </c>
      <c r="E77" s="97">
        <v>0</v>
      </c>
      <c r="F77" s="97">
        <v>0</v>
      </c>
      <c r="G77" s="97">
        <v>0</v>
      </c>
      <c r="H77" s="97">
        <v>0</v>
      </c>
      <c r="I77" s="97">
        <v>0</v>
      </c>
      <c r="J77" s="97">
        <v>0</v>
      </c>
      <c r="K77" s="97">
        <v>0</v>
      </c>
      <c r="L77" s="160">
        <v>0</v>
      </c>
    </row>
    <row r="78" spans="1:12">
      <c r="A78" s="100" t="s">
        <v>738</v>
      </c>
      <c r="B78" s="97">
        <v>0</v>
      </c>
      <c r="C78" s="97">
        <v>0</v>
      </c>
      <c r="D78" s="97">
        <v>0</v>
      </c>
      <c r="E78" s="97">
        <v>0</v>
      </c>
      <c r="F78" s="97">
        <v>0</v>
      </c>
      <c r="G78" s="97">
        <v>0</v>
      </c>
      <c r="H78" s="97">
        <v>0</v>
      </c>
      <c r="I78" s="97">
        <v>0</v>
      </c>
      <c r="J78" s="97">
        <v>0</v>
      </c>
      <c r="K78" s="97">
        <v>0</v>
      </c>
      <c r="L78" s="160">
        <v>0</v>
      </c>
    </row>
    <row r="79" spans="1:12">
      <c r="A79" s="100" t="s">
        <v>739</v>
      </c>
      <c r="B79" s="97">
        <v>0</v>
      </c>
      <c r="C79" s="97">
        <v>0</v>
      </c>
      <c r="D79" s="97">
        <v>0</v>
      </c>
      <c r="E79" s="97">
        <v>0</v>
      </c>
      <c r="F79" s="97">
        <v>0</v>
      </c>
      <c r="G79" s="97">
        <v>0</v>
      </c>
      <c r="H79" s="97">
        <v>0</v>
      </c>
      <c r="I79" s="97">
        <v>0</v>
      </c>
      <c r="J79" s="97">
        <v>0</v>
      </c>
      <c r="K79" s="97">
        <v>0</v>
      </c>
      <c r="L79" s="160">
        <v>0</v>
      </c>
    </row>
    <row r="80" spans="1:12">
      <c r="A80" s="72" t="s">
        <v>160</v>
      </c>
      <c r="B80" s="158">
        <v>0</v>
      </c>
      <c r="C80" s="158">
        <v>0</v>
      </c>
      <c r="D80" s="158">
        <v>0</v>
      </c>
      <c r="E80" s="158">
        <v>0</v>
      </c>
      <c r="F80" s="158">
        <v>0</v>
      </c>
      <c r="G80" s="158">
        <v>0</v>
      </c>
      <c r="H80" s="158">
        <v>0</v>
      </c>
      <c r="I80" s="158">
        <v>0</v>
      </c>
      <c r="J80" s="158">
        <v>0</v>
      </c>
      <c r="K80" s="158">
        <v>0</v>
      </c>
      <c r="L80" s="161">
        <v>0</v>
      </c>
    </row>
    <row r="81" spans="1:12">
      <c r="A81" s="54" t="s">
        <v>740</v>
      </c>
      <c r="B81" s="160">
        <v>0</v>
      </c>
      <c r="C81" s="160">
        <v>0</v>
      </c>
      <c r="D81" s="160">
        <v>0</v>
      </c>
      <c r="E81" s="160">
        <v>0</v>
      </c>
      <c r="F81" s="160">
        <v>0</v>
      </c>
      <c r="G81" s="160">
        <v>0</v>
      </c>
      <c r="H81" s="160">
        <v>0</v>
      </c>
      <c r="I81" s="160">
        <v>0</v>
      </c>
      <c r="J81" s="160">
        <v>0</v>
      </c>
      <c r="K81" s="160">
        <v>0</v>
      </c>
      <c r="L81" s="235"/>
    </row>
    <row r="82" spans="1:12" ht="15.75" thickBot="1">
      <c r="A82" s="206"/>
      <c r="B82" s="207"/>
      <c r="C82" s="208"/>
      <c r="D82" s="207"/>
      <c r="E82" s="207"/>
      <c r="F82" s="207"/>
      <c r="G82" s="207"/>
      <c r="H82" s="207"/>
      <c r="I82" s="207"/>
      <c r="J82" s="207"/>
      <c r="K82" s="552"/>
      <c r="L82" s="552"/>
    </row>
    <row r="83" spans="1:12" ht="15.75" customHeight="1" thickTop="1">
      <c r="A83" s="772" t="s">
        <v>1453</v>
      </c>
      <c r="B83" s="773"/>
      <c r="C83" s="773"/>
      <c r="D83" s="773"/>
      <c r="E83" s="773"/>
      <c r="F83" s="773"/>
      <c r="G83" s="773"/>
      <c r="H83" s="773"/>
      <c r="I83" s="773"/>
      <c r="J83" s="773"/>
      <c r="K83" s="773"/>
      <c r="L83" s="773"/>
    </row>
    <row r="84" spans="1:12">
      <c r="A84" s="212"/>
      <c r="B84" s="212"/>
      <c r="C84" s="212"/>
      <c r="D84" s="212"/>
      <c r="E84" s="212"/>
      <c r="F84" s="212"/>
      <c r="G84" s="212"/>
      <c r="H84" s="212"/>
      <c r="I84" s="11"/>
      <c r="J84" s="11"/>
      <c r="K84" s="11"/>
      <c r="L84" s="11"/>
    </row>
    <row r="85" spans="1:12" ht="30" customHeight="1">
      <c r="A85" s="736" t="s">
        <v>447</v>
      </c>
      <c r="B85" s="736"/>
      <c r="C85" s="736"/>
      <c r="D85" s="736"/>
      <c r="E85" s="736"/>
      <c r="F85" s="736"/>
      <c r="G85" s="736"/>
      <c r="H85" s="736"/>
      <c r="I85" s="736"/>
      <c r="J85" s="736"/>
      <c r="K85" s="736"/>
      <c r="L85" s="736"/>
    </row>
    <row r="86" spans="1:12" ht="18">
      <c r="A86" s="737" t="s">
        <v>746</v>
      </c>
      <c r="B86" s="737"/>
      <c r="C86" s="737"/>
      <c r="D86" s="737"/>
      <c r="E86" s="737"/>
      <c r="F86" s="737"/>
      <c r="G86" s="737"/>
      <c r="H86" s="737"/>
      <c r="I86" s="737"/>
      <c r="J86" s="737"/>
      <c r="K86" s="737"/>
      <c r="L86" s="737"/>
    </row>
    <row r="87" spans="1:12" ht="18">
      <c r="A87" s="737" t="s">
        <v>1500</v>
      </c>
      <c r="B87" s="737"/>
      <c r="C87" s="737"/>
      <c r="D87" s="737"/>
      <c r="E87" s="737"/>
      <c r="F87" s="737"/>
      <c r="G87" s="737"/>
      <c r="H87" s="737"/>
      <c r="I87" s="737"/>
      <c r="J87" s="737"/>
      <c r="K87" s="737"/>
      <c r="L87" s="737"/>
    </row>
    <row r="88" spans="1:12" ht="30" customHeight="1">
      <c r="A88" s="741" t="s">
        <v>512</v>
      </c>
      <c r="B88" s="741"/>
      <c r="C88" s="741"/>
      <c r="D88" s="741"/>
      <c r="E88" s="741"/>
      <c r="F88" s="741"/>
      <c r="G88" s="741"/>
      <c r="H88" s="741"/>
      <c r="I88" s="741"/>
      <c r="J88" s="741"/>
      <c r="K88" s="741"/>
      <c r="L88" s="741"/>
    </row>
    <row r="89" spans="1:12">
      <c r="A89" s="99"/>
      <c r="B89" s="205"/>
      <c r="C89" s="101"/>
      <c r="D89" s="205"/>
      <c r="E89" s="101"/>
      <c r="F89" s="184"/>
      <c r="G89" s="205"/>
      <c r="H89" s="205"/>
      <c r="I89" s="205"/>
      <c r="J89" s="205"/>
      <c r="K89" s="205"/>
      <c r="L89" s="98"/>
    </row>
    <row r="90" spans="1:12" ht="30" customHeight="1">
      <c r="A90" s="72" t="s">
        <v>724</v>
      </c>
      <c r="B90" s="73" t="s">
        <v>101</v>
      </c>
      <c r="C90" s="73" t="s">
        <v>103</v>
      </c>
      <c r="D90" s="73" t="s">
        <v>104</v>
      </c>
      <c r="E90" s="73" t="s">
        <v>106</v>
      </c>
      <c r="F90" s="73" t="s">
        <v>108</v>
      </c>
      <c r="G90" s="73" t="s">
        <v>110</v>
      </c>
      <c r="H90" s="73" t="s">
        <v>112</v>
      </c>
      <c r="I90" s="73" t="s">
        <v>114</v>
      </c>
      <c r="J90" s="73" t="s">
        <v>511</v>
      </c>
      <c r="K90" s="176" t="s">
        <v>519</v>
      </c>
      <c r="L90" s="73" t="s">
        <v>725</v>
      </c>
    </row>
    <row r="91" spans="1:12">
      <c r="A91" s="100" t="s">
        <v>726</v>
      </c>
      <c r="B91" s="97">
        <v>0</v>
      </c>
      <c r="C91" s="97">
        <v>0</v>
      </c>
      <c r="D91" s="97">
        <v>0</v>
      </c>
      <c r="E91" s="97">
        <v>0</v>
      </c>
      <c r="F91" s="97">
        <v>0</v>
      </c>
      <c r="G91" s="97">
        <v>0</v>
      </c>
      <c r="H91" s="97">
        <v>0</v>
      </c>
      <c r="I91" s="97">
        <v>0</v>
      </c>
      <c r="J91" s="97">
        <v>0</v>
      </c>
      <c r="K91" s="97">
        <v>0</v>
      </c>
      <c r="L91" s="160">
        <v>0</v>
      </c>
    </row>
    <row r="92" spans="1:12">
      <c r="A92" s="100" t="s">
        <v>727</v>
      </c>
      <c r="B92" s="97">
        <v>0</v>
      </c>
      <c r="C92" s="97">
        <v>0</v>
      </c>
      <c r="D92" s="97">
        <v>0</v>
      </c>
      <c r="E92" s="97">
        <v>0</v>
      </c>
      <c r="F92" s="97">
        <v>0</v>
      </c>
      <c r="G92" s="97">
        <v>0</v>
      </c>
      <c r="H92" s="97">
        <v>0</v>
      </c>
      <c r="I92" s="97">
        <v>0</v>
      </c>
      <c r="J92" s="97">
        <v>0</v>
      </c>
      <c r="K92" s="97">
        <v>0</v>
      </c>
      <c r="L92" s="160">
        <v>0</v>
      </c>
    </row>
    <row r="93" spans="1:12">
      <c r="A93" s="100" t="s">
        <v>728</v>
      </c>
      <c r="B93" s="97">
        <v>0</v>
      </c>
      <c r="C93" s="97">
        <v>5352.6547799999998</v>
      </c>
      <c r="D93" s="97">
        <v>0</v>
      </c>
      <c r="E93" s="97">
        <v>0</v>
      </c>
      <c r="F93" s="97">
        <v>0</v>
      </c>
      <c r="G93" s="97">
        <v>0</v>
      </c>
      <c r="H93" s="97">
        <v>0</v>
      </c>
      <c r="I93" s="97">
        <v>0</v>
      </c>
      <c r="J93" s="97">
        <v>0</v>
      </c>
      <c r="K93" s="97">
        <v>5352.6547799999998</v>
      </c>
      <c r="L93" s="160">
        <v>2.7889336634118717E-2</v>
      </c>
    </row>
    <row r="94" spans="1:12">
      <c r="A94" s="100" t="s">
        <v>729</v>
      </c>
      <c r="B94" s="97">
        <v>0</v>
      </c>
      <c r="C94" s="97">
        <v>0</v>
      </c>
      <c r="D94" s="97">
        <v>0</v>
      </c>
      <c r="E94" s="97">
        <v>0</v>
      </c>
      <c r="F94" s="97">
        <v>0</v>
      </c>
      <c r="G94" s="97">
        <v>0</v>
      </c>
      <c r="H94" s="97">
        <v>0</v>
      </c>
      <c r="I94" s="97">
        <v>0</v>
      </c>
      <c r="J94" s="97">
        <v>0</v>
      </c>
      <c r="K94" s="97">
        <v>0</v>
      </c>
      <c r="L94" s="160">
        <v>0</v>
      </c>
    </row>
    <row r="95" spans="1:12">
      <c r="A95" s="100" t="s">
        <v>730</v>
      </c>
      <c r="B95" s="97">
        <v>1195.3867600000001</v>
      </c>
      <c r="C95" s="97">
        <v>2004.3689099999999</v>
      </c>
      <c r="D95" s="97">
        <v>0</v>
      </c>
      <c r="E95" s="97">
        <v>0</v>
      </c>
      <c r="F95" s="97">
        <v>0</v>
      </c>
      <c r="G95" s="97">
        <v>0</v>
      </c>
      <c r="H95" s="97">
        <v>0</v>
      </c>
      <c r="I95" s="97">
        <v>0</v>
      </c>
      <c r="J95" s="97">
        <v>0</v>
      </c>
      <c r="K95" s="97">
        <v>3199.75567</v>
      </c>
      <c r="L95" s="160">
        <v>1.6671925744398571E-2</v>
      </c>
    </row>
    <row r="96" spans="1:12">
      <c r="A96" s="100" t="s">
        <v>731</v>
      </c>
      <c r="B96" s="97">
        <v>0</v>
      </c>
      <c r="C96" s="97">
        <v>2365.0329300000003</v>
      </c>
      <c r="D96" s="97">
        <v>0</v>
      </c>
      <c r="E96" s="97">
        <v>0</v>
      </c>
      <c r="F96" s="97">
        <v>0</v>
      </c>
      <c r="G96" s="97">
        <v>0</v>
      </c>
      <c r="H96" s="97">
        <v>0</v>
      </c>
      <c r="I96" s="97">
        <v>0</v>
      </c>
      <c r="J96" s="97">
        <v>0</v>
      </c>
      <c r="K96" s="97">
        <v>2365.0329300000003</v>
      </c>
      <c r="L96" s="160">
        <v>1.2322707562236274E-2</v>
      </c>
    </row>
    <row r="97" spans="1:12">
      <c r="A97" s="100" t="s">
        <v>732</v>
      </c>
      <c r="B97" s="97">
        <v>238.64901</v>
      </c>
      <c r="C97" s="97">
        <v>2079.7779399999999</v>
      </c>
      <c r="D97" s="97">
        <v>0</v>
      </c>
      <c r="E97" s="97">
        <v>0</v>
      </c>
      <c r="F97" s="97">
        <v>0</v>
      </c>
      <c r="G97" s="97">
        <v>0</v>
      </c>
      <c r="H97" s="97">
        <v>0</v>
      </c>
      <c r="I97" s="97">
        <v>0</v>
      </c>
      <c r="J97" s="97">
        <v>0</v>
      </c>
      <c r="K97" s="97">
        <v>2318.42695</v>
      </c>
      <c r="L97" s="160">
        <v>1.2079872946740481E-2</v>
      </c>
    </row>
    <row r="98" spans="1:12">
      <c r="A98" s="100" t="s">
        <v>733</v>
      </c>
      <c r="B98" s="97">
        <v>0</v>
      </c>
      <c r="C98" s="97">
        <v>4072.8603599999997</v>
      </c>
      <c r="D98" s="97">
        <v>0</v>
      </c>
      <c r="E98" s="97">
        <v>0</v>
      </c>
      <c r="F98" s="97">
        <v>0</v>
      </c>
      <c r="G98" s="97">
        <v>0</v>
      </c>
      <c r="H98" s="97">
        <v>0</v>
      </c>
      <c r="I98" s="97">
        <v>0</v>
      </c>
      <c r="J98" s="97">
        <v>0</v>
      </c>
      <c r="K98" s="97">
        <v>4072.8603599999997</v>
      </c>
      <c r="L98" s="160">
        <v>2.1221128264841682E-2</v>
      </c>
    </row>
    <row r="99" spans="1:12">
      <c r="A99" s="100" t="s">
        <v>734</v>
      </c>
      <c r="B99" s="97">
        <v>212.76846</v>
      </c>
      <c r="C99" s="97">
        <v>3720.8223599999997</v>
      </c>
      <c r="D99" s="97">
        <v>0</v>
      </c>
      <c r="E99" s="97">
        <v>0</v>
      </c>
      <c r="F99" s="97">
        <v>0</v>
      </c>
      <c r="G99" s="97">
        <v>0</v>
      </c>
      <c r="H99" s="97">
        <v>0</v>
      </c>
      <c r="I99" s="97">
        <v>0</v>
      </c>
      <c r="J99" s="97">
        <v>0</v>
      </c>
      <c r="K99" s="97">
        <v>3933.5908199999994</v>
      </c>
      <c r="L99" s="160">
        <v>2.049548178779784E-2</v>
      </c>
    </row>
    <row r="100" spans="1:12">
      <c r="A100" s="100" t="s">
        <v>735</v>
      </c>
      <c r="B100" s="97">
        <v>709.61360000000002</v>
      </c>
      <c r="C100" s="97">
        <v>5617.0533099999993</v>
      </c>
      <c r="D100" s="97">
        <v>89.606759999999994</v>
      </c>
      <c r="E100" s="97">
        <v>0</v>
      </c>
      <c r="F100" s="97">
        <v>0</v>
      </c>
      <c r="G100" s="97">
        <v>0</v>
      </c>
      <c r="H100" s="97">
        <v>0</v>
      </c>
      <c r="I100" s="97">
        <v>0</v>
      </c>
      <c r="J100" s="97">
        <v>0</v>
      </c>
      <c r="K100" s="97">
        <v>6416.2736699999987</v>
      </c>
      <c r="L100" s="160">
        <v>3.3431189507660032E-2</v>
      </c>
    </row>
    <row r="101" spans="1:12">
      <c r="A101" s="100" t="s">
        <v>736</v>
      </c>
      <c r="B101" s="97">
        <v>1386.4966499999998</v>
      </c>
      <c r="C101" s="97">
        <v>12651.27095</v>
      </c>
      <c r="D101" s="97">
        <v>220.20353</v>
      </c>
      <c r="E101" s="97">
        <v>0</v>
      </c>
      <c r="F101" s="97">
        <v>0</v>
      </c>
      <c r="G101" s="97">
        <v>0</v>
      </c>
      <c r="H101" s="97">
        <v>0</v>
      </c>
      <c r="I101" s="97">
        <v>50.002009999999999</v>
      </c>
      <c r="J101" s="97">
        <v>0</v>
      </c>
      <c r="K101" s="97">
        <v>14307.97314</v>
      </c>
      <c r="L101" s="160">
        <v>7.4549900162511243E-2</v>
      </c>
    </row>
    <row r="102" spans="1:12">
      <c r="A102" s="100" t="s">
        <v>737</v>
      </c>
      <c r="B102" s="97">
        <v>1739.44984</v>
      </c>
      <c r="C102" s="97">
        <v>106979.69692</v>
      </c>
      <c r="D102" s="97">
        <v>8426.6242700000003</v>
      </c>
      <c r="E102" s="97">
        <v>0</v>
      </c>
      <c r="F102" s="97">
        <v>0</v>
      </c>
      <c r="G102" s="97">
        <v>0</v>
      </c>
      <c r="H102" s="97">
        <v>0</v>
      </c>
      <c r="I102" s="97">
        <v>313.78818999999999</v>
      </c>
      <c r="J102" s="97">
        <v>0</v>
      </c>
      <c r="K102" s="97">
        <v>117459.55922000001</v>
      </c>
      <c r="L102" s="160">
        <v>0.61200830664849692</v>
      </c>
    </row>
    <row r="103" spans="1:12">
      <c r="A103" s="100" t="s">
        <v>738</v>
      </c>
      <c r="B103" s="97">
        <v>579.89399000000003</v>
      </c>
      <c r="C103" s="97">
        <v>23618.925879999999</v>
      </c>
      <c r="D103" s="97">
        <v>1790.5602900000001</v>
      </c>
      <c r="E103" s="97">
        <v>0</v>
      </c>
      <c r="F103" s="97">
        <v>0</v>
      </c>
      <c r="G103" s="97">
        <v>0</v>
      </c>
      <c r="H103" s="97">
        <v>0</v>
      </c>
      <c r="I103" s="97">
        <v>33.938249999999996</v>
      </c>
      <c r="J103" s="97">
        <v>0</v>
      </c>
      <c r="K103" s="97">
        <v>26023.31841</v>
      </c>
      <c r="L103" s="160">
        <v>0.13559123786297106</v>
      </c>
    </row>
    <row r="104" spans="1:12">
      <c r="A104" s="100" t="s">
        <v>739</v>
      </c>
      <c r="B104" s="97">
        <v>627.71334000000002</v>
      </c>
      <c r="C104" s="97">
        <v>5087.6633400000001</v>
      </c>
      <c r="D104" s="97">
        <v>639.63846000000001</v>
      </c>
      <c r="E104" s="97">
        <v>0</v>
      </c>
      <c r="F104" s="97">
        <v>0</v>
      </c>
      <c r="G104" s="97">
        <v>0</v>
      </c>
      <c r="H104" s="97">
        <v>0</v>
      </c>
      <c r="I104" s="97">
        <v>120.31827</v>
      </c>
      <c r="J104" s="97">
        <v>0</v>
      </c>
      <c r="K104" s="97">
        <v>6475.3334100000002</v>
      </c>
      <c r="L104" s="160">
        <v>3.3738912878227105E-2</v>
      </c>
    </row>
    <row r="105" spans="1:12">
      <c r="A105" s="72" t="s">
        <v>160</v>
      </c>
      <c r="B105" s="158">
        <v>6689.9716500000013</v>
      </c>
      <c r="C105" s="158">
        <v>173550.12768000001</v>
      </c>
      <c r="D105" s="158">
        <v>11166.633309999999</v>
      </c>
      <c r="E105" s="158">
        <v>0</v>
      </c>
      <c r="F105" s="158">
        <v>0</v>
      </c>
      <c r="G105" s="158">
        <v>0</v>
      </c>
      <c r="H105" s="158">
        <v>0</v>
      </c>
      <c r="I105" s="158">
        <v>518.04671999999994</v>
      </c>
      <c r="J105" s="158">
        <v>0</v>
      </c>
      <c r="K105" s="158">
        <v>191924.77936000002</v>
      </c>
      <c r="L105" s="161">
        <v>1</v>
      </c>
    </row>
    <row r="106" spans="1:12">
      <c r="A106" s="54" t="s">
        <v>740</v>
      </c>
      <c r="B106" s="160">
        <v>3.4857258517157846E-2</v>
      </c>
      <c r="C106" s="160">
        <v>0.90426118117070209</v>
      </c>
      <c r="D106" s="160">
        <v>5.818234282845966E-2</v>
      </c>
      <c r="E106" s="160">
        <v>0</v>
      </c>
      <c r="F106" s="160">
        <v>0</v>
      </c>
      <c r="G106" s="160">
        <v>0</v>
      </c>
      <c r="H106" s="160">
        <v>0</v>
      </c>
      <c r="I106" s="160">
        <v>2.6992174836803205E-3</v>
      </c>
      <c r="J106" s="160">
        <v>0</v>
      </c>
      <c r="K106" s="160">
        <v>1</v>
      </c>
      <c r="L106" s="234"/>
    </row>
    <row r="107" spans="1:12" ht="30" customHeight="1">
      <c r="A107" s="435" t="s">
        <v>741</v>
      </c>
      <c r="B107" s="73" t="s">
        <v>101</v>
      </c>
      <c r="C107" s="73" t="s">
        <v>103</v>
      </c>
      <c r="D107" s="73" t="s">
        <v>104</v>
      </c>
      <c r="E107" s="73" t="s">
        <v>106</v>
      </c>
      <c r="F107" s="73" t="s">
        <v>108</v>
      </c>
      <c r="G107" s="73" t="s">
        <v>110</v>
      </c>
      <c r="H107" s="73" t="s">
        <v>112</v>
      </c>
      <c r="I107" s="73" t="s">
        <v>114</v>
      </c>
      <c r="J107" s="73" t="s">
        <v>511</v>
      </c>
      <c r="K107" s="176" t="s">
        <v>519</v>
      </c>
      <c r="L107" s="73" t="s">
        <v>682</v>
      </c>
    </row>
    <row r="108" spans="1:12">
      <c r="A108" s="100" t="s">
        <v>726</v>
      </c>
      <c r="B108" s="97">
        <v>0</v>
      </c>
      <c r="C108" s="97">
        <v>0</v>
      </c>
      <c r="D108" s="97">
        <v>0</v>
      </c>
      <c r="E108" s="97">
        <v>0</v>
      </c>
      <c r="F108" s="97">
        <v>0</v>
      </c>
      <c r="G108" s="97">
        <v>0</v>
      </c>
      <c r="H108" s="97">
        <v>0</v>
      </c>
      <c r="I108" s="97">
        <v>0</v>
      </c>
      <c r="J108" s="97">
        <v>0</v>
      </c>
      <c r="K108" s="97">
        <v>0</v>
      </c>
      <c r="L108" s="160">
        <v>0</v>
      </c>
    </row>
    <row r="109" spans="1:12">
      <c r="A109" s="100" t="s">
        <v>727</v>
      </c>
      <c r="B109" s="97">
        <v>0</v>
      </c>
      <c r="C109" s="97">
        <v>0</v>
      </c>
      <c r="D109" s="97">
        <v>0</v>
      </c>
      <c r="E109" s="97">
        <v>0</v>
      </c>
      <c r="F109" s="97">
        <v>0</v>
      </c>
      <c r="G109" s="97">
        <v>0</v>
      </c>
      <c r="H109" s="97">
        <v>0</v>
      </c>
      <c r="I109" s="97">
        <v>0</v>
      </c>
      <c r="J109" s="97">
        <v>0</v>
      </c>
      <c r="K109" s="97">
        <v>0</v>
      </c>
      <c r="L109" s="160">
        <v>0</v>
      </c>
    </row>
    <row r="110" spans="1:12">
      <c r="A110" s="100" t="s">
        <v>728</v>
      </c>
      <c r="B110" s="97">
        <v>0</v>
      </c>
      <c r="C110" s="97">
        <v>1</v>
      </c>
      <c r="D110" s="97">
        <v>0</v>
      </c>
      <c r="E110" s="97">
        <v>0</v>
      </c>
      <c r="F110" s="97">
        <v>0</v>
      </c>
      <c r="G110" s="97">
        <v>0</v>
      </c>
      <c r="H110" s="97">
        <v>0</v>
      </c>
      <c r="I110" s="97">
        <v>0</v>
      </c>
      <c r="J110" s="97">
        <v>0</v>
      </c>
      <c r="K110" s="97">
        <v>1</v>
      </c>
      <c r="L110" s="160">
        <v>2.9413494911465381E-5</v>
      </c>
    </row>
    <row r="111" spans="1:12">
      <c r="A111" s="100" t="s">
        <v>729</v>
      </c>
      <c r="B111" s="97">
        <v>0</v>
      </c>
      <c r="C111" s="97">
        <v>0</v>
      </c>
      <c r="D111" s="97">
        <v>0</v>
      </c>
      <c r="E111" s="97">
        <v>0</v>
      </c>
      <c r="F111" s="97">
        <v>0</v>
      </c>
      <c r="G111" s="97">
        <v>0</v>
      </c>
      <c r="H111" s="97">
        <v>0</v>
      </c>
      <c r="I111" s="97">
        <v>0</v>
      </c>
      <c r="J111" s="97">
        <v>0</v>
      </c>
      <c r="K111" s="97">
        <v>0</v>
      </c>
      <c r="L111" s="160">
        <v>0</v>
      </c>
    </row>
    <row r="112" spans="1:12">
      <c r="A112" s="100" t="s">
        <v>730</v>
      </c>
      <c r="B112" s="97">
        <v>1</v>
      </c>
      <c r="C112" s="97">
        <v>2</v>
      </c>
      <c r="D112" s="97">
        <v>0</v>
      </c>
      <c r="E112" s="97">
        <v>0</v>
      </c>
      <c r="F112" s="97">
        <v>0</v>
      </c>
      <c r="G112" s="97">
        <v>0</v>
      </c>
      <c r="H112" s="97">
        <v>0</v>
      </c>
      <c r="I112" s="97">
        <v>0</v>
      </c>
      <c r="J112" s="97">
        <v>0</v>
      </c>
      <c r="K112" s="97">
        <v>3</v>
      </c>
      <c r="L112" s="160">
        <v>8.8240484734396145E-5</v>
      </c>
    </row>
    <row r="113" spans="1:12">
      <c r="A113" s="100" t="s">
        <v>731</v>
      </c>
      <c r="B113" s="97">
        <v>0</v>
      </c>
      <c r="C113" s="97">
        <v>5</v>
      </c>
      <c r="D113" s="97">
        <v>0</v>
      </c>
      <c r="E113" s="97">
        <v>0</v>
      </c>
      <c r="F113" s="97">
        <v>0</v>
      </c>
      <c r="G113" s="97">
        <v>0</v>
      </c>
      <c r="H113" s="97">
        <v>0</v>
      </c>
      <c r="I113" s="97">
        <v>0</v>
      </c>
      <c r="J113" s="97">
        <v>0</v>
      </c>
      <c r="K113" s="97">
        <v>5</v>
      </c>
      <c r="L113" s="160">
        <v>1.4706747455732691E-4</v>
      </c>
    </row>
    <row r="114" spans="1:12">
      <c r="A114" s="100" t="s">
        <v>732</v>
      </c>
      <c r="B114" s="97">
        <v>1</v>
      </c>
      <c r="C114" s="97">
        <v>8</v>
      </c>
      <c r="D114" s="97">
        <v>0</v>
      </c>
      <c r="E114" s="97">
        <v>0</v>
      </c>
      <c r="F114" s="97">
        <v>0</v>
      </c>
      <c r="G114" s="97">
        <v>0</v>
      </c>
      <c r="H114" s="97">
        <v>0</v>
      </c>
      <c r="I114" s="97">
        <v>0</v>
      </c>
      <c r="J114" s="97">
        <v>0</v>
      </c>
      <c r="K114" s="97">
        <v>9</v>
      </c>
      <c r="L114" s="160">
        <v>2.6472145420318845E-4</v>
      </c>
    </row>
    <row r="115" spans="1:12">
      <c r="A115" s="100" t="s">
        <v>733</v>
      </c>
      <c r="B115" s="97">
        <v>0</v>
      </c>
      <c r="C115" s="97">
        <v>26</v>
      </c>
      <c r="D115" s="97">
        <v>0</v>
      </c>
      <c r="E115" s="97">
        <v>0</v>
      </c>
      <c r="F115" s="97">
        <v>0</v>
      </c>
      <c r="G115" s="97">
        <v>0</v>
      </c>
      <c r="H115" s="97">
        <v>0</v>
      </c>
      <c r="I115" s="97">
        <v>0</v>
      </c>
      <c r="J115" s="97">
        <v>0</v>
      </c>
      <c r="K115" s="97">
        <v>26</v>
      </c>
      <c r="L115" s="160">
        <v>7.6475086769809992E-4</v>
      </c>
    </row>
    <row r="116" spans="1:12">
      <c r="A116" s="100" t="s">
        <v>734</v>
      </c>
      <c r="B116" s="97">
        <v>2</v>
      </c>
      <c r="C116" s="97">
        <v>32</v>
      </c>
      <c r="D116" s="97">
        <v>0</v>
      </c>
      <c r="E116" s="97">
        <v>0</v>
      </c>
      <c r="F116" s="97">
        <v>0</v>
      </c>
      <c r="G116" s="97">
        <v>0</v>
      </c>
      <c r="H116" s="97">
        <v>0</v>
      </c>
      <c r="I116" s="97">
        <v>0</v>
      </c>
      <c r="J116" s="97">
        <v>0</v>
      </c>
      <c r="K116" s="97">
        <v>34</v>
      </c>
      <c r="L116" s="160">
        <v>1.0000588269898228E-3</v>
      </c>
    </row>
    <row r="117" spans="1:12">
      <c r="A117" s="100" t="s">
        <v>735</v>
      </c>
      <c r="B117" s="97">
        <v>9</v>
      </c>
      <c r="C117" s="97">
        <v>69</v>
      </c>
      <c r="D117" s="97">
        <v>1</v>
      </c>
      <c r="E117" s="97">
        <v>0</v>
      </c>
      <c r="F117" s="97">
        <v>0</v>
      </c>
      <c r="G117" s="97">
        <v>0</v>
      </c>
      <c r="H117" s="97">
        <v>0</v>
      </c>
      <c r="I117" s="97">
        <v>0</v>
      </c>
      <c r="J117" s="97">
        <v>0</v>
      </c>
      <c r="K117" s="97">
        <v>79</v>
      </c>
      <c r="L117" s="160">
        <v>2.3236660980057652E-3</v>
      </c>
    </row>
    <row r="118" spans="1:12">
      <c r="A118" s="100" t="s">
        <v>736</v>
      </c>
      <c r="B118" s="97">
        <v>27</v>
      </c>
      <c r="C118" s="97">
        <v>275</v>
      </c>
      <c r="D118" s="97">
        <v>5</v>
      </c>
      <c r="E118" s="97">
        <v>0</v>
      </c>
      <c r="F118" s="97">
        <v>0</v>
      </c>
      <c r="G118" s="97">
        <v>0</v>
      </c>
      <c r="H118" s="97">
        <v>0</v>
      </c>
      <c r="I118" s="97">
        <v>1</v>
      </c>
      <c r="J118" s="97">
        <v>0</v>
      </c>
      <c r="K118" s="97">
        <v>308</v>
      </c>
      <c r="L118" s="160">
        <v>9.0593564327313379E-3</v>
      </c>
    </row>
    <row r="119" spans="1:12">
      <c r="A119" s="100" t="s">
        <v>737</v>
      </c>
      <c r="B119" s="97">
        <v>118</v>
      </c>
      <c r="C119" s="97">
        <v>8525</v>
      </c>
      <c r="D119" s="97">
        <v>684</v>
      </c>
      <c r="E119" s="97">
        <v>0</v>
      </c>
      <c r="F119" s="97">
        <v>0</v>
      </c>
      <c r="G119" s="97">
        <v>0</v>
      </c>
      <c r="H119" s="97">
        <v>0</v>
      </c>
      <c r="I119" s="97">
        <v>20</v>
      </c>
      <c r="J119" s="97">
        <v>0</v>
      </c>
      <c r="K119" s="97">
        <v>9347</v>
      </c>
      <c r="L119" s="160">
        <v>0.27492793693746692</v>
      </c>
    </row>
    <row r="120" spans="1:12">
      <c r="A120" s="100" t="s">
        <v>738</v>
      </c>
      <c r="B120" s="97">
        <v>122</v>
      </c>
      <c r="C120" s="97">
        <v>4569</v>
      </c>
      <c r="D120" s="97">
        <v>352</v>
      </c>
      <c r="E120" s="97">
        <v>0</v>
      </c>
      <c r="F120" s="97">
        <v>0</v>
      </c>
      <c r="G120" s="97">
        <v>0</v>
      </c>
      <c r="H120" s="97">
        <v>0</v>
      </c>
      <c r="I120" s="97">
        <v>7</v>
      </c>
      <c r="J120" s="97">
        <v>0</v>
      </c>
      <c r="K120" s="97">
        <v>5050</v>
      </c>
      <c r="L120" s="160">
        <v>0.14853814930290016</v>
      </c>
    </row>
    <row r="121" spans="1:12">
      <c r="A121" s="100" t="s">
        <v>739</v>
      </c>
      <c r="B121" s="97">
        <v>1442</v>
      </c>
      <c r="C121" s="97">
        <v>16020</v>
      </c>
      <c r="D121" s="97">
        <v>606</v>
      </c>
      <c r="E121" s="97">
        <v>0</v>
      </c>
      <c r="F121" s="97">
        <v>0</v>
      </c>
      <c r="G121" s="97">
        <v>0</v>
      </c>
      <c r="H121" s="97">
        <v>0</v>
      </c>
      <c r="I121" s="97">
        <v>1068</v>
      </c>
      <c r="J121" s="97">
        <v>0</v>
      </c>
      <c r="K121" s="97">
        <v>19136</v>
      </c>
      <c r="L121" s="160">
        <v>0.56285663862580149</v>
      </c>
    </row>
    <row r="122" spans="1:12">
      <c r="A122" s="72" t="s">
        <v>160</v>
      </c>
      <c r="B122" s="158">
        <v>1722</v>
      </c>
      <c r="C122" s="158">
        <v>29532</v>
      </c>
      <c r="D122" s="158">
        <v>1648</v>
      </c>
      <c r="E122" s="158">
        <v>0</v>
      </c>
      <c r="F122" s="158">
        <v>0</v>
      </c>
      <c r="G122" s="158">
        <v>0</v>
      </c>
      <c r="H122" s="158">
        <v>0</v>
      </c>
      <c r="I122" s="158">
        <v>1096</v>
      </c>
      <c r="J122" s="158">
        <v>0</v>
      </c>
      <c r="K122" s="158">
        <v>33998</v>
      </c>
      <c r="L122" s="161">
        <v>1</v>
      </c>
    </row>
    <row r="123" spans="1:12">
      <c r="A123" s="54" t="s">
        <v>740</v>
      </c>
      <c r="B123" s="160">
        <v>5.0650038237543382E-2</v>
      </c>
      <c r="C123" s="160">
        <v>0.86863933172539565</v>
      </c>
      <c r="D123" s="160">
        <v>4.8473439614094949E-2</v>
      </c>
      <c r="E123" s="160">
        <v>0</v>
      </c>
      <c r="F123" s="160">
        <v>0</v>
      </c>
      <c r="G123" s="160">
        <v>0</v>
      </c>
      <c r="H123" s="160">
        <v>0</v>
      </c>
      <c r="I123" s="160">
        <v>3.2237190422966057E-2</v>
      </c>
      <c r="J123" s="160">
        <v>0</v>
      </c>
      <c r="K123" s="160">
        <v>1</v>
      </c>
      <c r="L123" s="235"/>
    </row>
    <row r="124" spans="1:12" ht="15.75" thickBot="1">
      <c r="A124" s="206"/>
      <c r="B124" s="207"/>
      <c r="C124" s="208"/>
      <c r="D124" s="207"/>
      <c r="E124" s="207"/>
      <c r="F124" s="207"/>
      <c r="G124" s="207"/>
      <c r="H124" s="207"/>
      <c r="I124" s="207"/>
      <c r="J124" s="207"/>
      <c r="K124" s="552"/>
      <c r="L124" s="552"/>
    </row>
    <row r="125" spans="1:12" ht="15.75" thickTop="1">
      <c r="A125" s="772" t="s">
        <v>1461</v>
      </c>
      <c r="B125" s="773"/>
      <c r="C125" s="773"/>
      <c r="D125" s="773"/>
      <c r="E125" s="773"/>
      <c r="F125" s="773"/>
      <c r="G125" s="773"/>
      <c r="H125" s="773"/>
      <c r="I125" s="773"/>
      <c r="J125" s="773"/>
      <c r="K125" s="773"/>
      <c r="L125" s="773"/>
    </row>
    <row r="126" spans="1:12">
      <c r="A126" s="214"/>
      <c r="B126" s="11"/>
      <c r="C126" s="96"/>
      <c r="D126" s="96"/>
      <c r="E126" s="96"/>
      <c r="F126" s="96"/>
      <c r="G126" s="11"/>
      <c r="H126" s="11"/>
      <c r="I126" s="11"/>
      <c r="J126" s="11"/>
      <c r="K126" s="11"/>
      <c r="L126" s="11"/>
    </row>
    <row r="127" spans="1:12" ht="30" customHeight="1">
      <c r="A127" s="736" t="s">
        <v>447</v>
      </c>
      <c r="B127" s="736"/>
      <c r="C127" s="736"/>
      <c r="D127" s="736"/>
      <c r="E127" s="736"/>
      <c r="F127" s="736"/>
      <c r="G127" s="736"/>
      <c r="H127" s="736"/>
      <c r="I127" s="736"/>
      <c r="J127" s="736"/>
      <c r="K127" s="736"/>
      <c r="L127" s="736"/>
    </row>
    <row r="128" spans="1:12" ht="18">
      <c r="A128" s="737" t="s">
        <v>744</v>
      </c>
      <c r="B128" s="737"/>
      <c r="C128" s="737"/>
      <c r="D128" s="737"/>
      <c r="E128" s="737"/>
      <c r="F128" s="737"/>
      <c r="G128" s="737"/>
      <c r="H128" s="737"/>
      <c r="I128" s="737"/>
      <c r="J128" s="737"/>
      <c r="K128" s="737"/>
      <c r="L128" s="737"/>
    </row>
    <row r="129" spans="1:12" ht="18">
      <c r="A129" s="737" t="s">
        <v>1500</v>
      </c>
      <c r="B129" s="737"/>
      <c r="C129" s="737"/>
      <c r="D129" s="737"/>
      <c r="E129" s="737"/>
      <c r="F129" s="737"/>
      <c r="G129" s="737"/>
      <c r="H129" s="737"/>
      <c r="I129" s="737"/>
      <c r="J129" s="737"/>
      <c r="K129" s="737"/>
      <c r="L129" s="737"/>
    </row>
    <row r="130" spans="1:12" ht="30" customHeight="1">
      <c r="A130" s="741" t="s">
        <v>512</v>
      </c>
      <c r="B130" s="741"/>
      <c r="C130" s="741"/>
      <c r="D130" s="741"/>
      <c r="E130" s="741"/>
      <c r="F130" s="741"/>
      <c r="G130" s="741"/>
      <c r="H130" s="741"/>
      <c r="I130" s="741"/>
      <c r="J130" s="741"/>
      <c r="K130" s="741"/>
      <c r="L130" s="741"/>
    </row>
    <row r="131" spans="1:12">
      <c r="A131" s="99"/>
      <c r="B131" s="205"/>
      <c r="C131" s="101"/>
      <c r="D131" s="205"/>
      <c r="E131" s="101"/>
      <c r="F131" s="184"/>
      <c r="G131" s="205"/>
      <c r="H131" s="205"/>
      <c r="I131" s="205"/>
      <c r="J131" s="205"/>
      <c r="K131" s="205"/>
      <c r="L131" s="98"/>
    </row>
    <row r="132" spans="1:12" ht="30" customHeight="1">
      <c r="A132" s="72" t="s">
        <v>724</v>
      </c>
      <c r="B132" s="73" t="s">
        <v>101</v>
      </c>
      <c r="C132" s="73" t="s">
        <v>103</v>
      </c>
      <c r="D132" s="73" t="s">
        <v>104</v>
      </c>
      <c r="E132" s="73" t="s">
        <v>106</v>
      </c>
      <c r="F132" s="73" t="s">
        <v>108</v>
      </c>
      <c r="G132" s="73" t="s">
        <v>110</v>
      </c>
      <c r="H132" s="73" t="s">
        <v>112</v>
      </c>
      <c r="I132" s="73" t="s">
        <v>114</v>
      </c>
      <c r="J132" s="73" t="s">
        <v>511</v>
      </c>
      <c r="K132" s="176" t="s">
        <v>519</v>
      </c>
      <c r="L132" s="73" t="s">
        <v>725</v>
      </c>
    </row>
    <row r="133" spans="1:12">
      <c r="A133" s="100" t="s">
        <v>726</v>
      </c>
      <c r="B133" s="97">
        <v>0</v>
      </c>
      <c r="C133" s="97">
        <v>0</v>
      </c>
      <c r="D133" s="97">
        <v>45000</v>
      </c>
      <c r="E133" s="97">
        <v>0</v>
      </c>
      <c r="F133" s="97">
        <v>0</v>
      </c>
      <c r="G133" s="97">
        <v>0</v>
      </c>
      <c r="H133" s="97">
        <v>0</v>
      </c>
      <c r="I133" s="97">
        <v>0</v>
      </c>
      <c r="J133" s="97">
        <v>0</v>
      </c>
      <c r="K133" s="97">
        <v>45000</v>
      </c>
      <c r="L133" s="160">
        <v>8.5954621617739244E-2</v>
      </c>
    </row>
    <row r="134" spans="1:12">
      <c r="A134" s="100" t="s">
        <v>727</v>
      </c>
      <c r="B134" s="97">
        <v>7271.6</v>
      </c>
      <c r="C134" s="97">
        <v>130000</v>
      </c>
      <c r="D134" s="97">
        <v>37000</v>
      </c>
      <c r="E134" s="97">
        <v>0</v>
      </c>
      <c r="F134" s="97">
        <v>0</v>
      </c>
      <c r="G134" s="97">
        <v>0</v>
      </c>
      <c r="H134" s="97">
        <v>0</v>
      </c>
      <c r="I134" s="97">
        <v>0</v>
      </c>
      <c r="J134" s="97">
        <v>0</v>
      </c>
      <c r="K134" s="97">
        <v>174271.6</v>
      </c>
      <c r="L134" s="160">
        <v>0.33287665414928908</v>
      </c>
    </row>
    <row r="135" spans="1:12">
      <c r="A135" s="100" t="s">
        <v>728</v>
      </c>
      <c r="B135" s="97">
        <v>6860</v>
      </c>
      <c r="C135" s="97">
        <v>83180</v>
      </c>
      <c r="D135" s="97">
        <v>7000</v>
      </c>
      <c r="E135" s="97">
        <v>0</v>
      </c>
      <c r="F135" s="97">
        <v>0</v>
      </c>
      <c r="G135" s="97">
        <v>0</v>
      </c>
      <c r="H135" s="97">
        <v>0</v>
      </c>
      <c r="I135" s="97">
        <v>0</v>
      </c>
      <c r="J135" s="97">
        <v>0</v>
      </c>
      <c r="K135" s="97">
        <v>97040</v>
      </c>
      <c r="L135" s="160">
        <v>0.18535636626189814</v>
      </c>
    </row>
    <row r="136" spans="1:12">
      <c r="A136" s="100" t="s">
        <v>729</v>
      </c>
      <c r="B136" s="97">
        <v>3920.8</v>
      </c>
      <c r="C136" s="97">
        <v>71010</v>
      </c>
      <c r="D136" s="97">
        <v>0</v>
      </c>
      <c r="E136" s="97">
        <v>0</v>
      </c>
      <c r="F136" s="97">
        <v>0</v>
      </c>
      <c r="G136" s="97">
        <v>0</v>
      </c>
      <c r="H136" s="97">
        <v>0</v>
      </c>
      <c r="I136" s="97">
        <v>0</v>
      </c>
      <c r="J136" s="97">
        <v>0</v>
      </c>
      <c r="K136" s="97">
        <v>74930.8</v>
      </c>
      <c r="L136" s="160">
        <v>0.14312552358921102</v>
      </c>
    </row>
    <row r="137" spans="1:12">
      <c r="A137" s="100" t="s">
        <v>730</v>
      </c>
      <c r="B137" s="97">
        <v>1804.51161</v>
      </c>
      <c r="C137" s="97">
        <v>36748.1</v>
      </c>
      <c r="D137" s="97">
        <v>14000</v>
      </c>
      <c r="E137" s="97">
        <v>0</v>
      </c>
      <c r="F137" s="97">
        <v>0</v>
      </c>
      <c r="G137" s="97">
        <v>0</v>
      </c>
      <c r="H137" s="97">
        <v>0</v>
      </c>
      <c r="I137" s="97">
        <v>0</v>
      </c>
      <c r="J137" s="97">
        <v>0</v>
      </c>
      <c r="K137" s="97">
        <v>52552.61161</v>
      </c>
      <c r="L137" s="160">
        <v>0.10038088546581246</v>
      </c>
    </row>
    <row r="138" spans="1:12">
      <c r="A138" s="100" t="s">
        <v>731</v>
      </c>
      <c r="B138" s="97">
        <v>1919.1575800000001</v>
      </c>
      <c r="C138" s="97">
        <v>19841.768319999999</v>
      </c>
      <c r="D138" s="97">
        <v>5546.7121999999999</v>
      </c>
      <c r="E138" s="97">
        <v>0</v>
      </c>
      <c r="F138" s="97">
        <v>0</v>
      </c>
      <c r="G138" s="97">
        <v>0</v>
      </c>
      <c r="H138" s="97">
        <v>0</v>
      </c>
      <c r="I138" s="97">
        <v>0</v>
      </c>
      <c r="J138" s="97">
        <v>0</v>
      </c>
      <c r="K138" s="97">
        <v>27307.638099999996</v>
      </c>
      <c r="L138" s="160">
        <v>5.2160393336881328E-2</v>
      </c>
    </row>
    <row r="139" spans="1:12">
      <c r="A139" s="100" t="s">
        <v>732</v>
      </c>
      <c r="B139" s="97">
        <v>3909.06531</v>
      </c>
      <c r="C139" s="97">
        <v>4548.3953600000004</v>
      </c>
      <c r="D139" s="97">
        <v>1341.9539399999999</v>
      </c>
      <c r="E139" s="97">
        <v>0</v>
      </c>
      <c r="F139" s="97">
        <v>0</v>
      </c>
      <c r="G139" s="97">
        <v>0</v>
      </c>
      <c r="H139" s="97">
        <v>0</v>
      </c>
      <c r="I139" s="97">
        <v>0</v>
      </c>
      <c r="J139" s="97">
        <v>0</v>
      </c>
      <c r="K139" s="97">
        <v>9799.4146099999998</v>
      </c>
      <c r="L139" s="160">
        <v>1.8717888330619908E-2</v>
      </c>
    </row>
    <row r="140" spans="1:12">
      <c r="A140" s="100" t="s">
        <v>733</v>
      </c>
      <c r="B140" s="97">
        <v>3335.0250599999999</v>
      </c>
      <c r="C140" s="97">
        <v>2588.6357899999998</v>
      </c>
      <c r="D140" s="97">
        <v>2291.7886400000002</v>
      </c>
      <c r="E140" s="97">
        <v>0</v>
      </c>
      <c r="F140" s="97">
        <v>0</v>
      </c>
      <c r="G140" s="97">
        <v>0</v>
      </c>
      <c r="H140" s="97">
        <v>0</v>
      </c>
      <c r="I140" s="97">
        <v>0</v>
      </c>
      <c r="J140" s="97">
        <v>0</v>
      </c>
      <c r="K140" s="97">
        <v>8215.4494900000009</v>
      </c>
      <c r="L140" s="160">
        <v>1.5692352274057755E-2</v>
      </c>
    </row>
    <row r="141" spans="1:12">
      <c r="A141" s="100" t="s">
        <v>734</v>
      </c>
      <c r="B141" s="97">
        <v>2372.6139600000001</v>
      </c>
      <c r="C141" s="97">
        <v>1185.8663100000001</v>
      </c>
      <c r="D141" s="97">
        <v>462.62315000000001</v>
      </c>
      <c r="E141" s="97">
        <v>0</v>
      </c>
      <c r="F141" s="97">
        <v>0</v>
      </c>
      <c r="G141" s="97">
        <v>0</v>
      </c>
      <c r="H141" s="97">
        <v>0</v>
      </c>
      <c r="I141" s="97">
        <v>0</v>
      </c>
      <c r="J141" s="97">
        <v>0</v>
      </c>
      <c r="K141" s="97">
        <v>4021.1034199999999</v>
      </c>
      <c r="L141" s="160">
        <v>7.6807205100421607E-3</v>
      </c>
    </row>
    <row r="142" spans="1:12">
      <c r="A142" s="100" t="s">
        <v>735</v>
      </c>
      <c r="B142" s="97">
        <v>3898.4441000000002</v>
      </c>
      <c r="C142" s="97">
        <v>1715.48308</v>
      </c>
      <c r="D142" s="97">
        <v>2942.48578</v>
      </c>
      <c r="E142" s="97">
        <v>0</v>
      </c>
      <c r="F142" s="97">
        <v>0</v>
      </c>
      <c r="G142" s="97">
        <v>0</v>
      </c>
      <c r="H142" s="97">
        <v>0</v>
      </c>
      <c r="I142" s="97">
        <v>0</v>
      </c>
      <c r="J142" s="97">
        <v>0</v>
      </c>
      <c r="K142" s="97">
        <v>8556.4129600000015</v>
      </c>
      <c r="L142" s="160">
        <v>1.6343627519598232E-2</v>
      </c>
    </row>
    <row r="143" spans="1:12">
      <c r="A143" s="100" t="s">
        <v>736</v>
      </c>
      <c r="B143" s="97">
        <v>5031.3174400000007</v>
      </c>
      <c r="C143" s="97">
        <v>2442.9055099999996</v>
      </c>
      <c r="D143" s="97">
        <v>3698.7425800000001</v>
      </c>
      <c r="E143" s="97">
        <v>0</v>
      </c>
      <c r="F143" s="97">
        <v>0</v>
      </c>
      <c r="G143" s="97">
        <v>0</v>
      </c>
      <c r="H143" s="97">
        <v>0</v>
      </c>
      <c r="I143" s="97">
        <v>0</v>
      </c>
      <c r="J143" s="97">
        <v>0</v>
      </c>
      <c r="K143" s="97">
        <v>11172.965530000001</v>
      </c>
      <c r="L143" s="160">
        <v>2.1341511655093192E-2</v>
      </c>
    </row>
    <row r="144" spans="1:12">
      <c r="A144" s="100" t="s">
        <v>737</v>
      </c>
      <c r="B144" s="97">
        <v>3635.9556699999998</v>
      </c>
      <c r="C144" s="97">
        <v>1347.9906100000001</v>
      </c>
      <c r="D144" s="97">
        <v>4315.8086900000008</v>
      </c>
      <c r="E144" s="97">
        <v>0</v>
      </c>
      <c r="F144" s="97">
        <v>0</v>
      </c>
      <c r="G144" s="97">
        <v>0</v>
      </c>
      <c r="H144" s="97">
        <v>0</v>
      </c>
      <c r="I144" s="97">
        <v>0</v>
      </c>
      <c r="J144" s="97">
        <v>0</v>
      </c>
      <c r="K144" s="97">
        <v>9299.7549700000018</v>
      </c>
      <c r="L144" s="160">
        <v>1.7763487101867561E-2</v>
      </c>
    </row>
    <row r="145" spans="1:12">
      <c r="A145" s="100" t="s">
        <v>738</v>
      </c>
      <c r="B145" s="97">
        <v>180.39152999999999</v>
      </c>
      <c r="C145" s="97">
        <v>97.158079999999998</v>
      </c>
      <c r="D145" s="97">
        <v>484.07069999999999</v>
      </c>
      <c r="E145" s="97">
        <v>0</v>
      </c>
      <c r="F145" s="97">
        <v>0</v>
      </c>
      <c r="G145" s="97">
        <v>0</v>
      </c>
      <c r="H145" s="97">
        <v>0</v>
      </c>
      <c r="I145" s="97">
        <v>0</v>
      </c>
      <c r="J145" s="97">
        <v>0</v>
      </c>
      <c r="K145" s="97">
        <v>761.62031000000002</v>
      </c>
      <c r="L145" s="160">
        <v>1.4547730124985616E-3</v>
      </c>
    </row>
    <row r="146" spans="1:12">
      <c r="A146" s="100" t="s">
        <v>739</v>
      </c>
      <c r="B146" s="97">
        <v>362.36455000000001</v>
      </c>
      <c r="C146" s="97">
        <v>78.148750000000007</v>
      </c>
      <c r="D146" s="97">
        <v>162.17428000000001</v>
      </c>
      <c r="E146" s="97">
        <v>0</v>
      </c>
      <c r="F146" s="97">
        <v>0</v>
      </c>
      <c r="G146" s="97">
        <v>0</v>
      </c>
      <c r="H146" s="97">
        <v>0</v>
      </c>
      <c r="I146" s="97">
        <v>0</v>
      </c>
      <c r="J146" s="97">
        <v>0</v>
      </c>
      <c r="K146" s="97">
        <v>602.68758000000003</v>
      </c>
      <c r="L146" s="160">
        <v>1.1511951753913545E-3</v>
      </c>
    </row>
    <row r="147" spans="1:12">
      <c r="A147" s="72" t="s">
        <v>160</v>
      </c>
      <c r="B147" s="158">
        <v>44501.246809999997</v>
      </c>
      <c r="C147" s="158">
        <v>354784.45180999994</v>
      </c>
      <c r="D147" s="158">
        <v>124246.35996000002</v>
      </c>
      <c r="E147" s="158">
        <v>0</v>
      </c>
      <c r="F147" s="158">
        <v>0</v>
      </c>
      <c r="G147" s="158">
        <v>0</v>
      </c>
      <c r="H147" s="158">
        <v>0</v>
      </c>
      <c r="I147" s="158">
        <v>0</v>
      </c>
      <c r="J147" s="158">
        <v>0</v>
      </c>
      <c r="K147" s="158">
        <v>523532.05858000001</v>
      </c>
      <c r="L147" s="161">
        <v>1</v>
      </c>
    </row>
    <row r="148" spans="1:12">
      <c r="A148" s="54" t="s">
        <v>740</v>
      </c>
      <c r="B148" s="160">
        <v>8.5001951801581682E-2</v>
      </c>
      <c r="C148" s="160">
        <v>0.67767474024856866</v>
      </c>
      <c r="D148" s="160">
        <v>0.23732330794984954</v>
      </c>
      <c r="E148" s="160">
        <v>0</v>
      </c>
      <c r="F148" s="160">
        <v>0</v>
      </c>
      <c r="G148" s="160">
        <v>0</v>
      </c>
      <c r="H148" s="160">
        <v>0</v>
      </c>
      <c r="I148" s="160">
        <v>0</v>
      </c>
      <c r="J148" s="160">
        <v>0</v>
      </c>
      <c r="K148" s="160">
        <v>1</v>
      </c>
      <c r="L148" s="234"/>
    </row>
    <row r="149" spans="1:12" ht="30" customHeight="1">
      <c r="A149" s="435" t="s">
        <v>741</v>
      </c>
      <c r="B149" s="73" t="s">
        <v>101</v>
      </c>
      <c r="C149" s="73" t="s">
        <v>103</v>
      </c>
      <c r="D149" s="73" t="s">
        <v>104</v>
      </c>
      <c r="E149" s="73" t="s">
        <v>106</v>
      </c>
      <c r="F149" s="73" t="s">
        <v>108</v>
      </c>
      <c r="G149" s="73" t="s">
        <v>110</v>
      </c>
      <c r="H149" s="73" t="s">
        <v>112</v>
      </c>
      <c r="I149" s="73" t="s">
        <v>114</v>
      </c>
      <c r="J149" s="73" t="s">
        <v>511</v>
      </c>
      <c r="K149" s="176" t="s">
        <v>519</v>
      </c>
      <c r="L149" s="73" t="s">
        <v>682</v>
      </c>
    </row>
    <row r="150" spans="1:12">
      <c r="A150" s="100" t="s">
        <v>726</v>
      </c>
      <c r="B150" s="97">
        <v>0</v>
      </c>
      <c r="C150" s="97">
        <v>0</v>
      </c>
      <c r="D150" s="97">
        <v>3</v>
      </c>
      <c r="E150" s="97">
        <v>0</v>
      </c>
      <c r="F150" s="97">
        <v>0</v>
      </c>
      <c r="G150" s="97">
        <v>0</v>
      </c>
      <c r="H150" s="97">
        <v>0</v>
      </c>
      <c r="I150" s="97">
        <v>0</v>
      </c>
      <c r="J150" s="97">
        <v>0</v>
      </c>
      <c r="K150" s="97">
        <v>3</v>
      </c>
      <c r="L150" s="160">
        <v>1.594048884165781E-3</v>
      </c>
    </row>
    <row r="151" spans="1:12">
      <c r="A151" s="100" t="s">
        <v>727</v>
      </c>
      <c r="B151" s="97">
        <v>1</v>
      </c>
      <c r="C151" s="97">
        <v>18</v>
      </c>
      <c r="D151" s="97">
        <v>4</v>
      </c>
      <c r="E151" s="97">
        <v>0</v>
      </c>
      <c r="F151" s="97">
        <v>0</v>
      </c>
      <c r="G151" s="97">
        <v>0</v>
      </c>
      <c r="H151" s="97">
        <v>0</v>
      </c>
      <c r="I151" s="97">
        <v>0</v>
      </c>
      <c r="J151" s="97">
        <v>0</v>
      </c>
      <c r="K151" s="97">
        <v>23</v>
      </c>
      <c r="L151" s="160">
        <v>1.2221041445270989E-2</v>
      </c>
    </row>
    <row r="152" spans="1:12">
      <c r="A152" s="100" t="s">
        <v>728</v>
      </c>
      <c r="B152" s="97">
        <v>1</v>
      </c>
      <c r="C152" s="97">
        <v>14</v>
      </c>
      <c r="D152" s="97">
        <v>2</v>
      </c>
      <c r="E152" s="97">
        <v>0</v>
      </c>
      <c r="F152" s="97">
        <v>0</v>
      </c>
      <c r="G152" s="97">
        <v>0</v>
      </c>
      <c r="H152" s="97">
        <v>0</v>
      </c>
      <c r="I152" s="97">
        <v>0</v>
      </c>
      <c r="J152" s="97">
        <v>0</v>
      </c>
      <c r="K152" s="97">
        <v>17</v>
      </c>
      <c r="L152" s="160">
        <v>9.0329436769394263E-3</v>
      </c>
    </row>
    <row r="153" spans="1:12">
      <c r="A153" s="100" t="s">
        <v>729</v>
      </c>
      <c r="B153" s="97">
        <v>2</v>
      </c>
      <c r="C153" s="97">
        <v>34</v>
      </c>
      <c r="D153" s="97">
        <v>0</v>
      </c>
      <c r="E153" s="97">
        <v>0</v>
      </c>
      <c r="F153" s="97">
        <v>0</v>
      </c>
      <c r="G153" s="97">
        <v>0</v>
      </c>
      <c r="H153" s="97">
        <v>0</v>
      </c>
      <c r="I153" s="97">
        <v>0</v>
      </c>
      <c r="J153" s="97">
        <v>0</v>
      </c>
      <c r="K153" s="97">
        <v>36</v>
      </c>
      <c r="L153" s="160">
        <v>1.9128586609989374E-2</v>
      </c>
    </row>
    <row r="154" spans="1:12">
      <c r="A154" s="100" t="s">
        <v>730</v>
      </c>
      <c r="B154" s="97">
        <v>2</v>
      </c>
      <c r="C154" s="97">
        <v>34</v>
      </c>
      <c r="D154" s="97">
        <v>14</v>
      </c>
      <c r="E154" s="97">
        <v>0</v>
      </c>
      <c r="F154" s="97">
        <v>0</v>
      </c>
      <c r="G154" s="97">
        <v>0</v>
      </c>
      <c r="H154" s="97">
        <v>0</v>
      </c>
      <c r="I154" s="97">
        <v>0</v>
      </c>
      <c r="J154" s="97">
        <v>0</v>
      </c>
      <c r="K154" s="97">
        <v>50</v>
      </c>
      <c r="L154" s="160">
        <v>2.6567481402763018E-2</v>
      </c>
    </row>
    <row r="155" spans="1:12">
      <c r="A155" s="100" t="s">
        <v>731</v>
      </c>
      <c r="B155" s="97">
        <v>5</v>
      </c>
      <c r="C155" s="97">
        <v>34</v>
      </c>
      <c r="D155" s="97">
        <v>11</v>
      </c>
      <c r="E155" s="97">
        <v>0</v>
      </c>
      <c r="F155" s="97">
        <v>0</v>
      </c>
      <c r="G155" s="97">
        <v>0</v>
      </c>
      <c r="H155" s="97">
        <v>0</v>
      </c>
      <c r="I155" s="97">
        <v>0</v>
      </c>
      <c r="J155" s="97">
        <v>0</v>
      </c>
      <c r="K155" s="97">
        <v>50</v>
      </c>
      <c r="L155" s="160">
        <v>2.6567481402763018E-2</v>
      </c>
    </row>
    <row r="156" spans="1:12">
      <c r="A156" s="100" t="s">
        <v>732</v>
      </c>
      <c r="B156" s="97">
        <v>14</v>
      </c>
      <c r="C156" s="97">
        <v>17</v>
      </c>
      <c r="D156" s="97">
        <v>5</v>
      </c>
      <c r="E156" s="97">
        <v>0</v>
      </c>
      <c r="F156" s="97">
        <v>0</v>
      </c>
      <c r="G156" s="97">
        <v>0</v>
      </c>
      <c r="H156" s="97">
        <v>0</v>
      </c>
      <c r="I156" s="97">
        <v>0</v>
      </c>
      <c r="J156" s="97">
        <v>0</v>
      </c>
      <c r="K156" s="97">
        <v>36</v>
      </c>
      <c r="L156" s="160">
        <v>1.9128586609989374E-2</v>
      </c>
    </row>
    <row r="157" spans="1:12">
      <c r="A157" s="100" t="s">
        <v>733</v>
      </c>
      <c r="B157" s="97">
        <v>19</v>
      </c>
      <c r="C157" s="97">
        <v>15</v>
      </c>
      <c r="D157" s="97">
        <v>13</v>
      </c>
      <c r="E157" s="97">
        <v>0</v>
      </c>
      <c r="F157" s="97">
        <v>0</v>
      </c>
      <c r="G157" s="97">
        <v>0</v>
      </c>
      <c r="H157" s="97">
        <v>0</v>
      </c>
      <c r="I157" s="97">
        <v>0</v>
      </c>
      <c r="J157" s="97">
        <v>0</v>
      </c>
      <c r="K157" s="97">
        <v>47</v>
      </c>
      <c r="L157" s="160">
        <v>2.4973432518597238E-2</v>
      </c>
    </row>
    <row r="158" spans="1:12">
      <c r="A158" s="100" t="s">
        <v>734</v>
      </c>
      <c r="B158" s="97">
        <v>20</v>
      </c>
      <c r="C158" s="97">
        <v>9</v>
      </c>
      <c r="D158" s="97">
        <v>4</v>
      </c>
      <c r="E158" s="97">
        <v>0</v>
      </c>
      <c r="F158" s="97">
        <v>0</v>
      </c>
      <c r="G158" s="97">
        <v>0</v>
      </c>
      <c r="H158" s="97">
        <v>0</v>
      </c>
      <c r="I158" s="97">
        <v>0</v>
      </c>
      <c r="J158" s="97">
        <v>0</v>
      </c>
      <c r="K158" s="97">
        <v>33</v>
      </c>
      <c r="L158" s="160">
        <v>1.7534537725823592E-2</v>
      </c>
    </row>
    <row r="159" spans="1:12">
      <c r="A159" s="100" t="s">
        <v>735</v>
      </c>
      <c r="B159" s="97">
        <v>48</v>
      </c>
      <c r="C159" s="97">
        <v>21</v>
      </c>
      <c r="D159" s="97">
        <v>33</v>
      </c>
      <c r="E159" s="97">
        <v>0</v>
      </c>
      <c r="F159" s="97">
        <v>0</v>
      </c>
      <c r="G159" s="97">
        <v>0</v>
      </c>
      <c r="H159" s="97">
        <v>0</v>
      </c>
      <c r="I159" s="97">
        <v>0</v>
      </c>
      <c r="J159" s="97">
        <v>0</v>
      </c>
      <c r="K159" s="97">
        <v>102</v>
      </c>
      <c r="L159" s="160">
        <v>5.4197662061636558E-2</v>
      </c>
    </row>
    <row r="160" spans="1:12">
      <c r="A160" s="100" t="s">
        <v>736</v>
      </c>
      <c r="B160" s="97">
        <v>99</v>
      </c>
      <c r="C160" s="97">
        <v>48</v>
      </c>
      <c r="D160" s="97">
        <v>80</v>
      </c>
      <c r="E160" s="97">
        <v>0</v>
      </c>
      <c r="F160" s="97">
        <v>0</v>
      </c>
      <c r="G160" s="97">
        <v>0</v>
      </c>
      <c r="H160" s="97">
        <v>0</v>
      </c>
      <c r="I160" s="97">
        <v>0</v>
      </c>
      <c r="J160" s="97">
        <v>0</v>
      </c>
      <c r="K160" s="97">
        <v>227</v>
      </c>
      <c r="L160" s="160">
        <v>0.1206163655685441</v>
      </c>
    </row>
    <row r="161" spans="1:12">
      <c r="A161" s="100" t="s">
        <v>737</v>
      </c>
      <c r="B161" s="97">
        <v>228</v>
      </c>
      <c r="C161" s="97">
        <v>76</v>
      </c>
      <c r="D161" s="97">
        <v>278</v>
      </c>
      <c r="E161" s="97">
        <v>0</v>
      </c>
      <c r="F161" s="97">
        <v>0</v>
      </c>
      <c r="G161" s="97">
        <v>0</v>
      </c>
      <c r="H161" s="97">
        <v>0</v>
      </c>
      <c r="I161" s="97">
        <v>0</v>
      </c>
      <c r="J161" s="97">
        <v>0</v>
      </c>
      <c r="K161" s="97">
        <v>582</v>
      </c>
      <c r="L161" s="160">
        <v>0.30924548352816156</v>
      </c>
    </row>
    <row r="162" spans="1:12">
      <c r="A162" s="100" t="s">
        <v>738</v>
      </c>
      <c r="B162" s="97">
        <v>39</v>
      </c>
      <c r="C162" s="97">
        <v>19</v>
      </c>
      <c r="D162" s="97">
        <v>95</v>
      </c>
      <c r="E162" s="97">
        <v>0</v>
      </c>
      <c r="F162" s="97">
        <v>0</v>
      </c>
      <c r="G162" s="97">
        <v>0</v>
      </c>
      <c r="H162" s="97">
        <v>0</v>
      </c>
      <c r="I162" s="97">
        <v>0</v>
      </c>
      <c r="J162" s="97">
        <v>0</v>
      </c>
      <c r="K162" s="97">
        <v>153</v>
      </c>
      <c r="L162" s="160">
        <v>8.1296493092454833E-2</v>
      </c>
    </row>
    <row r="163" spans="1:12">
      <c r="A163" s="100" t="s">
        <v>739</v>
      </c>
      <c r="B163" s="97">
        <v>306</v>
      </c>
      <c r="C163" s="97">
        <v>76</v>
      </c>
      <c r="D163" s="97">
        <v>141</v>
      </c>
      <c r="E163" s="97">
        <v>0</v>
      </c>
      <c r="F163" s="97">
        <v>0</v>
      </c>
      <c r="G163" s="97">
        <v>0</v>
      </c>
      <c r="H163" s="97">
        <v>0</v>
      </c>
      <c r="I163" s="97">
        <v>0</v>
      </c>
      <c r="J163" s="97">
        <v>0</v>
      </c>
      <c r="K163" s="97">
        <v>523</v>
      </c>
      <c r="L163" s="160">
        <v>0.27789585547290119</v>
      </c>
    </row>
    <row r="164" spans="1:12">
      <c r="A164" s="72" t="s">
        <v>160</v>
      </c>
      <c r="B164" s="158">
        <v>784</v>
      </c>
      <c r="C164" s="158">
        <v>415</v>
      </c>
      <c r="D164" s="158">
        <v>683</v>
      </c>
      <c r="E164" s="158">
        <v>0</v>
      </c>
      <c r="F164" s="158">
        <v>0</v>
      </c>
      <c r="G164" s="158">
        <v>0</v>
      </c>
      <c r="H164" s="158">
        <v>0</v>
      </c>
      <c r="I164" s="158">
        <v>0</v>
      </c>
      <c r="J164" s="158">
        <v>0</v>
      </c>
      <c r="K164" s="158">
        <v>1882</v>
      </c>
      <c r="L164" s="161">
        <v>1</v>
      </c>
    </row>
    <row r="165" spans="1:12">
      <c r="A165" s="54" t="s">
        <v>740</v>
      </c>
      <c r="B165" s="160">
        <v>0.41657810839532411</v>
      </c>
      <c r="C165" s="160">
        <v>0.22051009564293306</v>
      </c>
      <c r="D165" s="160">
        <v>0.36291179596174283</v>
      </c>
      <c r="E165" s="160">
        <v>0</v>
      </c>
      <c r="F165" s="160">
        <v>0</v>
      </c>
      <c r="G165" s="160">
        <v>0</v>
      </c>
      <c r="H165" s="160">
        <v>0</v>
      </c>
      <c r="I165" s="160">
        <v>0</v>
      </c>
      <c r="J165" s="160">
        <v>0</v>
      </c>
      <c r="K165" s="160">
        <v>1</v>
      </c>
      <c r="L165" s="235"/>
    </row>
    <row r="166" spans="1:12" ht="15.75" thickBot="1">
      <c r="A166" s="206"/>
      <c r="B166" s="207"/>
      <c r="C166" s="208"/>
      <c r="D166" s="207"/>
      <c r="E166" s="207"/>
      <c r="F166" s="207"/>
      <c r="G166" s="207"/>
      <c r="H166" s="207"/>
      <c r="I166" s="207"/>
      <c r="J166" s="207"/>
      <c r="K166" s="552"/>
      <c r="L166" s="552"/>
    </row>
    <row r="167" spans="1:12" ht="15.75" thickTop="1">
      <c r="A167" s="772" t="s">
        <v>1462</v>
      </c>
      <c r="B167" s="773"/>
      <c r="C167" s="773"/>
      <c r="D167" s="773"/>
      <c r="E167" s="773"/>
      <c r="F167" s="773"/>
      <c r="G167" s="773"/>
      <c r="H167" s="773"/>
      <c r="I167" s="773"/>
      <c r="J167" s="773"/>
      <c r="K167" s="773"/>
      <c r="L167" s="773"/>
    </row>
    <row r="168" spans="1:12">
      <c r="A168" s="190"/>
      <c r="B168" s="11"/>
      <c r="C168" s="96"/>
      <c r="D168" s="96"/>
      <c r="E168" s="96"/>
      <c r="F168" s="96"/>
      <c r="G168" s="96"/>
      <c r="H168" s="11"/>
      <c r="I168" s="11"/>
      <c r="J168" s="11"/>
      <c r="K168" s="11"/>
      <c r="L168" s="11"/>
    </row>
    <row r="169" spans="1:12" ht="30" customHeight="1">
      <c r="A169" s="736" t="s">
        <v>447</v>
      </c>
      <c r="B169" s="736"/>
      <c r="C169" s="736"/>
      <c r="D169" s="736"/>
      <c r="E169" s="736"/>
      <c r="F169" s="736"/>
      <c r="G169" s="736"/>
      <c r="H169" s="736"/>
      <c r="I169" s="736"/>
      <c r="J169" s="736"/>
      <c r="K169" s="736"/>
      <c r="L169" s="736"/>
    </row>
    <row r="170" spans="1:12" ht="18">
      <c r="A170" s="737" t="s">
        <v>745</v>
      </c>
      <c r="B170" s="737"/>
      <c r="C170" s="737"/>
      <c r="D170" s="737"/>
      <c r="E170" s="737"/>
      <c r="F170" s="737"/>
      <c r="G170" s="737"/>
      <c r="H170" s="737"/>
      <c r="I170" s="737"/>
      <c r="J170" s="737"/>
      <c r="K170" s="737"/>
      <c r="L170" s="737"/>
    </row>
    <row r="171" spans="1:12" ht="18">
      <c r="A171" s="737" t="s">
        <v>1500</v>
      </c>
      <c r="B171" s="737"/>
      <c r="C171" s="737"/>
      <c r="D171" s="737"/>
      <c r="E171" s="737"/>
      <c r="F171" s="737"/>
      <c r="G171" s="737"/>
      <c r="H171" s="737"/>
      <c r="I171" s="737"/>
      <c r="J171" s="737"/>
      <c r="K171" s="737"/>
      <c r="L171" s="737"/>
    </row>
    <row r="172" spans="1:12" ht="30" customHeight="1">
      <c r="A172" s="741" t="s">
        <v>512</v>
      </c>
      <c r="B172" s="741"/>
      <c r="C172" s="741"/>
      <c r="D172" s="741"/>
      <c r="E172" s="741"/>
      <c r="F172" s="741"/>
      <c r="G172" s="741"/>
      <c r="H172" s="741"/>
      <c r="I172" s="741"/>
      <c r="J172" s="741"/>
      <c r="K172" s="741"/>
      <c r="L172" s="741"/>
    </row>
    <row r="173" spans="1:12">
      <c r="A173" s="99"/>
      <c r="B173" s="205"/>
      <c r="C173" s="101"/>
      <c r="D173" s="205"/>
      <c r="E173" s="101"/>
      <c r="F173" s="184"/>
      <c r="G173" s="205"/>
      <c r="H173" s="205"/>
      <c r="I173" s="205"/>
      <c r="J173" s="205"/>
      <c r="K173" s="205"/>
      <c r="L173" s="98"/>
    </row>
    <row r="174" spans="1:12" ht="30" customHeight="1">
      <c r="A174" s="72" t="s">
        <v>724</v>
      </c>
      <c r="B174" s="73" t="s">
        <v>101</v>
      </c>
      <c r="C174" s="73" t="s">
        <v>103</v>
      </c>
      <c r="D174" s="73" t="s">
        <v>104</v>
      </c>
      <c r="E174" s="73" t="s">
        <v>106</v>
      </c>
      <c r="F174" s="73" t="s">
        <v>108</v>
      </c>
      <c r="G174" s="73" t="s">
        <v>110</v>
      </c>
      <c r="H174" s="73" t="s">
        <v>112</v>
      </c>
      <c r="I174" s="73" t="s">
        <v>114</v>
      </c>
      <c r="J174" s="73" t="s">
        <v>511</v>
      </c>
      <c r="K174" s="176" t="s">
        <v>519</v>
      </c>
      <c r="L174" s="73" t="s">
        <v>725</v>
      </c>
    </row>
    <row r="175" spans="1:12">
      <c r="A175" s="100" t="s">
        <v>726</v>
      </c>
      <c r="B175" s="97">
        <v>0</v>
      </c>
      <c r="C175" s="97">
        <v>0</v>
      </c>
      <c r="D175" s="97">
        <v>0</v>
      </c>
      <c r="E175" s="97">
        <v>0</v>
      </c>
      <c r="F175" s="97">
        <v>0</v>
      </c>
      <c r="G175" s="97">
        <v>0</v>
      </c>
      <c r="H175" s="97">
        <v>0</v>
      </c>
      <c r="I175" s="97">
        <v>0</v>
      </c>
      <c r="J175" s="97">
        <v>0</v>
      </c>
      <c r="K175" s="97">
        <v>0</v>
      </c>
      <c r="L175" s="160">
        <v>0</v>
      </c>
    </row>
    <row r="176" spans="1:12">
      <c r="A176" s="100" t="s">
        <v>727</v>
      </c>
      <c r="B176" s="97">
        <v>0</v>
      </c>
      <c r="C176" s="97">
        <v>0</v>
      </c>
      <c r="D176" s="97">
        <v>0</v>
      </c>
      <c r="E176" s="97">
        <v>0</v>
      </c>
      <c r="F176" s="97">
        <v>0</v>
      </c>
      <c r="G176" s="97">
        <v>0</v>
      </c>
      <c r="H176" s="97">
        <v>0</v>
      </c>
      <c r="I176" s="97">
        <v>0</v>
      </c>
      <c r="J176" s="97">
        <v>0</v>
      </c>
      <c r="K176" s="97">
        <v>0</v>
      </c>
      <c r="L176" s="160">
        <v>0</v>
      </c>
    </row>
    <row r="177" spans="1:12">
      <c r="A177" s="100" t="s">
        <v>728</v>
      </c>
      <c r="B177" s="97">
        <v>0</v>
      </c>
      <c r="C177" s="97">
        <v>0</v>
      </c>
      <c r="D177" s="97">
        <v>0</v>
      </c>
      <c r="E177" s="97">
        <v>0</v>
      </c>
      <c r="F177" s="97">
        <v>0</v>
      </c>
      <c r="G177" s="97">
        <v>0</v>
      </c>
      <c r="H177" s="97">
        <v>0</v>
      </c>
      <c r="I177" s="97">
        <v>0</v>
      </c>
      <c r="J177" s="97">
        <v>0</v>
      </c>
      <c r="K177" s="97">
        <v>0</v>
      </c>
      <c r="L177" s="160">
        <v>0</v>
      </c>
    </row>
    <row r="178" spans="1:12">
      <c r="A178" s="100" t="s">
        <v>729</v>
      </c>
      <c r="B178" s="97">
        <v>0</v>
      </c>
      <c r="C178" s="97">
        <v>0</v>
      </c>
      <c r="D178" s="97">
        <v>0</v>
      </c>
      <c r="E178" s="97">
        <v>0</v>
      </c>
      <c r="F178" s="97">
        <v>0</v>
      </c>
      <c r="G178" s="97">
        <v>0</v>
      </c>
      <c r="H178" s="97">
        <v>0</v>
      </c>
      <c r="I178" s="97">
        <v>0</v>
      </c>
      <c r="J178" s="97">
        <v>0</v>
      </c>
      <c r="K178" s="97">
        <v>0</v>
      </c>
      <c r="L178" s="160">
        <v>0</v>
      </c>
    </row>
    <row r="179" spans="1:12">
      <c r="A179" s="100" t="s">
        <v>730</v>
      </c>
      <c r="B179" s="97">
        <v>0</v>
      </c>
      <c r="C179" s="97">
        <v>0</v>
      </c>
      <c r="D179" s="97">
        <v>0</v>
      </c>
      <c r="E179" s="97">
        <v>0</v>
      </c>
      <c r="F179" s="97">
        <v>0</v>
      </c>
      <c r="G179" s="97">
        <v>0</v>
      </c>
      <c r="H179" s="97">
        <v>0</v>
      </c>
      <c r="I179" s="97">
        <v>0</v>
      </c>
      <c r="J179" s="97">
        <v>0</v>
      </c>
      <c r="K179" s="97">
        <v>0</v>
      </c>
      <c r="L179" s="160">
        <v>0</v>
      </c>
    </row>
    <row r="180" spans="1:12">
      <c r="A180" s="100" t="s">
        <v>731</v>
      </c>
      <c r="B180" s="97">
        <v>0</v>
      </c>
      <c r="C180" s="97">
        <v>0</v>
      </c>
      <c r="D180" s="97">
        <v>0</v>
      </c>
      <c r="E180" s="97">
        <v>0</v>
      </c>
      <c r="F180" s="97">
        <v>0</v>
      </c>
      <c r="G180" s="97">
        <v>0</v>
      </c>
      <c r="H180" s="97">
        <v>0</v>
      </c>
      <c r="I180" s="97">
        <v>0</v>
      </c>
      <c r="J180" s="97">
        <v>0</v>
      </c>
      <c r="K180" s="97">
        <v>0</v>
      </c>
      <c r="L180" s="160">
        <v>0</v>
      </c>
    </row>
    <row r="181" spans="1:12">
      <c r="A181" s="100" t="s">
        <v>732</v>
      </c>
      <c r="B181" s="97">
        <v>0</v>
      </c>
      <c r="C181" s="97">
        <v>0</v>
      </c>
      <c r="D181" s="97">
        <v>0</v>
      </c>
      <c r="E181" s="97">
        <v>0</v>
      </c>
      <c r="F181" s="97">
        <v>0</v>
      </c>
      <c r="G181" s="97">
        <v>0</v>
      </c>
      <c r="H181" s="97">
        <v>0</v>
      </c>
      <c r="I181" s="97">
        <v>0</v>
      </c>
      <c r="J181" s="97">
        <v>0</v>
      </c>
      <c r="K181" s="97">
        <v>0</v>
      </c>
      <c r="L181" s="160">
        <v>0</v>
      </c>
    </row>
    <row r="182" spans="1:12">
      <c r="A182" s="100" t="s">
        <v>733</v>
      </c>
      <c r="B182" s="97">
        <v>0</v>
      </c>
      <c r="C182" s="97">
        <v>0</v>
      </c>
      <c r="D182" s="97">
        <v>0</v>
      </c>
      <c r="E182" s="97">
        <v>0</v>
      </c>
      <c r="F182" s="97">
        <v>0</v>
      </c>
      <c r="G182" s="97">
        <v>0</v>
      </c>
      <c r="H182" s="97">
        <v>0</v>
      </c>
      <c r="I182" s="97">
        <v>0</v>
      </c>
      <c r="J182" s="97">
        <v>0</v>
      </c>
      <c r="K182" s="97">
        <v>0</v>
      </c>
      <c r="L182" s="160">
        <v>0</v>
      </c>
    </row>
    <row r="183" spans="1:12">
      <c r="A183" s="100" t="s">
        <v>734</v>
      </c>
      <c r="B183" s="97">
        <v>0</v>
      </c>
      <c r="C183" s="97">
        <v>0</v>
      </c>
      <c r="D183" s="97">
        <v>0</v>
      </c>
      <c r="E183" s="97">
        <v>0</v>
      </c>
      <c r="F183" s="97">
        <v>0</v>
      </c>
      <c r="G183" s="97">
        <v>0</v>
      </c>
      <c r="H183" s="97">
        <v>0</v>
      </c>
      <c r="I183" s="97">
        <v>0</v>
      </c>
      <c r="J183" s="97">
        <v>0</v>
      </c>
      <c r="K183" s="97">
        <v>0</v>
      </c>
      <c r="L183" s="160">
        <v>0</v>
      </c>
    </row>
    <row r="184" spans="1:12">
      <c r="A184" s="100" t="s">
        <v>735</v>
      </c>
      <c r="B184" s="97">
        <v>0</v>
      </c>
      <c r="C184" s="97">
        <v>0</v>
      </c>
      <c r="D184" s="97">
        <v>0</v>
      </c>
      <c r="E184" s="97">
        <v>0</v>
      </c>
      <c r="F184" s="97">
        <v>0</v>
      </c>
      <c r="G184" s="97">
        <v>0</v>
      </c>
      <c r="H184" s="97">
        <v>0</v>
      </c>
      <c r="I184" s="97">
        <v>0</v>
      </c>
      <c r="J184" s="97">
        <v>0</v>
      </c>
      <c r="K184" s="97">
        <v>0</v>
      </c>
      <c r="L184" s="160">
        <v>0</v>
      </c>
    </row>
    <row r="185" spans="1:12">
      <c r="A185" s="100" t="s">
        <v>736</v>
      </c>
      <c r="B185" s="97">
        <v>0</v>
      </c>
      <c r="C185" s="97">
        <v>0</v>
      </c>
      <c r="D185" s="97">
        <v>0</v>
      </c>
      <c r="E185" s="97">
        <v>0</v>
      </c>
      <c r="F185" s="97">
        <v>0</v>
      </c>
      <c r="G185" s="97">
        <v>0</v>
      </c>
      <c r="H185" s="97">
        <v>0</v>
      </c>
      <c r="I185" s="97">
        <v>0</v>
      </c>
      <c r="J185" s="97">
        <v>0</v>
      </c>
      <c r="K185" s="97">
        <v>0</v>
      </c>
      <c r="L185" s="160">
        <v>0</v>
      </c>
    </row>
    <row r="186" spans="1:12">
      <c r="A186" s="100" t="s">
        <v>737</v>
      </c>
      <c r="B186" s="97">
        <v>0</v>
      </c>
      <c r="C186" s="97">
        <v>0</v>
      </c>
      <c r="D186" s="97">
        <v>0</v>
      </c>
      <c r="E186" s="97">
        <v>0</v>
      </c>
      <c r="F186" s="97">
        <v>0</v>
      </c>
      <c r="G186" s="97">
        <v>0</v>
      </c>
      <c r="H186" s="97">
        <v>0</v>
      </c>
      <c r="I186" s="97">
        <v>0</v>
      </c>
      <c r="J186" s="97">
        <v>0</v>
      </c>
      <c r="K186" s="97">
        <v>0</v>
      </c>
      <c r="L186" s="160">
        <v>0</v>
      </c>
    </row>
    <row r="187" spans="1:12">
      <c r="A187" s="100" t="s">
        <v>738</v>
      </c>
      <c r="B187" s="97">
        <v>0</v>
      </c>
      <c r="C187" s="97">
        <v>0</v>
      </c>
      <c r="D187" s="97">
        <v>0</v>
      </c>
      <c r="E187" s="97">
        <v>0</v>
      </c>
      <c r="F187" s="97">
        <v>0</v>
      </c>
      <c r="G187" s="97">
        <v>0</v>
      </c>
      <c r="H187" s="97">
        <v>0</v>
      </c>
      <c r="I187" s="97">
        <v>0</v>
      </c>
      <c r="J187" s="97">
        <v>0</v>
      </c>
      <c r="K187" s="97">
        <v>0</v>
      </c>
      <c r="L187" s="160">
        <v>0</v>
      </c>
    </row>
    <row r="188" spans="1:12">
      <c r="A188" s="100" t="s">
        <v>739</v>
      </c>
      <c r="B188" s="97">
        <v>0</v>
      </c>
      <c r="C188" s="97">
        <v>0</v>
      </c>
      <c r="D188" s="97">
        <v>0</v>
      </c>
      <c r="E188" s="97">
        <v>0</v>
      </c>
      <c r="F188" s="97">
        <v>0</v>
      </c>
      <c r="G188" s="97">
        <v>0</v>
      </c>
      <c r="H188" s="97">
        <v>0</v>
      </c>
      <c r="I188" s="97">
        <v>0</v>
      </c>
      <c r="J188" s="97">
        <v>0</v>
      </c>
      <c r="K188" s="97">
        <v>0</v>
      </c>
      <c r="L188" s="160">
        <v>0</v>
      </c>
    </row>
    <row r="189" spans="1:12">
      <c r="A189" s="72" t="s">
        <v>160</v>
      </c>
      <c r="B189" s="158">
        <v>0</v>
      </c>
      <c r="C189" s="158">
        <v>0</v>
      </c>
      <c r="D189" s="158">
        <v>0</v>
      </c>
      <c r="E189" s="158">
        <v>0</v>
      </c>
      <c r="F189" s="158">
        <v>0</v>
      </c>
      <c r="G189" s="158">
        <v>0</v>
      </c>
      <c r="H189" s="158">
        <v>0</v>
      </c>
      <c r="I189" s="158">
        <v>0</v>
      </c>
      <c r="J189" s="158">
        <v>0</v>
      </c>
      <c r="K189" s="158">
        <v>0</v>
      </c>
      <c r="L189" s="161">
        <v>0</v>
      </c>
    </row>
    <row r="190" spans="1:12">
      <c r="A190" s="54" t="s">
        <v>740</v>
      </c>
      <c r="B190" s="160">
        <v>0</v>
      </c>
      <c r="C190" s="160">
        <v>0</v>
      </c>
      <c r="D190" s="160">
        <v>0</v>
      </c>
      <c r="E190" s="160">
        <v>0</v>
      </c>
      <c r="F190" s="160">
        <v>0</v>
      </c>
      <c r="G190" s="160">
        <v>0</v>
      </c>
      <c r="H190" s="160">
        <v>0</v>
      </c>
      <c r="I190" s="160">
        <v>0</v>
      </c>
      <c r="J190" s="160">
        <v>0</v>
      </c>
      <c r="K190" s="160">
        <v>0</v>
      </c>
      <c r="L190" s="234"/>
    </row>
    <row r="191" spans="1:12" ht="30" customHeight="1">
      <c r="A191" s="435" t="s">
        <v>741</v>
      </c>
      <c r="B191" s="73" t="s">
        <v>101</v>
      </c>
      <c r="C191" s="73" t="s">
        <v>103</v>
      </c>
      <c r="D191" s="73" t="s">
        <v>104</v>
      </c>
      <c r="E191" s="73" t="s">
        <v>106</v>
      </c>
      <c r="F191" s="73" t="s">
        <v>108</v>
      </c>
      <c r="G191" s="73" t="s">
        <v>110</v>
      </c>
      <c r="H191" s="73" t="s">
        <v>112</v>
      </c>
      <c r="I191" s="73" t="s">
        <v>114</v>
      </c>
      <c r="J191" s="73" t="s">
        <v>511</v>
      </c>
      <c r="K191" s="176" t="s">
        <v>519</v>
      </c>
      <c r="L191" s="73" t="s">
        <v>682</v>
      </c>
    </row>
    <row r="192" spans="1:12">
      <c r="A192" s="100" t="s">
        <v>726</v>
      </c>
      <c r="B192" s="97">
        <v>0</v>
      </c>
      <c r="C192" s="97">
        <v>0</v>
      </c>
      <c r="D192" s="97">
        <v>0</v>
      </c>
      <c r="E192" s="97">
        <v>0</v>
      </c>
      <c r="F192" s="97">
        <v>0</v>
      </c>
      <c r="G192" s="97">
        <v>0</v>
      </c>
      <c r="H192" s="97">
        <v>0</v>
      </c>
      <c r="I192" s="97">
        <v>0</v>
      </c>
      <c r="J192" s="97">
        <v>0</v>
      </c>
      <c r="K192" s="97">
        <v>0</v>
      </c>
      <c r="L192" s="160">
        <v>0</v>
      </c>
    </row>
    <row r="193" spans="1:12">
      <c r="A193" s="100" t="s">
        <v>727</v>
      </c>
      <c r="B193" s="97">
        <v>0</v>
      </c>
      <c r="C193" s="97">
        <v>0</v>
      </c>
      <c r="D193" s="97">
        <v>0</v>
      </c>
      <c r="E193" s="97">
        <v>0</v>
      </c>
      <c r="F193" s="97">
        <v>0</v>
      </c>
      <c r="G193" s="97">
        <v>0</v>
      </c>
      <c r="H193" s="97">
        <v>0</v>
      </c>
      <c r="I193" s="97">
        <v>0</v>
      </c>
      <c r="J193" s="97">
        <v>0</v>
      </c>
      <c r="K193" s="97">
        <v>0</v>
      </c>
      <c r="L193" s="160">
        <v>0</v>
      </c>
    </row>
    <row r="194" spans="1:12">
      <c r="A194" s="100" t="s">
        <v>728</v>
      </c>
      <c r="B194" s="97">
        <v>0</v>
      </c>
      <c r="C194" s="97">
        <v>0</v>
      </c>
      <c r="D194" s="97">
        <v>0</v>
      </c>
      <c r="E194" s="97">
        <v>0</v>
      </c>
      <c r="F194" s="97">
        <v>0</v>
      </c>
      <c r="G194" s="97">
        <v>0</v>
      </c>
      <c r="H194" s="97">
        <v>0</v>
      </c>
      <c r="I194" s="97">
        <v>0</v>
      </c>
      <c r="J194" s="97">
        <v>0</v>
      </c>
      <c r="K194" s="97">
        <v>0</v>
      </c>
      <c r="L194" s="160">
        <v>0</v>
      </c>
    </row>
    <row r="195" spans="1:12">
      <c r="A195" s="100" t="s">
        <v>729</v>
      </c>
      <c r="B195" s="97">
        <v>0</v>
      </c>
      <c r="C195" s="97">
        <v>0</v>
      </c>
      <c r="D195" s="97">
        <v>0</v>
      </c>
      <c r="E195" s="97">
        <v>0</v>
      </c>
      <c r="F195" s="97">
        <v>0</v>
      </c>
      <c r="G195" s="97">
        <v>0</v>
      </c>
      <c r="H195" s="97">
        <v>0</v>
      </c>
      <c r="I195" s="97">
        <v>0</v>
      </c>
      <c r="J195" s="97">
        <v>0</v>
      </c>
      <c r="K195" s="97">
        <v>0</v>
      </c>
      <c r="L195" s="160">
        <v>0</v>
      </c>
    </row>
    <row r="196" spans="1:12">
      <c r="A196" s="100" t="s">
        <v>730</v>
      </c>
      <c r="B196" s="97">
        <v>0</v>
      </c>
      <c r="C196" s="97">
        <v>0</v>
      </c>
      <c r="D196" s="97">
        <v>0</v>
      </c>
      <c r="E196" s="97">
        <v>0</v>
      </c>
      <c r="F196" s="97">
        <v>0</v>
      </c>
      <c r="G196" s="97">
        <v>0</v>
      </c>
      <c r="H196" s="97">
        <v>0</v>
      </c>
      <c r="I196" s="97">
        <v>0</v>
      </c>
      <c r="J196" s="97">
        <v>0</v>
      </c>
      <c r="K196" s="97">
        <v>0</v>
      </c>
      <c r="L196" s="160">
        <v>0</v>
      </c>
    </row>
    <row r="197" spans="1:12">
      <c r="A197" s="100" t="s">
        <v>731</v>
      </c>
      <c r="B197" s="97">
        <v>0</v>
      </c>
      <c r="C197" s="97">
        <v>0</v>
      </c>
      <c r="D197" s="97">
        <v>0</v>
      </c>
      <c r="E197" s="97">
        <v>0</v>
      </c>
      <c r="F197" s="97">
        <v>0</v>
      </c>
      <c r="G197" s="97">
        <v>0</v>
      </c>
      <c r="H197" s="97">
        <v>0</v>
      </c>
      <c r="I197" s="97">
        <v>0</v>
      </c>
      <c r="J197" s="97">
        <v>0</v>
      </c>
      <c r="K197" s="97">
        <v>0</v>
      </c>
      <c r="L197" s="160">
        <v>0</v>
      </c>
    </row>
    <row r="198" spans="1:12">
      <c r="A198" s="100" t="s">
        <v>732</v>
      </c>
      <c r="B198" s="97">
        <v>0</v>
      </c>
      <c r="C198" s="97">
        <v>0</v>
      </c>
      <c r="D198" s="97">
        <v>0</v>
      </c>
      <c r="E198" s="97">
        <v>0</v>
      </c>
      <c r="F198" s="97">
        <v>0</v>
      </c>
      <c r="G198" s="97">
        <v>0</v>
      </c>
      <c r="H198" s="97">
        <v>0</v>
      </c>
      <c r="I198" s="97">
        <v>0</v>
      </c>
      <c r="J198" s="97">
        <v>0</v>
      </c>
      <c r="K198" s="97">
        <v>0</v>
      </c>
      <c r="L198" s="160">
        <v>0</v>
      </c>
    </row>
    <row r="199" spans="1:12">
      <c r="A199" s="100" t="s">
        <v>733</v>
      </c>
      <c r="B199" s="97">
        <v>0</v>
      </c>
      <c r="C199" s="97">
        <v>0</v>
      </c>
      <c r="D199" s="97">
        <v>0</v>
      </c>
      <c r="E199" s="97">
        <v>0</v>
      </c>
      <c r="F199" s="97">
        <v>0</v>
      </c>
      <c r="G199" s="97">
        <v>0</v>
      </c>
      <c r="H199" s="97">
        <v>0</v>
      </c>
      <c r="I199" s="97">
        <v>0</v>
      </c>
      <c r="J199" s="97">
        <v>0</v>
      </c>
      <c r="K199" s="97">
        <v>0</v>
      </c>
      <c r="L199" s="160">
        <v>0</v>
      </c>
    </row>
    <row r="200" spans="1:12">
      <c r="A200" s="100" t="s">
        <v>734</v>
      </c>
      <c r="B200" s="97">
        <v>0</v>
      </c>
      <c r="C200" s="97">
        <v>0</v>
      </c>
      <c r="D200" s="97">
        <v>0</v>
      </c>
      <c r="E200" s="97">
        <v>0</v>
      </c>
      <c r="F200" s="97">
        <v>0</v>
      </c>
      <c r="G200" s="97">
        <v>0</v>
      </c>
      <c r="H200" s="97">
        <v>0</v>
      </c>
      <c r="I200" s="97">
        <v>0</v>
      </c>
      <c r="J200" s="97">
        <v>0</v>
      </c>
      <c r="K200" s="97">
        <v>0</v>
      </c>
      <c r="L200" s="160">
        <v>0</v>
      </c>
    </row>
    <row r="201" spans="1:12">
      <c r="A201" s="100" t="s">
        <v>735</v>
      </c>
      <c r="B201" s="97">
        <v>0</v>
      </c>
      <c r="C201" s="97">
        <v>0</v>
      </c>
      <c r="D201" s="97">
        <v>0</v>
      </c>
      <c r="E201" s="97">
        <v>0</v>
      </c>
      <c r="F201" s="97">
        <v>0</v>
      </c>
      <c r="G201" s="97">
        <v>0</v>
      </c>
      <c r="H201" s="97">
        <v>0</v>
      </c>
      <c r="I201" s="97">
        <v>0</v>
      </c>
      <c r="J201" s="97">
        <v>0</v>
      </c>
      <c r="K201" s="97">
        <v>0</v>
      </c>
      <c r="L201" s="160">
        <v>0</v>
      </c>
    </row>
    <row r="202" spans="1:12">
      <c r="A202" s="100" t="s">
        <v>736</v>
      </c>
      <c r="B202" s="97">
        <v>0</v>
      </c>
      <c r="C202" s="97">
        <v>0</v>
      </c>
      <c r="D202" s="97">
        <v>0</v>
      </c>
      <c r="E202" s="97">
        <v>0</v>
      </c>
      <c r="F202" s="97">
        <v>0</v>
      </c>
      <c r="G202" s="97">
        <v>0</v>
      </c>
      <c r="H202" s="97">
        <v>0</v>
      </c>
      <c r="I202" s="97">
        <v>0</v>
      </c>
      <c r="J202" s="97">
        <v>0</v>
      </c>
      <c r="K202" s="97">
        <v>0</v>
      </c>
      <c r="L202" s="160">
        <v>0</v>
      </c>
    </row>
    <row r="203" spans="1:12">
      <c r="A203" s="100" t="s">
        <v>737</v>
      </c>
      <c r="B203" s="97">
        <v>0</v>
      </c>
      <c r="C203" s="97">
        <v>0</v>
      </c>
      <c r="D203" s="97">
        <v>0</v>
      </c>
      <c r="E203" s="97">
        <v>0</v>
      </c>
      <c r="F203" s="97">
        <v>0</v>
      </c>
      <c r="G203" s="97">
        <v>0</v>
      </c>
      <c r="H203" s="97">
        <v>0</v>
      </c>
      <c r="I203" s="97">
        <v>0</v>
      </c>
      <c r="J203" s="97">
        <v>0</v>
      </c>
      <c r="K203" s="97">
        <v>0</v>
      </c>
      <c r="L203" s="160">
        <v>0</v>
      </c>
    </row>
    <row r="204" spans="1:12">
      <c r="A204" s="100" t="s">
        <v>738</v>
      </c>
      <c r="B204" s="97">
        <v>0</v>
      </c>
      <c r="C204" s="97">
        <v>0</v>
      </c>
      <c r="D204" s="97">
        <v>0</v>
      </c>
      <c r="E204" s="97">
        <v>0</v>
      </c>
      <c r="F204" s="97">
        <v>0</v>
      </c>
      <c r="G204" s="97">
        <v>0</v>
      </c>
      <c r="H204" s="97">
        <v>0</v>
      </c>
      <c r="I204" s="97">
        <v>0</v>
      </c>
      <c r="J204" s="97">
        <v>0</v>
      </c>
      <c r="K204" s="97">
        <v>0</v>
      </c>
      <c r="L204" s="160">
        <v>0</v>
      </c>
    </row>
    <row r="205" spans="1:12">
      <c r="A205" s="100" t="s">
        <v>739</v>
      </c>
      <c r="B205" s="97">
        <v>0</v>
      </c>
      <c r="C205" s="97">
        <v>0</v>
      </c>
      <c r="D205" s="97">
        <v>0</v>
      </c>
      <c r="E205" s="97">
        <v>0</v>
      </c>
      <c r="F205" s="97">
        <v>0</v>
      </c>
      <c r="G205" s="97">
        <v>0</v>
      </c>
      <c r="H205" s="97">
        <v>0</v>
      </c>
      <c r="I205" s="97">
        <v>0</v>
      </c>
      <c r="J205" s="97">
        <v>0</v>
      </c>
      <c r="K205" s="97">
        <v>0</v>
      </c>
      <c r="L205" s="160">
        <v>0</v>
      </c>
    </row>
    <row r="206" spans="1:12">
      <c r="A206" s="72" t="s">
        <v>160</v>
      </c>
      <c r="B206" s="158">
        <v>0</v>
      </c>
      <c r="C206" s="158">
        <v>0</v>
      </c>
      <c r="D206" s="158">
        <v>0</v>
      </c>
      <c r="E206" s="158">
        <v>0</v>
      </c>
      <c r="F206" s="158">
        <v>0</v>
      </c>
      <c r="G206" s="158">
        <v>0</v>
      </c>
      <c r="H206" s="158">
        <v>0</v>
      </c>
      <c r="I206" s="158">
        <v>0</v>
      </c>
      <c r="J206" s="158">
        <v>0</v>
      </c>
      <c r="K206" s="158">
        <v>0</v>
      </c>
      <c r="L206" s="161">
        <v>0</v>
      </c>
    </row>
    <row r="207" spans="1:12">
      <c r="A207" s="54" t="s">
        <v>740</v>
      </c>
      <c r="B207" s="160">
        <v>0</v>
      </c>
      <c r="C207" s="160">
        <v>0</v>
      </c>
      <c r="D207" s="160">
        <v>0</v>
      </c>
      <c r="E207" s="160">
        <v>0</v>
      </c>
      <c r="F207" s="160">
        <v>0</v>
      </c>
      <c r="G207" s="160">
        <v>0</v>
      </c>
      <c r="H207" s="160">
        <v>0</v>
      </c>
      <c r="I207" s="160">
        <v>0</v>
      </c>
      <c r="J207" s="160">
        <v>0</v>
      </c>
      <c r="K207" s="160">
        <v>0</v>
      </c>
      <c r="L207" s="235"/>
    </row>
    <row r="208" spans="1:12" ht="15.75" thickBot="1">
      <c r="A208" s="206"/>
      <c r="B208" s="207"/>
      <c r="C208" s="208"/>
      <c r="D208" s="207"/>
      <c r="E208" s="207"/>
      <c r="F208" s="207"/>
      <c r="G208" s="207"/>
      <c r="H208" s="207"/>
      <c r="I208" s="207"/>
      <c r="J208" s="207"/>
      <c r="K208" s="552"/>
      <c r="L208" s="552"/>
    </row>
    <row r="209" spans="1:12" ht="15.75" thickTop="1">
      <c r="A209" s="772" t="s">
        <v>1463</v>
      </c>
      <c r="B209" s="773"/>
      <c r="C209" s="773"/>
      <c r="D209" s="773"/>
      <c r="E209" s="773"/>
      <c r="F209" s="773"/>
      <c r="G209" s="773"/>
      <c r="H209" s="773"/>
      <c r="I209" s="773"/>
      <c r="J209" s="773"/>
      <c r="K209" s="773"/>
      <c r="L209" s="773"/>
    </row>
    <row r="210" spans="1:12">
      <c r="A210" s="214"/>
      <c r="B210" s="11"/>
      <c r="C210" s="96"/>
      <c r="D210" s="96"/>
      <c r="E210" s="96"/>
      <c r="F210" s="96"/>
      <c r="G210" s="11"/>
      <c r="H210" s="11"/>
      <c r="I210" s="11"/>
      <c r="J210" s="11"/>
      <c r="K210" s="11"/>
      <c r="L210" s="11"/>
    </row>
  </sheetData>
  <mergeCells count="25">
    <mergeCell ref="A209:L209"/>
    <mergeCell ref="A130:L130"/>
    <mergeCell ref="A167:L167"/>
    <mergeCell ref="A169:L169"/>
    <mergeCell ref="A170:L170"/>
    <mergeCell ref="A171:L171"/>
    <mergeCell ref="A172:L172"/>
    <mergeCell ref="A129:L129"/>
    <mergeCell ref="A44:L44"/>
    <mergeCell ref="A45:L45"/>
    <mergeCell ref="A46:L46"/>
    <mergeCell ref="A83:L83"/>
    <mergeCell ref="A85:L85"/>
    <mergeCell ref="A86:L86"/>
    <mergeCell ref="A87:L87"/>
    <mergeCell ref="A88:L88"/>
    <mergeCell ref="A125:L125"/>
    <mergeCell ref="A127:L127"/>
    <mergeCell ref="A128:L128"/>
    <mergeCell ref="A43:L43"/>
    <mergeCell ref="A1:L1"/>
    <mergeCell ref="A2:L2"/>
    <mergeCell ref="A3:L3"/>
    <mergeCell ref="A4:L4"/>
    <mergeCell ref="A41:L41"/>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33"/>
  <sheetViews>
    <sheetView workbookViewId="0">
      <selection sqref="A1:F1"/>
    </sheetView>
  </sheetViews>
  <sheetFormatPr defaultRowHeight="15"/>
  <cols>
    <col min="1" max="1" width="104.42578125" style="5" bestFit="1" customWidth="1"/>
    <col min="2" max="2" width="10.7109375" style="5" bestFit="1" customWidth="1"/>
    <col min="3" max="3" width="9.7109375" style="5" bestFit="1" customWidth="1"/>
    <col min="4" max="4" width="6.7109375" style="5" bestFit="1" customWidth="1"/>
    <col min="5" max="5" width="7.5703125" style="5" bestFit="1" customWidth="1"/>
    <col min="6" max="6" width="10.7109375" style="5" bestFit="1" customWidth="1"/>
    <col min="7" max="16384" width="9.140625" style="5"/>
  </cols>
  <sheetData>
    <row r="1" spans="1:6" ht="30" customHeight="1">
      <c r="A1" s="736" t="s">
        <v>1017</v>
      </c>
      <c r="B1" s="736"/>
      <c r="C1" s="736"/>
      <c r="D1" s="736"/>
      <c r="E1" s="736"/>
      <c r="F1" s="736"/>
    </row>
    <row r="2" spans="1:6" ht="18">
      <c r="A2" s="737" t="s">
        <v>488</v>
      </c>
      <c r="B2" s="737"/>
      <c r="C2" s="737"/>
      <c r="D2" s="737"/>
      <c r="E2" s="737"/>
      <c r="F2" s="737"/>
    </row>
    <row r="3" spans="1:6" ht="18">
      <c r="A3" s="737" t="s">
        <v>1500</v>
      </c>
      <c r="B3" s="737"/>
      <c r="C3" s="737"/>
      <c r="D3" s="737"/>
      <c r="E3" s="737"/>
      <c r="F3" s="737"/>
    </row>
    <row r="4" spans="1:6" ht="30" customHeight="1">
      <c r="A4" s="741" t="s">
        <v>512</v>
      </c>
      <c r="B4" s="741"/>
      <c r="C4" s="741"/>
      <c r="D4" s="741"/>
      <c r="E4" s="741"/>
      <c r="F4" s="741"/>
    </row>
    <row r="5" spans="1:6" ht="3.75" customHeight="1">
      <c r="A5" s="188"/>
      <c r="B5" s="189"/>
      <c r="C5" s="189"/>
      <c r="D5" s="189"/>
      <c r="E5" s="189"/>
      <c r="F5" s="189"/>
    </row>
    <row r="6" spans="1:6" ht="30" customHeight="1" thickBot="1">
      <c r="A6" s="383"/>
      <c r="B6" s="384" t="s">
        <v>156</v>
      </c>
      <c r="C6" s="384" t="s">
        <v>157</v>
      </c>
      <c r="D6" s="384" t="s">
        <v>158</v>
      </c>
      <c r="E6" s="384" t="s">
        <v>159</v>
      </c>
      <c r="F6" s="384" t="s">
        <v>160</v>
      </c>
    </row>
    <row r="7" spans="1:6">
      <c r="A7" s="385" t="s">
        <v>161</v>
      </c>
      <c r="B7" s="386">
        <v>7786303.7928900002</v>
      </c>
      <c r="C7" s="386">
        <v>95868.633279999995</v>
      </c>
      <c r="D7" s="386">
        <v>0</v>
      </c>
      <c r="E7" s="386">
        <v>1.0897300000000001</v>
      </c>
      <c r="F7" s="386">
        <v>7882173.5159</v>
      </c>
    </row>
    <row r="8" spans="1:6">
      <c r="A8" s="187" t="s">
        <v>162</v>
      </c>
      <c r="B8" s="57">
        <v>132466.59164</v>
      </c>
      <c r="C8" s="57">
        <v>74140.327040000004</v>
      </c>
      <c r="D8" s="57">
        <v>0</v>
      </c>
      <c r="E8" s="57">
        <v>0</v>
      </c>
      <c r="F8" s="57">
        <v>206606.91868</v>
      </c>
    </row>
    <row r="9" spans="1:6">
      <c r="A9" s="58" t="s">
        <v>163</v>
      </c>
      <c r="B9" s="95">
        <v>0</v>
      </c>
      <c r="C9" s="95">
        <v>0</v>
      </c>
      <c r="D9" s="95">
        <v>0</v>
      </c>
      <c r="E9" s="95">
        <v>0</v>
      </c>
      <c r="F9" s="95">
        <v>0</v>
      </c>
    </row>
    <row r="10" spans="1:6">
      <c r="A10" s="58" t="s">
        <v>164</v>
      </c>
      <c r="B10" s="95">
        <v>117958.58454000001</v>
      </c>
      <c r="C10" s="95">
        <v>73124.91678</v>
      </c>
      <c r="D10" s="95">
        <v>0</v>
      </c>
      <c r="E10" s="95">
        <v>0</v>
      </c>
      <c r="F10" s="95">
        <v>191083.50131999998</v>
      </c>
    </row>
    <row r="11" spans="1:6">
      <c r="A11" s="58" t="s">
        <v>165</v>
      </c>
      <c r="B11" s="95">
        <v>14508.007099999999</v>
      </c>
      <c r="C11" s="95">
        <v>1015.41026</v>
      </c>
      <c r="D11" s="95">
        <v>0</v>
      </c>
      <c r="E11" s="95">
        <v>0</v>
      </c>
      <c r="F11" s="95">
        <v>15523.417359999999</v>
      </c>
    </row>
    <row r="12" spans="1:6">
      <c r="A12" s="58" t="s">
        <v>166</v>
      </c>
      <c r="B12" s="95">
        <v>0</v>
      </c>
      <c r="C12" s="95">
        <v>0</v>
      </c>
      <c r="D12" s="95">
        <v>0</v>
      </c>
      <c r="E12" s="95">
        <v>0</v>
      </c>
      <c r="F12" s="95">
        <v>0</v>
      </c>
    </row>
    <row r="13" spans="1:6">
      <c r="A13" s="58" t="s">
        <v>167</v>
      </c>
      <c r="B13" s="95">
        <v>0</v>
      </c>
      <c r="C13" s="95">
        <v>0</v>
      </c>
      <c r="D13" s="95">
        <v>0</v>
      </c>
      <c r="E13" s="95">
        <v>0</v>
      </c>
      <c r="F13" s="95">
        <v>0</v>
      </c>
    </row>
    <row r="14" spans="1:6">
      <c r="A14" s="58" t="s">
        <v>1488</v>
      </c>
      <c r="B14" s="95">
        <v>0</v>
      </c>
      <c r="C14" s="95">
        <v>0</v>
      </c>
      <c r="D14" s="95">
        <v>0</v>
      </c>
      <c r="E14" s="95">
        <v>0</v>
      </c>
      <c r="F14" s="95">
        <v>0</v>
      </c>
    </row>
    <row r="15" spans="1:6">
      <c r="A15" s="58" t="s">
        <v>169</v>
      </c>
      <c r="B15" s="95">
        <v>0</v>
      </c>
      <c r="C15" s="95">
        <v>0</v>
      </c>
      <c r="D15" s="95">
        <v>0</v>
      </c>
      <c r="E15" s="95">
        <v>0</v>
      </c>
      <c r="F15" s="95">
        <v>0</v>
      </c>
    </row>
    <row r="16" spans="1:6">
      <c r="A16" s="58" t="s">
        <v>170</v>
      </c>
      <c r="B16" s="95">
        <v>0</v>
      </c>
      <c r="C16" s="95">
        <v>0</v>
      </c>
      <c r="D16" s="95">
        <v>0</v>
      </c>
      <c r="E16" s="95">
        <v>0</v>
      </c>
      <c r="F16" s="95">
        <v>0</v>
      </c>
    </row>
    <row r="17" spans="1:6">
      <c r="A17" s="187" t="s">
        <v>171</v>
      </c>
      <c r="B17" s="57">
        <v>843916.82465999993</v>
      </c>
      <c r="C17" s="57">
        <v>17178.087019999999</v>
      </c>
      <c r="D17" s="57">
        <v>0</v>
      </c>
      <c r="E17" s="57">
        <v>1.0897300000000001</v>
      </c>
      <c r="F17" s="57">
        <v>861096.00140999991</v>
      </c>
    </row>
    <row r="18" spans="1:6">
      <c r="A18" s="58" t="s">
        <v>172</v>
      </c>
      <c r="B18" s="95">
        <v>0</v>
      </c>
      <c r="C18" s="95">
        <v>0</v>
      </c>
      <c r="D18" s="95">
        <v>0</v>
      </c>
      <c r="E18" s="95">
        <v>0</v>
      </c>
      <c r="F18" s="95">
        <v>0</v>
      </c>
    </row>
    <row r="19" spans="1:6">
      <c r="A19" s="58" t="s">
        <v>173</v>
      </c>
      <c r="B19" s="95">
        <v>659254.46326999995</v>
      </c>
      <c r="C19" s="95">
        <v>0</v>
      </c>
      <c r="D19" s="95">
        <v>0</v>
      </c>
      <c r="E19" s="95">
        <v>0</v>
      </c>
      <c r="F19" s="95">
        <v>659254.46326999995</v>
      </c>
    </row>
    <row r="20" spans="1:6">
      <c r="A20" s="58" t="s">
        <v>174</v>
      </c>
      <c r="B20" s="95">
        <v>0</v>
      </c>
      <c r="C20" s="95">
        <v>0</v>
      </c>
      <c r="D20" s="95">
        <v>0</v>
      </c>
      <c r="E20" s="95">
        <v>0</v>
      </c>
      <c r="F20" s="95">
        <v>0</v>
      </c>
    </row>
    <row r="21" spans="1:6">
      <c r="A21" s="58" t="s">
        <v>175</v>
      </c>
      <c r="B21" s="95">
        <v>0</v>
      </c>
      <c r="C21" s="95">
        <v>0</v>
      </c>
      <c r="D21" s="95">
        <v>0</v>
      </c>
      <c r="E21" s="95">
        <v>0</v>
      </c>
      <c r="F21" s="95">
        <v>0</v>
      </c>
    </row>
    <row r="22" spans="1:6">
      <c r="A22" s="58" t="s">
        <v>220</v>
      </c>
      <c r="B22" s="95">
        <v>181755.79431</v>
      </c>
      <c r="C22" s="95">
        <v>839.86479000000008</v>
      </c>
      <c r="D22" s="95">
        <v>0</v>
      </c>
      <c r="E22" s="95">
        <v>1.0897300000000001</v>
      </c>
      <c r="F22" s="95">
        <v>182596.74883000003</v>
      </c>
    </row>
    <row r="23" spans="1:6">
      <c r="A23" s="58" t="s">
        <v>177</v>
      </c>
      <c r="B23" s="95">
        <v>0</v>
      </c>
      <c r="C23" s="95">
        <v>16338.222230000001</v>
      </c>
      <c r="D23" s="95">
        <v>0</v>
      </c>
      <c r="E23" s="95">
        <v>0</v>
      </c>
      <c r="F23" s="95">
        <v>16338.222230000001</v>
      </c>
    </row>
    <row r="24" spans="1:6">
      <c r="A24" s="58" t="s">
        <v>178</v>
      </c>
      <c r="B24" s="95">
        <v>2906.5670800000003</v>
      </c>
      <c r="C24" s="95">
        <v>0</v>
      </c>
      <c r="D24" s="95">
        <v>0</v>
      </c>
      <c r="E24" s="95">
        <v>0</v>
      </c>
      <c r="F24" s="95">
        <v>2906.5670800000003</v>
      </c>
    </row>
    <row r="25" spans="1:6">
      <c r="A25" s="58" t="s">
        <v>179</v>
      </c>
      <c r="B25" s="95">
        <v>0</v>
      </c>
      <c r="C25" s="95">
        <v>0</v>
      </c>
      <c r="D25" s="95">
        <v>0</v>
      </c>
      <c r="E25" s="95">
        <v>0</v>
      </c>
      <c r="F25" s="95">
        <v>0</v>
      </c>
    </row>
    <row r="26" spans="1:6">
      <c r="A26" s="187" t="s">
        <v>180</v>
      </c>
      <c r="B26" s="57">
        <v>4992326.3950299993</v>
      </c>
      <c r="C26" s="57">
        <v>1385.2084499999999</v>
      </c>
      <c r="D26" s="57">
        <v>0</v>
      </c>
      <c r="E26" s="57">
        <v>0</v>
      </c>
      <c r="F26" s="57">
        <v>4993711.6034799991</v>
      </c>
    </row>
    <row r="27" spans="1:6">
      <c r="A27" s="60" t="s">
        <v>181</v>
      </c>
      <c r="B27" s="95">
        <v>4808036.4946000008</v>
      </c>
      <c r="C27" s="95">
        <v>1347.49965</v>
      </c>
      <c r="D27" s="95">
        <v>0</v>
      </c>
      <c r="E27" s="95">
        <v>0</v>
      </c>
      <c r="F27" s="95">
        <v>4809383.9942500005</v>
      </c>
    </row>
    <row r="28" spans="1:6">
      <c r="A28" s="58" t="s">
        <v>182</v>
      </c>
      <c r="B28" s="95">
        <v>4197515.6231199997</v>
      </c>
      <c r="C28" s="95">
        <v>1347.49965</v>
      </c>
      <c r="D28" s="95">
        <v>0</v>
      </c>
      <c r="E28" s="95">
        <v>0</v>
      </c>
      <c r="F28" s="95">
        <v>4198863.1227700002</v>
      </c>
    </row>
    <row r="29" spans="1:6">
      <c r="A29" s="58" t="s">
        <v>183</v>
      </c>
      <c r="B29" s="95">
        <v>548147.22507000004</v>
      </c>
      <c r="C29" s="95">
        <v>0</v>
      </c>
      <c r="D29" s="95">
        <v>0</v>
      </c>
      <c r="E29" s="95">
        <v>0</v>
      </c>
      <c r="F29" s="95">
        <v>548147.22507000004</v>
      </c>
    </row>
    <row r="30" spans="1:6">
      <c r="A30" s="58" t="s">
        <v>184</v>
      </c>
      <c r="B30" s="95">
        <v>62373.646409999994</v>
      </c>
      <c r="C30" s="95">
        <v>0</v>
      </c>
      <c r="D30" s="95">
        <v>0</v>
      </c>
      <c r="E30" s="95">
        <v>0</v>
      </c>
      <c r="F30" s="95">
        <v>62373.646409999994</v>
      </c>
    </row>
    <row r="31" spans="1:6">
      <c r="A31" s="60" t="s">
        <v>185</v>
      </c>
      <c r="B31" s="95">
        <v>32080.417249999999</v>
      </c>
      <c r="C31" s="95">
        <v>0</v>
      </c>
      <c r="D31" s="95">
        <v>0</v>
      </c>
      <c r="E31" s="95">
        <v>0</v>
      </c>
      <c r="F31" s="95">
        <v>32080.417249999999</v>
      </c>
    </row>
    <row r="32" spans="1:6">
      <c r="A32" s="58" t="s">
        <v>186</v>
      </c>
      <c r="B32" s="95">
        <v>26670.971089999999</v>
      </c>
      <c r="C32" s="95">
        <v>0</v>
      </c>
      <c r="D32" s="95">
        <v>0</v>
      </c>
      <c r="E32" s="95">
        <v>0</v>
      </c>
      <c r="F32" s="95">
        <v>26670.971089999999</v>
      </c>
    </row>
    <row r="33" spans="1:6">
      <c r="A33" s="58" t="s">
        <v>187</v>
      </c>
      <c r="B33" s="95">
        <v>4520.3559599999999</v>
      </c>
      <c r="C33" s="95">
        <v>0</v>
      </c>
      <c r="D33" s="95">
        <v>0</v>
      </c>
      <c r="E33" s="95">
        <v>0</v>
      </c>
      <c r="F33" s="95">
        <v>4520.3559599999999</v>
      </c>
    </row>
    <row r="34" spans="1:6">
      <c r="A34" s="58" t="s">
        <v>188</v>
      </c>
      <c r="B34" s="95">
        <v>889.09019999999998</v>
      </c>
      <c r="C34" s="95">
        <v>0</v>
      </c>
      <c r="D34" s="95">
        <v>0</v>
      </c>
      <c r="E34" s="95">
        <v>0</v>
      </c>
      <c r="F34" s="95">
        <v>889.09019999999998</v>
      </c>
    </row>
    <row r="35" spans="1:6">
      <c r="A35" s="60" t="s">
        <v>189</v>
      </c>
      <c r="B35" s="95">
        <v>39369.981899999999</v>
      </c>
      <c r="C35" s="95">
        <v>0</v>
      </c>
      <c r="D35" s="95">
        <v>0</v>
      </c>
      <c r="E35" s="95">
        <v>0</v>
      </c>
      <c r="F35" s="95">
        <v>39369.981899999999</v>
      </c>
    </row>
    <row r="36" spans="1:6">
      <c r="A36" s="58" t="s">
        <v>190</v>
      </c>
      <c r="B36" s="95">
        <v>38494.425159999999</v>
      </c>
      <c r="C36" s="95">
        <v>0</v>
      </c>
      <c r="D36" s="95">
        <v>0</v>
      </c>
      <c r="E36" s="95">
        <v>0</v>
      </c>
      <c r="F36" s="95">
        <v>38494.425159999999</v>
      </c>
    </row>
    <row r="37" spans="1:6">
      <c r="A37" s="58" t="s">
        <v>191</v>
      </c>
      <c r="B37" s="95">
        <v>802.60744</v>
      </c>
      <c r="C37" s="95">
        <v>0</v>
      </c>
      <c r="D37" s="95">
        <v>0</v>
      </c>
      <c r="E37" s="95">
        <v>0</v>
      </c>
      <c r="F37" s="95">
        <v>802.60744</v>
      </c>
    </row>
    <row r="38" spans="1:6">
      <c r="A38" s="58" t="s">
        <v>192</v>
      </c>
      <c r="B38" s="95">
        <v>72.949300000000008</v>
      </c>
      <c r="C38" s="95">
        <v>0</v>
      </c>
      <c r="D38" s="95">
        <v>0</v>
      </c>
      <c r="E38" s="95">
        <v>0</v>
      </c>
      <c r="F38" s="95">
        <v>72.949300000000008</v>
      </c>
    </row>
    <row r="39" spans="1:6">
      <c r="A39" s="60" t="s">
        <v>193</v>
      </c>
      <c r="B39" s="95">
        <v>206603.01712999999</v>
      </c>
      <c r="C39" s="95">
        <v>37.708800000000004</v>
      </c>
      <c r="D39" s="95">
        <v>0</v>
      </c>
      <c r="E39" s="95">
        <v>0</v>
      </c>
      <c r="F39" s="95">
        <v>206640.72593000002</v>
      </c>
    </row>
    <row r="40" spans="1:6">
      <c r="A40" s="58" t="s">
        <v>194</v>
      </c>
      <c r="B40" s="95">
        <v>56643.18548</v>
      </c>
      <c r="C40" s="95">
        <v>37.708800000000004</v>
      </c>
      <c r="D40" s="95">
        <v>0</v>
      </c>
      <c r="E40" s="95">
        <v>0</v>
      </c>
      <c r="F40" s="95">
        <v>56680.89428</v>
      </c>
    </row>
    <row r="41" spans="1:6">
      <c r="A41" s="58" t="s">
        <v>195</v>
      </c>
      <c r="B41" s="95">
        <v>54935.15382</v>
      </c>
      <c r="C41" s="95">
        <v>0</v>
      </c>
      <c r="D41" s="95">
        <v>0</v>
      </c>
      <c r="E41" s="95">
        <v>0</v>
      </c>
      <c r="F41" s="95">
        <v>54935.15382</v>
      </c>
    </row>
    <row r="42" spans="1:6">
      <c r="A42" s="58" t="s">
        <v>196</v>
      </c>
      <c r="B42" s="95">
        <v>0</v>
      </c>
      <c r="C42" s="95">
        <v>0</v>
      </c>
      <c r="D42" s="95">
        <v>0</v>
      </c>
      <c r="E42" s="95">
        <v>0</v>
      </c>
      <c r="F42" s="95">
        <v>0</v>
      </c>
    </row>
    <row r="43" spans="1:6">
      <c r="A43" s="58" t="s">
        <v>197</v>
      </c>
      <c r="B43" s="95">
        <v>0</v>
      </c>
      <c r="C43" s="95">
        <v>0</v>
      </c>
      <c r="D43" s="95">
        <v>0</v>
      </c>
      <c r="E43" s="95">
        <v>0</v>
      </c>
      <c r="F43" s="95">
        <v>0</v>
      </c>
    </row>
    <row r="44" spans="1:6">
      <c r="A44" s="58" t="s">
        <v>198</v>
      </c>
      <c r="B44" s="95">
        <v>7.1083400000000001</v>
      </c>
      <c r="C44" s="95">
        <v>0</v>
      </c>
      <c r="D44" s="95">
        <v>0</v>
      </c>
      <c r="E44" s="95">
        <v>0</v>
      </c>
      <c r="F44" s="95">
        <v>7.1083400000000001</v>
      </c>
    </row>
    <row r="45" spans="1:6">
      <c r="A45" s="58" t="s">
        <v>199</v>
      </c>
      <c r="B45" s="95">
        <v>0</v>
      </c>
      <c r="C45" s="95">
        <v>0</v>
      </c>
      <c r="D45" s="95">
        <v>0</v>
      </c>
      <c r="E45" s="95">
        <v>0</v>
      </c>
      <c r="F45" s="95">
        <v>0</v>
      </c>
    </row>
    <row r="46" spans="1:6">
      <c r="A46" s="58" t="s">
        <v>1194</v>
      </c>
      <c r="B46" s="95">
        <v>60589.25662</v>
      </c>
      <c r="C46" s="95">
        <v>0</v>
      </c>
      <c r="D46" s="95">
        <v>0</v>
      </c>
      <c r="E46" s="95">
        <v>0</v>
      </c>
      <c r="F46" s="95">
        <v>60589.25662</v>
      </c>
    </row>
    <row r="47" spans="1:6">
      <c r="A47" s="58" t="s">
        <v>1195</v>
      </c>
      <c r="B47" s="95">
        <v>31805.336960000001</v>
      </c>
      <c r="C47" s="95">
        <v>0</v>
      </c>
      <c r="D47" s="95">
        <v>0</v>
      </c>
      <c r="E47" s="95">
        <v>0</v>
      </c>
      <c r="F47" s="95">
        <v>31805.336960000001</v>
      </c>
    </row>
    <row r="48" spans="1:6">
      <c r="A48" s="58" t="s">
        <v>1200</v>
      </c>
      <c r="B48" s="95">
        <v>976.78965000000005</v>
      </c>
      <c r="C48" s="95">
        <v>0</v>
      </c>
      <c r="D48" s="95">
        <v>0</v>
      </c>
      <c r="E48" s="95">
        <v>0</v>
      </c>
      <c r="F48" s="95">
        <v>976.78965000000005</v>
      </c>
    </row>
    <row r="49" spans="1:6">
      <c r="A49" s="58" t="s">
        <v>1201</v>
      </c>
      <c r="B49" s="95">
        <v>385.08067999999997</v>
      </c>
      <c r="C49" s="95">
        <v>0</v>
      </c>
      <c r="D49" s="95">
        <v>0</v>
      </c>
      <c r="E49" s="95">
        <v>0</v>
      </c>
      <c r="F49" s="95">
        <v>385.08067999999997</v>
      </c>
    </row>
    <row r="50" spans="1:6">
      <c r="A50" s="58" t="s">
        <v>1219</v>
      </c>
      <c r="B50" s="95">
        <v>1176.8847800000001</v>
      </c>
      <c r="C50" s="95">
        <v>0</v>
      </c>
      <c r="D50" s="95">
        <v>0</v>
      </c>
      <c r="E50" s="95">
        <v>0</v>
      </c>
      <c r="F50" s="95">
        <v>1176.8847800000001</v>
      </c>
    </row>
    <row r="51" spans="1:6">
      <c r="A51" s="58" t="s">
        <v>1239</v>
      </c>
      <c r="B51" s="95">
        <v>84.220799999999997</v>
      </c>
      <c r="C51" s="95">
        <v>0</v>
      </c>
      <c r="D51" s="95">
        <v>0</v>
      </c>
      <c r="E51" s="95">
        <v>0</v>
      </c>
      <c r="F51" s="95">
        <v>84.220799999999997</v>
      </c>
    </row>
    <row r="52" spans="1:6">
      <c r="A52" s="60" t="s">
        <v>200</v>
      </c>
      <c r="B52" s="95">
        <v>-93763.515849999996</v>
      </c>
      <c r="C52" s="95">
        <v>0</v>
      </c>
      <c r="D52" s="95">
        <v>0</v>
      </c>
      <c r="E52" s="95">
        <v>0</v>
      </c>
      <c r="F52" s="95">
        <v>-93763.515849999996</v>
      </c>
    </row>
    <row r="53" spans="1:6">
      <c r="A53" s="61" t="s">
        <v>1273</v>
      </c>
      <c r="B53" s="95">
        <v>-1047.38654</v>
      </c>
      <c r="C53" s="95">
        <v>0</v>
      </c>
      <c r="D53" s="95">
        <v>0</v>
      </c>
      <c r="E53" s="95">
        <v>0</v>
      </c>
      <c r="F53" s="95">
        <v>-1047.38654</v>
      </c>
    </row>
    <row r="54" spans="1:6">
      <c r="A54" s="58" t="s">
        <v>1299</v>
      </c>
      <c r="B54" s="95">
        <v>-592.45286999999996</v>
      </c>
      <c r="C54" s="95">
        <v>0</v>
      </c>
      <c r="D54" s="95">
        <v>0</v>
      </c>
      <c r="E54" s="95">
        <v>0</v>
      </c>
      <c r="F54" s="95">
        <v>-592.45286999999996</v>
      </c>
    </row>
    <row r="55" spans="1:6">
      <c r="A55" s="58" t="s">
        <v>1274</v>
      </c>
      <c r="B55" s="95">
        <v>-12559.11649</v>
      </c>
      <c r="C55" s="95">
        <v>0</v>
      </c>
      <c r="D55" s="95">
        <v>0</v>
      </c>
      <c r="E55" s="95">
        <v>0</v>
      </c>
      <c r="F55" s="95">
        <v>-12559.11649</v>
      </c>
    </row>
    <row r="56" spans="1:6">
      <c r="A56" s="58" t="s">
        <v>1300</v>
      </c>
      <c r="B56" s="95">
        <v>-2797.57141</v>
      </c>
      <c r="C56" s="95">
        <v>0</v>
      </c>
      <c r="D56" s="95">
        <v>0</v>
      </c>
      <c r="E56" s="95">
        <v>0</v>
      </c>
      <c r="F56" s="95">
        <v>-2797.57141</v>
      </c>
    </row>
    <row r="57" spans="1:6">
      <c r="A57" s="58" t="s">
        <v>1275</v>
      </c>
      <c r="B57" s="95">
        <v>-20604.992100000003</v>
      </c>
      <c r="C57" s="95">
        <v>0</v>
      </c>
      <c r="D57" s="95">
        <v>0</v>
      </c>
      <c r="E57" s="95">
        <v>0</v>
      </c>
      <c r="F57" s="95">
        <v>-20604.992100000003</v>
      </c>
    </row>
    <row r="58" spans="1:6">
      <c r="A58" s="58" t="s">
        <v>201</v>
      </c>
      <c r="B58" s="95">
        <v>-607.47322999999994</v>
      </c>
      <c r="C58" s="95">
        <v>0</v>
      </c>
      <c r="D58" s="95">
        <v>0</v>
      </c>
      <c r="E58" s="95">
        <v>0</v>
      </c>
      <c r="F58" s="95">
        <v>-607.47322999999994</v>
      </c>
    </row>
    <row r="59" spans="1:6">
      <c r="A59" s="61" t="s">
        <v>202</v>
      </c>
      <c r="B59" s="95">
        <v>-27928.014420000003</v>
      </c>
      <c r="C59" s="95">
        <v>0</v>
      </c>
      <c r="D59" s="95">
        <v>0</v>
      </c>
      <c r="E59" s="95">
        <v>0</v>
      </c>
      <c r="F59" s="95">
        <v>-27928.014420000003</v>
      </c>
    </row>
    <row r="60" spans="1:6">
      <c r="A60" s="58" t="s">
        <v>203</v>
      </c>
      <c r="B60" s="95">
        <v>-22717.191989999999</v>
      </c>
      <c r="C60" s="95">
        <v>0</v>
      </c>
      <c r="D60" s="95">
        <v>0</v>
      </c>
      <c r="E60" s="95">
        <v>0</v>
      </c>
      <c r="F60" s="95">
        <v>-22717.191989999999</v>
      </c>
    </row>
    <row r="61" spans="1:6">
      <c r="A61" s="58" t="s">
        <v>204</v>
      </c>
      <c r="B61" s="95">
        <v>0</v>
      </c>
      <c r="C61" s="95">
        <v>0</v>
      </c>
      <c r="D61" s="95">
        <v>0</v>
      </c>
      <c r="E61" s="95">
        <v>0</v>
      </c>
      <c r="F61" s="95">
        <v>0</v>
      </c>
    </row>
    <row r="62" spans="1:6">
      <c r="A62" s="58" t="s">
        <v>205</v>
      </c>
      <c r="B62" s="95">
        <v>0</v>
      </c>
      <c r="C62" s="95">
        <v>0</v>
      </c>
      <c r="D62" s="95">
        <v>0</v>
      </c>
      <c r="E62" s="95">
        <v>0</v>
      </c>
      <c r="F62" s="95">
        <v>0</v>
      </c>
    </row>
    <row r="63" spans="1:6">
      <c r="A63" s="58" t="s">
        <v>1003</v>
      </c>
      <c r="B63" s="95">
        <v>-57.533589999999997</v>
      </c>
      <c r="C63" s="95">
        <v>0</v>
      </c>
      <c r="D63" s="95">
        <v>0</v>
      </c>
      <c r="E63" s="95">
        <v>0</v>
      </c>
      <c r="F63" s="95">
        <v>-57.533589999999997</v>
      </c>
    </row>
    <row r="64" spans="1:6">
      <c r="A64" s="58" t="s">
        <v>1004</v>
      </c>
      <c r="B64" s="95">
        <v>-155.86396999999999</v>
      </c>
      <c r="C64" s="95">
        <v>0</v>
      </c>
      <c r="D64" s="95">
        <v>0</v>
      </c>
      <c r="E64" s="95">
        <v>0</v>
      </c>
      <c r="F64" s="95">
        <v>-155.86396999999999</v>
      </c>
    </row>
    <row r="65" spans="1:6">
      <c r="A65" s="61" t="s">
        <v>1202</v>
      </c>
      <c r="B65" s="95">
        <v>-1870.2341399999998</v>
      </c>
      <c r="C65" s="95">
        <v>0</v>
      </c>
      <c r="D65" s="95">
        <v>0</v>
      </c>
      <c r="E65" s="95">
        <v>0</v>
      </c>
      <c r="F65" s="95">
        <v>-1870.2341399999998</v>
      </c>
    </row>
    <row r="66" spans="1:6">
      <c r="A66" s="58" t="s">
        <v>1203</v>
      </c>
      <c r="B66" s="95">
        <v>-585.63112999999998</v>
      </c>
      <c r="C66" s="95">
        <v>0</v>
      </c>
      <c r="D66" s="95">
        <v>0</v>
      </c>
      <c r="E66" s="95">
        <v>0</v>
      </c>
      <c r="F66" s="95">
        <v>-585.63112999999998</v>
      </c>
    </row>
    <row r="67" spans="1:6">
      <c r="A67" s="58" t="s">
        <v>1204</v>
      </c>
      <c r="B67" s="95">
        <v>-2168.4219600000001</v>
      </c>
      <c r="C67" s="95">
        <v>0</v>
      </c>
      <c r="D67" s="95">
        <v>0</v>
      </c>
      <c r="E67" s="95">
        <v>0</v>
      </c>
      <c r="F67" s="95">
        <v>-2168.4219600000001</v>
      </c>
    </row>
    <row r="68" spans="1:6">
      <c r="A68" s="58" t="s">
        <v>1205</v>
      </c>
      <c r="B68" s="95">
        <v>-71.632009999999994</v>
      </c>
      <c r="C68" s="95">
        <v>0</v>
      </c>
      <c r="D68" s="95">
        <v>0</v>
      </c>
      <c r="E68" s="95">
        <v>0</v>
      </c>
      <c r="F68" s="95">
        <v>-71.632009999999994</v>
      </c>
    </row>
    <row r="69" spans="1:6">
      <c r="A69" s="187" t="s">
        <v>206</v>
      </c>
      <c r="B69" s="57">
        <v>4624.2989299999999</v>
      </c>
      <c r="C69" s="57">
        <v>428.92034999999998</v>
      </c>
      <c r="D69" s="57">
        <v>0</v>
      </c>
      <c r="E69" s="57">
        <v>0</v>
      </c>
      <c r="F69" s="57">
        <v>5053.2192800000003</v>
      </c>
    </row>
    <row r="70" spans="1:6">
      <c r="A70" s="58" t="s">
        <v>207</v>
      </c>
      <c r="B70" s="95">
        <v>0</v>
      </c>
      <c r="C70" s="95">
        <v>0</v>
      </c>
      <c r="D70" s="95">
        <v>0</v>
      </c>
      <c r="E70" s="95">
        <v>0</v>
      </c>
      <c r="F70" s="95">
        <v>0</v>
      </c>
    </row>
    <row r="71" spans="1:6">
      <c r="A71" s="61" t="s">
        <v>208</v>
      </c>
      <c r="B71" s="95">
        <v>3256.22883</v>
      </c>
      <c r="C71" s="95">
        <v>68.568559999999991</v>
      </c>
      <c r="D71" s="95">
        <v>0</v>
      </c>
      <c r="E71" s="95">
        <v>0</v>
      </c>
      <c r="F71" s="95">
        <v>3324.7973900000002</v>
      </c>
    </row>
    <row r="72" spans="1:6">
      <c r="A72" s="58" t="s">
        <v>209</v>
      </c>
      <c r="B72" s="95">
        <v>1393.3306</v>
      </c>
      <c r="C72" s="95">
        <v>360.35178999999999</v>
      </c>
      <c r="D72" s="95">
        <v>0</v>
      </c>
      <c r="E72" s="95">
        <v>0</v>
      </c>
      <c r="F72" s="95">
        <v>1753.6823899999999</v>
      </c>
    </row>
    <row r="73" spans="1:6">
      <c r="A73" s="58" t="s">
        <v>210</v>
      </c>
      <c r="B73" s="95">
        <v>0</v>
      </c>
      <c r="C73" s="95">
        <v>0</v>
      </c>
      <c r="D73" s="95">
        <v>0</v>
      </c>
      <c r="E73" s="95">
        <v>0</v>
      </c>
      <c r="F73" s="95">
        <v>0</v>
      </c>
    </row>
    <row r="74" spans="1:6">
      <c r="A74" s="58" t="s">
        <v>211</v>
      </c>
      <c r="B74" s="95">
        <v>-25.2605</v>
      </c>
      <c r="C74" s="95">
        <v>0</v>
      </c>
      <c r="D74" s="95">
        <v>0</v>
      </c>
      <c r="E74" s="95">
        <v>0</v>
      </c>
      <c r="F74" s="95">
        <v>-25.2605</v>
      </c>
    </row>
    <row r="75" spans="1:6">
      <c r="A75" s="187" t="s">
        <v>212</v>
      </c>
      <c r="B75" s="57">
        <v>390.18081000000001</v>
      </c>
      <c r="C75" s="57">
        <v>0</v>
      </c>
      <c r="D75" s="57">
        <v>0</v>
      </c>
      <c r="E75" s="57">
        <v>0</v>
      </c>
      <c r="F75" s="57">
        <v>390.18081000000001</v>
      </c>
    </row>
    <row r="76" spans="1:6">
      <c r="A76" s="58" t="s">
        <v>213</v>
      </c>
      <c r="B76" s="95">
        <v>0</v>
      </c>
      <c r="C76" s="95">
        <v>0</v>
      </c>
      <c r="D76" s="95">
        <v>0</v>
      </c>
      <c r="E76" s="95">
        <v>0</v>
      </c>
      <c r="F76" s="95">
        <v>0</v>
      </c>
    </row>
    <row r="77" spans="1:6">
      <c r="A77" s="58" t="s">
        <v>214</v>
      </c>
      <c r="B77" s="95">
        <v>4837.6816699999999</v>
      </c>
      <c r="C77" s="95">
        <v>0</v>
      </c>
      <c r="D77" s="95">
        <v>0</v>
      </c>
      <c r="E77" s="95">
        <v>0</v>
      </c>
      <c r="F77" s="95">
        <v>4837.6816699999999</v>
      </c>
    </row>
    <row r="78" spans="1:6">
      <c r="A78" s="58" t="s">
        <v>215</v>
      </c>
      <c r="B78" s="95">
        <v>0.34399999999999997</v>
      </c>
      <c r="C78" s="95">
        <v>0</v>
      </c>
      <c r="D78" s="95">
        <v>0</v>
      </c>
      <c r="E78" s="95">
        <v>0</v>
      </c>
      <c r="F78" s="95">
        <v>0.34399999999999997</v>
      </c>
    </row>
    <row r="79" spans="1:6">
      <c r="A79" s="58" t="s">
        <v>216</v>
      </c>
      <c r="B79" s="95">
        <v>0</v>
      </c>
      <c r="C79" s="95">
        <v>0</v>
      </c>
      <c r="D79" s="95">
        <v>0</v>
      </c>
      <c r="E79" s="95">
        <v>0</v>
      </c>
      <c r="F79" s="95">
        <v>0</v>
      </c>
    </row>
    <row r="80" spans="1:6">
      <c r="A80" s="58" t="s">
        <v>217</v>
      </c>
      <c r="B80" s="95">
        <v>-4447.8448600000002</v>
      </c>
      <c r="C80" s="95">
        <v>0</v>
      </c>
      <c r="D80" s="95">
        <v>0</v>
      </c>
      <c r="E80" s="95">
        <v>0</v>
      </c>
      <c r="F80" s="95">
        <v>-4447.8448600000002</v>
      </c>
    </row>
    <row r="81" spans="1:6">
      <c r="A81" s="187" t="s">
        <v>218</v>
      </c>
      <c r="B81" s="57">
        <v>1085881.84778</v>
      </c>
      <c r="C81" s="57">
        <v>2736.09042</v>
      </c>
      <c r="D81" s="57">
        <v>0</v>
      </c>
      <c r="E81" s="57">
        <v>0</v>
      </c>
      <c r="F81" s="57">
        <v>1088617.9382</v>
      </c>
    </row>
    <row r="82" spans="1:6">
      <c r="A82" s="58" t="s">
        <v>172</v>
      </c>
      <c r="B82" s="95">
        <v>0</v>
      </c>
      <c r="C82" s="95">
        <v>0</v>
      </c>
      <c r="D82" s="95">
        <v>0</v>
      </c>
      <c r="E82" s="95">
        <v>0</v>
      </c>
      <c r="F82" s="95">
        <v>0</v>
      </c>
    </row>
    <row r="83" spans="1:6">
      <c r="A83" s="58" t="s">
        <v>173</v>
      </c>
      <c r="B83" s="95">
        <v>806224.23544000008</v>
      </c>
      <c r="C83" s="95">
        <v>0</v>
      </c>
      <c r="D83" s="95">
        <v>0</v>
      </c>
      <c r="E83" s="95">
        <v>0</v>
      </c>
      <c r="F83" s="95">
        <v>806224.23544000008</v>
      </c>
    </row>
    <row r="84" spans="1:6">
      <c r="A84" s="58" t="s">
        <v>174</v>
      </c>
      <c r="B84" s="95">
        <v>0</v>
      </c>
      <c r="C84" s="95">
        <v>0</v>
      </c>
      <c r="D84" s="95">
        <v>0</v>
      </c>
      <c r="E84" s="95">
        <v>0</v>
      </c>
      <c r="F84" s="95">
        <v>0</v>
      </c>
    </row>
    <row r="85" spans="1:6">
      <c r="A85" s="58" t="s">
        <v>175</v>
      </c>
      <c r="B85" s="95">
        <v>0</v>
      </c>
      <c r="C85" s="95">
        <v>0</v>
      </c>
      <c r="D85" s="95">
        <v>0</v>
      </c>
      <c r="E85" s="95">
        <v>0</v>
      </c>
      <c r="F85" s="95">
        <v>0</v>
      </c>
    </row>
    <row r="86" spans="1:6">
      <c r="A86" s="58" t="s">
        <v>219</v>
      </c>
      <c r="B86" s="95">
        <v>65202.175000000003</v>
      </c>
      <c r="C86" s="95">
        <v>0</v>
      </c>
      <c r="D86" s="95">
        <v>0</v>
      </c>
      <c r="E86" s="95">
        <v>0</v>
      </c>
      <c r="F86" s="95">
        <v>65202.175000000003</v>
      </c>
    </row>
    <row r="87" spans="1:6">
      <c r="A87" s="58" t="s">
        <v>220</v>
      </c>
      <c r="B87" s="95">
        <v>0</v>
      </c>
      <c r="C87" s="95">
        <v>10.29</v>
      </c>
      <c r="D87" s="95">
        <v>0</v>
      </c>
      <c r="E87" s="95">
        <v>0</v>
      </c>
      <c r="F87" s="95">
        <v>10.29</v>
      </c>
    </row>
    <row r="88" spans="1:6">
      <c r="A88" s="58" t="s">
        <v>177</v>
      </c>
      <c r="B88" s="95">
        <v>125000</v>
      </c>
      <c r="C88" s="95">
        <v>2731.2884199999999</v>
      </c>
      <c r="D88" s="95">
        <v>0</v>
      </c>
      <c r="E88" s="95">
        <v>0</v>
      </c>
      <c r="F88" s="95">
        <v>127731.28842</v>
      </c>
    </row>
    <row r="89" spans="1:6">
      <c r="A89" s="58" t="s">
        <v>221</v>
      </c>
      <c r="B89" s="95">
        <v>89643.202989999991</v>
      </c>
      <c r="C89" s="95">
        <v>0</v>
      </c>
      <c r="D89" s="95">
        <v>0</v>
      </c>
      <c r="E89" s="95">
        <v>0</v>
      </c>
      <c r="F89" s="95">
        <v>89643.202989999991</v>
      </c>
    </row>
    <row r="90" spans="1:6">
      <c r="A90" s="58" t="s">
        <v>222</v>
      </c>
      <c r="B90" s="95">
        <v>-187.76564999999999</v>
      </c>
      <c r="C90" s="95">
        <v>-5.4880000000000004</v>
      </c>
      <c r="D90" s="95">
        <v>0</v>
      </c>
      <c r="E90" s="95">
        <v>0</v>
      </c>
      <c r="F90" s="95">
        <v>-193.25364999999999</v>
      </c>
    </row>
    <row r="91" spans="1:6">
      <c r="A91" s="187" t="s">
        <v>223</v>
      </c>
      <c r="B91" s="57">
        <v>16058.77226</v>
      </c>
      <c r="C91" s="57">
        <v>0</v>
      </c>
      <c r="D91" s="57">
        <v>0</v>
      </c>
      <c r="E91" s="57">
        <v>0</v>
      </c>
      <c r="F91" s="57">
        <v>16058.77226</v>
      </c>
    </row>
    <row r="92" spans="1:6">
      <c r="A92" s="58" t="s">
        <v>224</v>
      </c>
      <c r="B92" s="95">
        <v>0</v>
      </c>
      <c r="C92" s="95">
        <v>0</v>
      </c>
      <c r="D92" s="95">
        <v>0</v>
      </c>
      <c r="E92" s="95">
        <v>0</v>
      </c>
      <c r="F92" s="95">
        <v>0</v>
      </c>
    </row>
    <row r="93" spans="1:6">
      <c r="A93" s="58" t="s">
        <v>225</v>
      </c>
      <c r="B93" s="95">
        <v>3446.80665</v>
      </c>
      <c r="C93" s="95">
        <v>0</v>
      </c>
      <c r="D93" s="95">
        <v>0</v>
      </c>
      <c r="E93" s="95">
        <v>0</v>
      </c>
      <c r="F93" s="95">
        <v>3446.80665</v>
      </c>
    </row>
    <row r="94" spans="1:6">
      <c r="A94" s="58" t="s">
        <v>226</v>
      </c>
      <c r="B94" s="95">
        <v>3859.7748700000002</v>
      </c>
      <c r="C94" s="95">
        <v>0</v>
      </c>
      <c r="D94" s="95">
        <v>0</v>
      </c>
      <c r="E94" s="95">
        <v>0</v>
      </c>
      <c r="F94" s="95">
        <v>3859.7748700000002</v>
      </c>
    </row>
    <row r="95" spans="1:6">
      <c r="A95" s="58" t="s">
        <v>227</v>
      </c>
      <c r="B95" s="95">
        <v>3565.5843999999997</v>
      </c>
      <c r="C95" s="95">
        <v>0</v>
      </c>
      <c r="D95" s="95">
        <v>0</v>
      </c>
      <c r="E95" s="95">
        <v>0</v>
      </c>
      <c r="F95" s="95">
        <v>3565.5843999999997</v>
      </c>
    </row>
    <row r="96" spans="1:6">
      <c r="A96" s="58" t="s">
        <v>228</v>
      </c>
      <c r="B96" s="95">
        <v>3010.3092099999999</v>
      </c>
      <c r="C96" s="95">
        <v>0</v>
      </c>
      <c r="D96" s="95">
        <v>0</v>
      </c>
      <c r="E96" s="95">
        <v>0</v>
      </c>
      <c r="F96" s="95">
        <v>3010.3092099999999</v>
      </c>
    </row>
    <row r="97" spans="1:6">
      <c r="A97" s="58" t="s">
        <v>229</v>
      </c>
      <c r="B97" s="95">
        <v>2175.26802</v>
      </c>
      <c r="C97" s="95">
        <v>0</v>
      </c>
      <c r="D97" s="95">
        <v>0</v>
      </c>
      <c r="E97" s="95">
        <v>0</v>
      </c>
      <c r="F97" s="95">
        <v>2175.26802</v>
      </c>
    </row>
    <row r="98" spans="1:6">
      <c r="A98" s="58" t="s">
        <v>230</v>
      </c>
      <c r="B98" s="95">
        <v>1.02911</v>
      </c>
      <c r="C98" s="95">
        <v>0</v>
      </c>
      <c r="D98" s="95">
        <v>0</v>
      </c>
      <c r="E98" s="95">
        <v>0</v>
      </c>
      <c r="F98" s="95">
        <v>1.02911</v>
      </c>
    </row>
    <row r="99" spans="1:6">
      <c r="A99" s="58" t="s">
        <v>231</v>
      </c>
      <c r="B99" s="95">
        <v>0</v>
      </c>
      <c r="C99" s="95">
        <v>0</v>
      </c>
      <c r="D99" s="95">
        <v>0</v>
      </c>
      <c r="E99" s="95">
        <v>0</v>
      </c>
      <c r="F99" s="95">
        <v>0</v>
      </c>
    </row>
    <row r="100" spans="1:6">
      <c r="A100" s="58" t="s">
        <v>232</v>
      </c>
      <c r="B100" s="95">
        <v>0</v>
      </c>
      <c r="C100" s="95">
        <v>0</v>
      </c>
      <c r="D100" s="95">
        <v>0</v>
      </c>
      <c r="E100" s="95">
        <v>0</v>
      </c>
      <c r="F100" s="95">
        <v>0</v>
      </c>
    </row>
    <row r="101" spans="1:6">
      <c r="A101" s="187" t="s">
        <v>233</v>
      </c>
      <c r="B101" s="57">
        <v>1798.24279</v>
      </c>
      <c r="C101" s="57">
        <v>0</v>
      </c>
      <c r="D101" s="57">
        <v>0</v>
      </c>
      <c r="E101" s="57">
        <v>0</v>
      </c>
      <c r="F101" s="57">
        <v>1798.24279</v>
      </c>
    </row>
    <row r="102" spans="1:6">
      <c r="A102" s="58" t="s">
        <v>234</v>
      </c>
      <c r="B102" s="95">
        <v>186.64958999999999</v>
      </c>
      <c r="C102" s="95">
        <v>0</v>
      </c>
      <c r="D102" s="95">
        <v>0</v>
      </c>
      <c r="E102" s="95">
        <v>0</v>
      </c>
      <c r="F102" s="95">
        <v>186.64958999999999</v>
      </c>
    </row>
    <row r="103" spans="1:6">
      <c r="A103" s="58" t="s">
        <v>235</v>
      </c>
      <c r="B103" s="95">
        <v>626.67939000000001</v>
      </c>
      <c r="C103" s="95">
        <v>0</v>
      </c>
      <c r="D103" s="95">
        <v>0</v>
      </c>
      <c r="E103" s="95">
        <v>0</v>
      </c>
      <c r="F103" s="95">
        <v>626.67939000000001</v>
      </c>
    </row>
    <row r="104" spans="1:6">
      <c r="A104" s="58" t="s">
        <v>236</v>
      </c>
      <c r="B104" s="95">
        <v>453.45884999999998</v>
      </c>
      <c r="C104" s="95">
        <v>0</v>
      </c>
      <c r="D104" s="95">
        <v>0</v>
      </c>
      <c r="E104" s="95">
        <v>0</v>
      </c>
      <c r="F104" s="95">
        <v>453.45884999999998</v>
      </c>
    </row>
    <row r="105" spans="1:6">
      <c r="A105" s="58" t="s">
        <v>237</v>
      </c>
      <c r="B105" s="95">
        <v>531.45495999999991</v>
      </c>
      <c r="C105" s="95">
        <v>0</v>
      </c>
      <c r="D105" s="95">
        <v>0</v>
      </c>
      <c r="E105" s="95">
        <v>0</v>
      </c>
      <c r="F105" s="95">
        <v>531.45495999999991</v>
      </c>
    </row>
    <row r="106" spans="1:6">
      <c r="A106" s="58" t="s">
        <v>238</v>
      </c>
      <c r="B106" s="95">
        <v>0</v>
      </c>
      <c r="C106" s="95">
        <v>0</v>
      </c>
      <c r="D106" s="95">
        <v>0</v>
      </c>
      <c r="E106" s="95">
        <v>0</v>
      </c>
      <c r="F106" s="95">
        <v>0</v>
      </c>
    </row>
    <row r="107" spans="1:6">
      <c r="A107" s="187" t="s">
        <v>239</v>
      </c>
      <c r="B107" s="57">
        <v>708840.63899000001</v>
      </c>
      <c r="C107" s="57">
        <v>0</v>
      </c>
      <c r="D107" s="57">
        <v>0</v>
      </c>
      <c r="E107" s="57">
        <v>0</v>
      </c>
      <c r="F107" s="57">
        <v>708840.63899000001</v>
      </c>
    </row>
    <row r="108" spans="1:6">
      <c r="A108" s="58" t="s">
        <v>240</v>
      </c>
      <c r="B108" s="95">
        <v>678141.08684</v>
      </c>
      <c r="C108" s="95">
        <v>0</v>
      </c>
      <c r="D108" s="95">
        <v>0</v>
      </c>
      <c r="E108" s="95">
        <v>0</v>
      </c>
      <c r="F108" s="95">
        <v>678141.08684</v>
      </c>
    </row>
    <row r="109" spans="1:6">
      <c r="A109" s="58" t="s">
        <v>241</v>
      </c>
      <c r="B109" s="95">
        <v>0</v>
      </c>
      <c r="C109" s="95">
        <v>0</v>
      </c>
      <c r="D109" s="95">
        <v>0</v>
      </c>
      <c r="E109" s="95">
        <v>0</v>
      </c>
      <c r="F109" s="95">
        <v>0</v>
      </c>
    </row>
    <row r="110" spans="1:6">
      <c r="A110" s="58" t="s">
        <v>242</v>
      </c>
      <c r="B110" s="95">
        <v>0</v>
      </c>
      <c r="C110" s="95">
        <v>0</v>
      </c>
      <c r="D110" s="95">
        <v>0</v>
      </c>
      <c r="E110" s="95">
        <v>0</v>
      </c>
      <c r="F110" s="95">
        <v>0</v>
      </c>
    </row>
    <row r="111" spans="1:6">
      <c r="A111" s="58" t="s">
        <v>243</v>
      </c>
      <c r="B111" s="95">
        <v>0</v>
      </c>
      <c r="C111" s="95">
        <v>0</v>
      </c>
      <c r="D111" s="95">
        <v>0</v>
      </c>
      <c r="E111" s="95">
        <v>0</v>
      </c>
      <c r="F111" s="95">
        <v>0</v>
      </c>
    </row>
    <row r="112" spans="1:6">
      <c r="A112" s="58" t="s">
        <v>244</v>
      </c>
      <c r="B112" s="95">
        <v>59839.625850000004</v>
      </c>
      <c r="C112" s="95">
        <v>0</v>
      </c>
      <c r="D112" s="95">
        <v>0</v>
      </c>
      <c r="E112" s="95">
        <v>0</v>
      </c>
      <c r="F112" s="95">
        <v>59839.625850000004</v>
      </c>
    </row>
    <row r="113" spans="1:6">
      <c r="A113" s="58" t="s">
        <v>245</v>
      </c>
      <c r="B113" s="95">
        <v>-29140.073700000001</v>
      </c>
      <c r="C113" s="95">
        <v>0</v>
      </c>
      <c r="D113" s="95">
        <v>0</v>
      </c>
      <c r="E113" s="95">
        <v>0</v>
      </c>
      <c r="F113" s="95">
        <v>-29140.073700000001</v>
      </c>
    </row>
    <row r="114" spans="1:6">
      <c r="A114" s="155" t="s">
        <v>246</v>
      </c>
      <c r="B114" s="57">
        <v>6509236.6509699998</v>
      </c>
      <c r="C114" s="57">
        <v>515527.87804000004</v>
      </c>
      <c r="D114" s="57">
        <v>0</v>
      </c>
      <c r="E114" s="57">
        <v>0</v>
      </c>
      <c r="F114" s="57">
        <v>7024764.5290100006</v>
      </c>
    </row>
    <row r="115" spans="1:6">
      <c r="A115" s="177" t="s">
        <v>247</v>
      </c>
      <c r="B115" s="57">
        <v>4036303.1620800002</v>
      </c>
      <c r="C115" s="57">
        <v>165743.79856</v>
      </c>
      <c r="D115" s="57">
        <v>0</v>
      </c>
      <c r="E115" s="57">
        <v>0</v>
      </c>
      <c r="F115" s="57">
        <v>4202046.9606400002</v>
      </c>
    </row>
    <row r="116" spans="1:6">
      <c r="A116" s="64" t="s">
        <v>248</v>
      </c>
      <c r="B116" s="95">
        <v>0</v>
      </c>
      <c r="C116" s="95">
        <v>0</v>
      </c>
      <c r="D116" s="95">
        <v>0</v>
      </c>
      <c r="E116" s="95">
        <v>0</v>
      </c>
      <c r="F116" s="95">
        <v>0</v>
      </c>
    </row>
    <row r="117" spans="1:6">
      <c r="A117" s="64" t="s">
        <v>249</v>
      </c>
      <c r="B117" s="95">
        <v>0</v>
      </c>
      <c r="C117" s="95">
        <v>0</v>
      </c>
      <c r="D117" s="95">
        <v>0</v>
      </c>
      <c r="E117" s="95">
        <v>0</v>
      </c>
      <c r="F117" s="95">
        <v>0</v>
      </c>
    </row>
    <row r="118" spans="1:6">
      <c r="A118" s="64" t="s">
        <v>250</v>
      </c>
      <c r="B118" s="95">
        <v>0</v>
      </c>
      <c r="C118" s="95">
        <v>0</v>
      </c>
      <c r="D118" s="95">
        <v>0</v>
      </c>
      <c r="E118" s="95">
        <v>0</v>
      </c>
      <c r="F118" s="95">
        <v>0</v>
      </c>
    </row>
    <row r="119" spans="1:6">
      <c r="A119" s="64" t="s">
        <v>251</v>
      </c>
      <c r="B119" s="95">
        <v>0</v>
      </c>
      <c r="C119" s="95">
        <v>0</v>
      </c>
      <c r="D119" s="95">
        <v>0</v>
      </c>
      <c r="E119" s="95">
        <v>0</v>
      </c>
      <c r="F119" s="95">
        <v>0</v>
      </c>
    </row>
    <row r="120" spans="1:6">
      <c r="A120" s="64" t="s">
        <v>252</v>
      </c>
      <c r="B120" s="95">
        <v>0</v>
      </c>
      <c r="C120" s="95">
        <v>0</v>
      </c>
      <c r="D120" s="95">
        <v>0</v>
      </c>
      <c r="E120" s="95">
        <v>0</v>
      </c>
      <c r="F120" s="95">
        <v>0</v>
      </c>
    </row>
    <row r="121" spans="1:6">
      <c r="A121" s="65" t="s">
        <v>253</v>
      </c>
      <c r="B121" s="95">
        <v>0</v>
      </c>
      <c r="C121" s="95">
        <v>0</v>
      </c>
      <c r="D121" s="95">
        <v>0</v>
      </c>
      <c r="E121" s="95">
        <v>0</v>
      </c>
      <c r="F121" s="95">
        <v>0</v>
      </c>
    </row>
    <row r="122" spans="1:6">
      <c r="A122" s="65" t="s">
        <v>254</v>
      </c>
      <c r="B122" s="95">
        <v>0</v>
      </c>
      <c r="C122" s="95">
        <v>0</v>
      </c>
      <c r="D122" s="95">
        <v>0</v>
      </c>
      <c r="E122" s="95">
        <v>0</v>
      </c>
      <c r="F122" s="95">
        <v>0</v>
      </c>
    </row>
    <row r="123" spans="1:6">
      <c r="A123" s="99" t="s">
        <v>255</v>
      </c>
      <c r="B123" s="95">
        <v>0</v>
      </c>
      <c r="C123" s="95">
        <v>0</v>
      </c>
      <c r="D123" s="95">
        <v>0</v>
      </c>
      <c r="E123" s="95">
        <v>0</v>
      </c>
      <c r="F123" s="95">
        <v>0</v>
      </c>
    </row>
    <row r="124" spans="1:6">
      <c r="A124" s="99" t="s">
        <v>256</v>
      </c>
      <c r="B124" s="95">
        <v>0</v>
      </c>
      <c r="C124" s="95">
        <v>0</v>
      </c>
      <c r="D124" s="95">
        <v>0</v>
      </c>
      <c r="E124" s="95">
        <v>0</v>
      </c>
      <c r="F124" s="95">
        <v>0</v>
      </c>
    </row>
    <row r="125" spans="1:6">
      <c r="A125" s="99" t="s">
        <v>257</v>
      </c>
      <c r="B125" s="95">
        <v>0</v>
      </c>
      <c r="C125" s="95">
        <v>0</v>
      </c>
      <c r="D125" s="95">
        <v>0</v>
      </c>
      <c r="E125" s="95">
        <v>0</v>
      </c>
      <c r="F125" s="95">
        <v>0</v>
      </c>
    </row>
    <row r="126" spans="1:6">
      <c r="A126" s="99" t="s">
        <v>258</v>
      </c>
      <c r="B126" s="95">
        <v>0</v>
      </c>
      <c r="C126" s="95">
        <v>0</v>
      </c>
      <c r="D126" s="95">
        <v>0</v>
      </c>
      <c r="E126" s="95">
        <v>0</v>
      </c>
      <c r="F126" s="95">
        <v>0</v>
      </c>
    </row>
    <row r="127" spans="1:6">
      <c r="A127" s="99" t="s">
        <v>1489</v>
      </c>
      <c r="B127" s="95">
        <v>0</v>
      </c>
      <c r="C127" s="95">
        <v>0</v>
      </c>
      <c r="D127" s="95">
        <v>0</v>
      </c>
      <c r="E127" s="95">
        <v>0</v>
      </c>
      <c r="F127" s="95">
        <v>0</v>
      </c>
    </row>
    <row r="128" spans="1:6">
      <c r="A128" s="99" t="s">
        <v>1490</v>
      </c>
      <c r="B128" s="95">
        <v>0</v>
      </c>
      <c r="C128" s="95">
        <v>0</v>
      </c>
      <c r="D128" s="95">
        <v>0</v>
      </c>
      <c r="E128" s="95">
        <v>0</v>
      </c>
      <c r="F128" s="95">
        <v>0</v>
      </c>
    </row>
    <row r="129" spans="1:6">
      <c r="A129" s="156" t="s">
        <v>261</v>
      </c>
      <c r="B129" s="95">
        <v>0</v>
      </c>
      <c r="C129" s="95">
        <v>0</v>
      </c>
      <c r="D129" s="95">
        <v>0</v>
      </c>
      <c r="E129" s="95">
        <v>0</v>
      </c>
      <c r="F129" s="95">
        <v>0</v>
      </c>
    </row>
    <row r="130" spans="1:6">
      <c r="A130" s="156" t="s">
        <v>262</v>
      </c>
      <c r="B130" s="95">
        <v>3831053.2435100004</v>
      </c>
      <c r="C130" s="95">
        <v>164451.35</v>
      </c>
      <c r="D130" s="95">
        <v>0</v>
      </c>
      <c r="E130" s="95">
        <v>0</v>
      </c>
      <c r="F130" s="95">
        <v>3995504.59351</v>
      </c>
    </row>
    <row r="131" spans="1:6">
      <c r="A131" s="64" t="s">
        <v>263</v>
      </c>
      <c r="B131" s="95">
        <v>205249.91856999998</v>
      </c>
      <c r="C131" s="95">
        <v>1292.44856</v>
      </c>
      <c r="D131" s="95">
        <v>0</v>
      </c>
      <c r="E131" s="95">
        <v>0</v>
      </c>
      <c r="F131" s="95">
        <v>206542.36713</v>
      </c>
    </row>
    <row r="132" spans="1:6">
      <c r="A132" s="177" t="s">
        <v>264</v>
      </c>
      <c r="B132" s="57">
        <v>0</v>
      </c>
      <c r="C132" s="57">
        <v>0</v>
      </c>
      <c r="D132" s="57">
        <v>0</v>
      </c>
      <c r="E132" s="57">
        <v>0</v>
      </c>
      <c r="F132" s="57">
        <v>0</v>
      </c>
    </row>
    <row r="133" spans="1:6">
      <c r="A133" s="177" t="s">
        <v>455</v>
      </c>
      <c r="B133" s="57">
        <v>0</v>
      </c>
      <c r="C133" s="57">
        <v>0</v>
      </c>
      <c r="D133" s="57">
        <v>0</v>
      </c>
      <c r="E133" s="57">
        <v>0</v>
      </c>
      <c r="F133" s="57">
        <v>0</v>
      </c>
    </row>
    <row r="134" spans="1:6">
      <c r="A134" s="64" t="s">
        <v>456</v>
      </c>
      <c r="B134" s="95">
        <v>0</v>
      </c>
      <c r="C134" s="95">
        <v>0</v>
      </c>
      <c r="D134" s="95">
        <v>0</v>
      </c>
      <c r="E134" s="95">
        <v>0</v>
      </c>
      <c r="F134" s="95">
        <v>0</v>
      </c>
    </row>
    <row r="135" spans="1:6">
      <c r="A135" s="64" t="s">
        <v>457</v>
      </c>
      <c r="B135" s="95">
        <v>0</v>
      </c>
      <c r="C135" s="95">
        <v>0</v>
      </c>
      <c r="D135" s="95">
        <v>0</v>
      </c>
      <c r="E135" s="95">
        <v>0</v>
      </c>
      <c r="F135" s="95">
        <v>0</v>
      </c>
    </row>
    <row r="136" spans="1:6">
      <c r="A136" s="64" t="s">
        <v>458</v>
      </c>
      <c r="B136" s="95">
        <v>0</v>
      </c>
      <c r="C136" s="95">
        <v>0</v>
      </c>
      <c r="D136" s="95">
        <v>0</v>
      </c>
      <c r="E136" s="95">
        <v>0</v>
      </c>
      <c r="F136" s="95">
        <v>0</v>
      </c>
    </row>
    <row r="137" spans="1:6">
      <c r="A137" s="64" t="s">
        <v>459</v>
      </c>
      <c r="B137" s="95">
        <v>0</v>
      </c>
      <c r="C137" s="95">
        <v>0</v>
      </c>
      <c r="D137" s="95">
        <v>0</v>
      </c>
      <c r="E137" s="95">
        <v>0</v>
      </c>
      <c r="F137" s="95">
        <v>0</v>
      </c>
    </row>
    <row r="138" spans="1:6">
      <c r="A138" s="64" t="s">
        <v>460</v>
      </c>
      <c r="B138" s="95">
        <v>0</v>
      </c>
      <c r="C138" s="95">
        <v>0</v>
      </c>
      <c r="D138" s="95">
        <v>0</v>
      </c>
      <c r="E138" s="95">
        <v>0</v>
      </c>
      <c r="F138" s="95">
        <v>0</v>
      </c>
    </row>
    <row r="139" spans="1:6">
      <c r="A139" s="64" t="s">
        <v>467</v>
      </c>
      <c r="B139" s="95">
        <v>0</v>
      </c>
      <c r="C139" s="95">
        <v>0</v>
      </c>
      <c r="D139" s="95">
        <v>0</v>
      </c>
      <c r="E139" s="95">
        <v>0</v>
      </c>
      <c r="F139" s="95">
        <v>0</v>
      </c>
    </row>
    <row r="140" spans="1:6">
      <c r="A140" s="177" t="s">
        <v>265</v>
      </c>
      <c r="B140" s="57">
        <v>2402722.6227800003</v>
      </c>
      <c r="C140" s="57">
        <v>349229.76297000004</v>
      </c>
      <c r="D140" s="57">
        <v>0</v>
      </c>
      <c r="E140" s="57">
        <v>0</v>
      </c>
      <c r="F140" s="57">
        <v>2751952.3857499999</v>
      </c>
    </row>
    <row r="141" spans="1:6">
      <c r="A141" s="64" t="s">
        <v>266</v>
      </c>
      <c r="B141" s="95">
        <v>0</v>
      </c>
      <c r="C141" s="95">
        <v>0</v>
      </c>
      <c r="D141" s="95">
        <v>0</v>
      </c>
      <c r="E141" s="95">
        <v>0</v>
      </c>
      <c r="F141" s="95">
        <v>0</v>
      </c>
    </row>
    <row r="142" spans="1:6">
      <c r="A142" s="64" t="s">
        <v>267</v>
      </c>
      <c r="B142" s="95">
        <v>658703.01930999989</v>
      </c>
      <c r="C142" s="95">
        <v>0</v>
      </c>
      <c r="D142" s="95">
        <v>0</v>
      </c>
      <c r="E142" s="95">
        <v>0</v>
      </c>
      <c r="F142" s="95">
        <v>658703.01930999989</v>
      </c>
    </row>
    <row r="143" spans="1:6">
      <c r="A143" s="64" t="s">
        <v>268</v>
      </c>
      <c r="B143" s="95">
        <v>0</v>
      </c>
      <c r="C143" s="95">
        <v>0</v>
      </c>
      <c r="D143" s="95">
        <v>0</v>
      </c>
      <c r="E143" s="95">
        <v>0</v>
      </c>
      <c r="F143" s="95">
        <v>0</v>
      </c>
    </row>
    <row r="144" spans="1:6">
      <c r="A144" s="64" t="s">
        <v>269</v>
      </c>
      <c r="B144" s="95">
        <v>0</v>
      </c>
      <c r="C144" s="95">
        <v>0</v>
      </c>
      <c r="D144" s="95">
        <v>0</v>
      </c>
      <c r="E144" s="95">
        <v>0</v>
      </c>
      <c r="F144" s="95">
        <v>0</v>
      </c>
    </row>
    <row r="145" spans="1:6">
      <c r="A145" s="64" t="s">
        <v>1491</v>
      </c>
      <c r="B145" s="95">
        <v>1464400</v>
      </c>
      <c r="C145" s="95">
        <v>32928</v>
      </c>
      <c r="D145" s="95">
        <v>0</v>
      </c>
      <c r="E145" s="95">
        <v>0</v>
      </c>
      <c r="F145" s="95">
        <v>1497328</v>
      </c>
    </row>
    <row r="146" spans="1:6">
      <c r="A146" s="64" t="s">
        <v>271</v>
      </c>
      <c r="B146" s="95">
        <v>227489.33974</v>
      </c>
      <c r="C146" s="95">
        <v>315299.51738999999</v>
      </c>
      <c r="D146" s="95">
        <v>0</v>
      </c>
      <c r="E146" s="95">
        <v>0</v>
      </c>
      <c r="F146" s="95">
        <v>542788.85713000002</v>
      </c>
    </row>
    <row r="147" spans="1:6">
      <c r="A147" s="64" t="s">
        <v>272</v>
      </c>
      <c r="B147" s="95">
        <v>0</v>
      </c>
      <c r="C147" s="95">
        <v>0</v>
      </c>
      <c r="D147" s="95">
        <v>0</v>
      </c>
      <c r="E147" s="95">
        <v>0</v>
      </c>
      <c r="F147" s="95">
        <v>0</v>
      </c>
    </row>
    <row r="148" spans="1:6">
      <c r="A148" s="64" t="s">
        <v>273</v>
      </c>
      <c r="B148" s="95">
        <v>52130.263729999999</v>
      </c>
      <c r="C148" s="95">
        <v>1002.2455799999999</v>
      </c>
      <c r="D148" s="95">
        <v>0</v>
      </c>
      <c r="E148" s="95">
        <v>0</v>
      </c>
      <c r="F148" s="95">
        <v>53132.509310000001</v>
      </c>
    </row>
    <row r="149" spans="1:6">
      <c r="A149" s="177" t="s">
        <v>274</v>
      </c>
      <c r="B149" s="57">
        <v>38211.628069999999</v>
      </c>
      <c r="C149" s="57">
        <v>554.31650999999999</v>
      </c>
      <c r="D149" s="57">
        <v>0</v>
      </c>
      <c r="E149" s="57">
        <v>0</v>
      </c>
      <c r="F149" s="57">
        <v>38765.944579999996</v>
      </c>
    </row>
    <row r="150" spans="1:6">
      <c r="A150" s="64" t="s">
        <v>207</v>
      </c>
      <c r="B150" s="95">
        <v>0</v>
      </c>
      <c r="C150" s="95">
        <v>0</v>
      </c>
      <c r="D150" s="95">
        <v>0</v>
      </c>
      <c r="E150" s="95">
        <v>0</v>
      </c>
      <c r="F150" s="95">
        <v>0</v>
      </c>
    </row>
    <row r="151" spans="1:6">
      <c r="A151" s="64" t="s">
        <v>209</v>
      </c>
      <c r="B151" s="95">
        <v>11615.617179999999</v>
      </c>
      <c r="C151" s="95">
        <v>489.82445000000001</v>
      </c>
      <c r="D151" s="95">
        <v>0</v>
      </c>
      <c r="E151" s="95">
        <v>0</v>
      </c>
      <c r="F151" s="95">
        <v>12105.441630000001</v>
      </c>
    </row>
    <row r="152" spans="1:6">
      <c r="A152" s="64" t="s">
        <v>275</v>
      </c>
      <c r="B152" s="95">
        <v>26596.010890000001</v>
      </c>
      <c r="C152" s="95">
        <v>64.492059999999995</v>
      </c>
      <c r="D152" s="95">
        <v>0</v>
      </c>
      <c r="E152" s="95">
        <v>0</v>
      </c>
      <c r="F152" s="95">
        <v>26660.502949999998</v>
      </c>
    </row>
    <row r="153" spans="1:6">
      <c r="A153" s="64" t="s">
        <v>236</v>
      </c>
      <c r="B153" s="95">
        <v>0</v>
      </c>
      <c r="C153" s="95">
        <v>0</v>
      </c>
      <c r="D153" s="95">
        <v>0</v>
      </c>
      <c r="E153" s="95">
        <v>0</v>
      </c>
      <c r="F153" s="95">
        <v>0</v>
      </c>
    </row>
    <row r="154" spans="1:6">
      <c r="A154" s="64" t="s">
        <v>276</v>
      </c>
      <c r="B154" s="95">
        <v>0</v>
      </c>
      <c r="C154" s="95">
        <v>0</v>
      </c>
      <c r="D154" s="95">
        <v>0</v>
      </c>
      <c r="E154" s="95">
        <v>0</v>
      </c>
      <c r="F154" s="95">
        <v>0</v>
      </c>
    </row>
    <row r="155" spans="1:6">
      <c r="A155" s="177" t="s">
        <v>277</v>
      </c>
      <c r="B155" s="57">
        <v>31999.23804</v>
      </c>
      <c r="C155" s="57">
        <v>0</v>
      </c>
      <c r="D155" s="57">
        <v>0</v>
      </c>
      <c r="E155" s="57">
        <v>0</v>
      </c>
      <c r="F155" s="57">
        <v>31999.23804</v>
      </c>
    </row>
    <row r="156" spans="1:6">
      <c r="A156" s="64" t="s">
        <v>278</v>
      </c>
      <c r="B156" s="95">
        <v>0</v>
      </c>
      <c r="C156" s="95">
        <v>0</v>
      </c>
      <c r="D156" s="95">
        <v>0</v>
      </c>
      <c r="E156" s="95">
        <v>0</v>
      </c>
      <c r="F156" s="95">
        <v>0</v>
      </c>
    </row>
    <row r="157" spans="1:6">
      <c r="A157" s="64" t="s">
        <v>279</v>
      </c>
      <c r="B157" s="95">
        <v>0</v>
      </c>
      <c r="C157" s="95">
        <v>0</v>
      </c>
      <c r="D157" s="95">
        <v>0</v>
      </c>
      <c r="E157" s="95">
        <v>0</v>
      </c>
      <c r="F157" s="95">
        <v>0</v>
      </c>
    </row>
    <row r="158" spans="1:6">
      <c r="A158" s="64" t="s">
        <v>280</v>
      </c>
      <c r="B158" s="95">
        <v>4817.6170899999997</v>
      </c>
      <c r="C158" s="95">
        <v>0</v>
      </c>
      <c r="D158" s="95">
        <v>0</v>
      </c>
      <c r="E158" s="95">
        <v>0</v>
      </c>
      <c r="F158" s="95">
        <v>4817.6170899999997</v>
      </c>
    </row>
    <row r="159" spans="1:6">
      <c r="A159" s="64" t="s">
        <v>1301</v>
      </c>
      <c r="B159" s="95">
        <v>0</v>
      </c>
      <c r="C159" s="95">
        <v>0</v>
      </c>
      <c r="D159" s="95">
        <v>0</v>
      </c>
      <c r="E159" s="95">
        <v>0</v>
      </c>
      <c r="F159" s="95">
        <v>0</v>
      </c>
    </row>
    <row r="160" spans="1:6">
      <c r="A160" s="64" t="s">
        <v>281</v>
      </c>
      <c r="B160" s="95">
        <v>27181.62095</v>
      </c>
      <c r="C160" s="95">
        <v>0</v>
      </c>
      <c r="D160" s="95">
        <v>0</v>
      </c>
      <c r="E160" s="95">
        <v>0</v>
      </c>
      <c r="F160" s="95">
        <v>27181.62095</v>
      </c>
    </row>
    <row r="161" spans="1:6">
      <c r="A161" s="64" t="s">
        <v>282</v>
      </c>
      <c r="B161" s="95">
        <v>0</v>
      </c>
      <c r="C161" s="95">
        <v>0</v>
      </c>
      <c r="D161" s="95">
        <v>0</v>
      </c>
      <c r="E161" s="95">
        <v>0</v>
      </c>
      <c r="F161" s="95">
        <v>0</v>
      </c>
    </row>
    <row r="162" spans="1:6">
      <c r="A162" s="177" t="s">
        <v>283</v>
      </c>
      <c r="B162" s="57">
        <v>0</v>
      </c>
      <c r="C162" s="57">
        <v>0</v>
      </c>
      <c r="D162" s="57">
        <v>0</v>
      </c>
      <c r="E162" s="57">
        <v>0</v>
      </c>
      <c r="F162" s="57">
        <v>0</v>
      </c>
    </row>
    <row r="163" spans="1:6">
      <c r="A163" s="64" t="s">
        <v>284</v>
      </c>
      <c r="B163" s="95">
        <v>0</v>
      </c>
      <c r="C163" s="95">
        <v>0</v>
      </c>
      <c r="D163" s="95">
        <v>0</v>
      </c>
      <c r="E163" s="95">
        <v>0</v>
      </c>
      <c r="F163" s="95">
        <v>0</v>
      </c>
    </row>
    <row r="164" spans="1:6">
      <c r="A164" s="64" t="s">
        <v>285</v>
      </c>
      <c r="B164" s="95">
        <v>0</v>
      </c>
      <c r="C164" s="95">
        <v>0</v>
      </c>
      <c r="D164" s="95">
        <v>0</v>
      </c>
      <c r="E164" s="95">
        <v>0</v>
      </c>
      <c r="F164" s="95">
        <v>0</v>
      </c>
    </row>
    <row r="165" spans="1:6">
      <c r="A165" s="64" t="s">
        <v>1492</v>
      </c>
      <c r="B165" s="95">
        <v>0</v>
      </c>
      <c r="C165" s="95">
        <v>0</v>
      </c>
      <c r="D165" s="95">
        <v>0</v>
      </c>
      <c r="E165" s="95">
        <v>0</v>
      </c>
      <c r="F165" s="95">
        <v>0</v>
      </c>
    </row>
    <row r="166" spans="1:6">
      <c r="A166" s="64" t="s">
        <v>287</v>
      </c>
      <c r="B166" s="95">
        <v>0</v>
      </c>
      <c r="C166" s="95">
        <v>0</v>
      </c>
      <c r="D166" s="95">
        <v>0</v>
      </c>
      <c r="E166" s="95">
        <v>0</v>
      </c>
      <c r="F166" s="95">
        <v>0</v>
      </c>
    </row>
    <row r="167" spans="1:6">
      <c r="A167" s="177" t="s">
        <v>288</v>
      </c>
      <c r="B167" s="57">
        <v>0</v>
      </c>
      <c r="C167" s="57">
        <v>0</v>
      </c>
      <c r="D167" s="57">
        <v>0</v>
      </c>
      <c r="E167" s="57">
        <v>0</v>
      </c>
      <c r="F167" s="57">
        <v>0</v>
      </c>
    </row>
    <row r="168" spans="1:6">
      <c r="A168" s="64" t="s">
        <v>289</v>
      </c>
      <c r="B168" s="95">
        <v>0</v>
      </c>
      <c r="C168" s="95">
        <v>0</v>
      </c>
      <c r="D168" s="95">
        <v>0</v>
      </c>
      <c r="E168" s="95">
        <v>0</v>
      </c>
      <c r="F168" s="95">
        <v>0</v>
      </c>
    </row>
    <row r="169" spans="1:6">
      <c r="A169" s="64" t="s">
        <v>290</v>
      </c>
      <c r="B169" s="95">
        <v>0</v>
      </c>
      <c r="C169" s="95">
        <v>0</v>
      </c>
      <c r="D169" s="95">
        <v>0</v>
      </c>
      <c r="E169" s="95">
        <v>0</v>
      </c>
      <c r="F169" s="95">
        <v>0</v>
      </c>
    </row>
    <row r="170" spans="1:6">
      <c r="A170" s="64" t="s">
        <v>291</v>
      </c>
      <c r="B170" s="95">
        <v>0</v>
      </c>
      <c r="C170" s="95">
        <v>0</v>
      </c>
      <c r="D170" s="95">
        <v>0</v>
      </c>
      <c r="E170" s="95">
        <v>0</v>
      </c>
      <c r="F170" s="95">
        <v>0</v>
      </c>
    </row>
    <row r="171" spans="1:6">
      <c r="A171" s="64" t="s">
        <v>292</v>
      </c>
      <c r="B171" s="95">
        <v>0</v>
      </c>
      <c r="C171" s="95">
        <v>0</v>
      </c>
      <c r="D171" s="95">
        <v>0</v>
      </c>
      <c r="E171" s="95">
        <v>0</v>
      </c>
      <c r="F171" s="95">
        <v>0</v>
      </c>
    </row>
    <row r="172" spans="1:6">
      <c r="A172" s="64" t="s">
        <v>293</v>
      </c>
      <c r="B172" s="95">
        <v>0</v>
      </c>
      <c r="C172" s="95">
        <v>0</v>
      </c>
      <c r="D172" s="95">
        <v>0</v>
      </c>
      <c r="E172" s="95">
        <v>0</v>
      </c>
      <c r="F172" s="95">
        <v>0</v>
      </c>
    </row>
    <row r="173" spans="1:6">
      <c r="A173" s="64" t="s">
        <v>294</v>
      </c>
      <c r="B173" s="95">
        <v>0</v>
      </c>
      <c r="C173" s="95">
        <v>0</v>
      </c>
      <c r="D173" s="95">
        <v>0</v>
      </c>
      <c r="E173" s="95">
        <v>0</v>
      </c>
      <c r="F173" s="95">
        <v>0</v>
      </c>
    </row>
    <row r="174" spans="1:6">
      <c r="A174" s="64" t="s">
        <v>295</v>
      </c>
      <c r="B174" s="95">
        <v>0</v>
      </c>
      <c r="C174" s="95">
        <v>0</v>
      </c>
      <c r="D174" s="95">
        <v>0</v>
      </c>
      <c r="E174" s="95">
        <v>0</v>
      </c>
      <c r="F174" s="95">
        <v>0</v>
      </c>
    </row>
    <row r="175" spans="1:6">
      <c r="A175" s="64" t="s">
        <v>296</v>
      </c>
      <c r="B175" s="95">
        <v>0</v>
      </c>
      <c r="C175" s="95">
        <v>0</v>
      </c>
      <c r="D175" s="95">
        <v>0</v>
      </c>
      <c r="E175" s="95">
        <v>0</v>
      </c>
      <c r="F175" s="95">
        <v>0</v>
      </c>
    </row>
    <row r="176" spans="1:6">
      <c r="A176" s="155" t="s">
        <v>297</v>
      </c>
      <c r="B176" s="57">
        <v>857408.98615999997</v>
      </c>
      <c r="C176" s="57">
        <v>0</v>
      </c>
      <c r="D176" s="57">
        <v>0</v>
      </c>
      <c r="E176" s="57">
        <v>0</v>
      </c>
      <c r="F176" s="57">
        <v>857408.98615999997</v>
      </c>
    </row>
    <row r="177" spans="1:6">
      <c r="A177" s="63" t="s">
        <v>298</v>
      </c>
      <c r="B177" s="95">
        <v>515413.5</v>
      </c>
      <c r="C177" s="95">
        <v>0</v>
      </c>
      <c r="D177" s="95">
        <v>0</v>
      </c>
      <c r="E177" s="95">
        <v>0</v>
      </c>
      <c r="F177" s="95">
        <v>515413.5</v>
      </c>
    </row>
    <row r="178" spans="1:6">
      <c r="A178" s="64" t="s">
        <v>299</v>
      </c>
      <c r="B178" s="95">
        <v>515413.5</v>
      </c>
      <c r="C178" s="95">
        <v>0</v>
      </c>
      <c r="D178" s="95">
        <v>0</v>
      </c>
      <c r="E178" s="95">
        <v>0</v>
      </c>
      <c r="F178" s="95">
        <v>515413.5</v>
      </c>
    </row>
    <row r="179" spans="1:6">
      <c r="A179" s="64" t="s">
        <v>300</v>
      </c>
      <c r="B179" s="95">
        <v>0</v>
      </c>
      <c r="C179" s="95">
        <v>0</v>
      </c>
      <c r="D179" s="95">
        <v>0</v>
      </c>
      <c r="E179" s="95">
        <v>0</v>
      </c>
      <c r="F179" s="95">
        <v>0</v>
      </c>
    </row>
    <row r="180" spans="1:6">
      <c r="A180" s="64" t="s">
        <v>301</v>
      </c>
      <c r="B180" s="95">
        <v>0</v>
      </c>
      <c r="C180" s="95">
        <v>0</v>
      </c>
      <c r="D180" s="95">
        <v>0</v>
      </c>
      <c r="E180" s="95">
        <v>0</v>
      </c>
      <c r="F180" s="95">
        <v>0</v>
      </c>
    </row>
    <row r="181" spans="1:6">
      <c r="A181" s="63" t="s">
        <v>302</v>
      </c>
      <c r="B181" s="95">
        <v>205800</v>
      </c>
      <c r="C181" s="95">
        <v>0</v>
      </c>
      <c r="D181" s="95">
        <v>0</v>
      </c>
      <c r="E181" s="95">
        <v>0</v>
      </c>
      <c r="F181" s="95">
        <v>205800</v>
      </c>
    </row>
    <row r="182" spans="1:6">
      <c r="A182" s="64" t="s">
        <v>303</v>
      </c>
      <c r="B182" s="95">
        <v>0</v>
      </c>
      <c r="C182" s="95">
        <v>0</v>
      </c>
      <c r="D182" s="95">
        <v>0</v>
      </c>
      <c r="E182" s="95">
        <v>0</v>
      </c>
      <c r="F182" s="95">
        <v>0</v>
      </c>
    </row>
    <row r="183" spans="1:6">
      <c r="A183" s="64" t="s">
        <v>304</v>
      </c>
      <c r="B183" s="95">
        <v>205800</v>
      </c>
      <c r="C183" s="95">
        <v>0</v>
      </c>
      <c r="D183" s="95">
        <v>0</v>
      </c>
      <c r="E183" s="95">
        <v>0</v>
      </c>
      <c r="F183" s="95">
        <v>205800</v>
      </c>
    </row>
    <row r="184" spans="1:6">
      <c r="A184" s="64" t="s">
        <v>305</v>
      </c>
      <c r="B184" s="95">
        <v>0</v>
      </c>
      <c r="C184" s="95">
        <v>0</v>
      </c>
      <c r="D184" s="95">
        <v>0</v>
      </c>
      <c r="E184" s="95">
        <v>0</v>
      </c>
      <c r="F184" s="95">
        <v>0</v>
      </c>
    </row>
    <row r="185" spans="1:6">
      <c r="A185" s="63" t="s">
        <v>306</v>
      </c>
      <c r="B185" s="95">
        <v>0</v>
      </c>
      <c r="C185" s="95">
        <v>0</v>
      </c>
      <c r="D185" s="95">
        <v>0</v>
      </c>
      <c r="E185" s="95">
        <v>0</v>
      </c>
      <c r="F185" s="95">
        <v>0</v>
      </c>
    </row>
    <row r="186" spans="1:6">
      <c r="A186" s="64" t="s">
        <v>307</v>
      </c>
      <c r="B186" s="95">
        <v>0</v>
      </c>
      <c r="C186" s="95">
        <v>0</v>
      </c>
      <c r="D186" s="95">
        <v>0</v>
      </c>
      <c r="E186" s="95">
        <v>0</v>
      </c>
      <c r="F186" s="95">
        <v>0</v>
      </c>
    </row>
    <row r="187" spans="1:6">
      <c r="A187" s="63" t="s">
        <v>308</v>
      </c>
      <c r="B187" s="95">
        <v>130090.23251999999</v>
      </c>
      <c r="C187" s="95">
        <v>0</v>
      </c>
      <c r="D187" s="95">
        <v>0</v>
      </c>
      <c r="E187" s="95">
        <v>0</v>
      </c>
      <c r="F187" s="95">
        <v>130090.23251999999</v>
      </c>
    </row>
    <row r="188" spans="1:6">
      <c r="A188" s="64" t="s">
        <v>309</v>
      </c>
      <c r="B188" s="95">
        <v>55415.410499999998</v>
      </c>
      <c r="C188" s="95">
        <v>0</v>
      </c>
      <c r="D188" s="95">
        <v>0</v>
      </c>
      <c r="E188" s="95">
        <v>0</v>
      </c>
      <c r="F188" s="95">
        <v>55415.410499999998</v>
      </c>
    </row>
    <row r="189" spans="1:6">
      <c r="A189" s="64" t="s">
        <v>310</v>
      </c>
      <c r="B189" s="95">
        <v>47494.563020000001</v>
      </c>
      <c r="C189" s="95">
        <v>0</v>
      </c>
      <c r="D189" s="95">
        <v>0</v>
      </c>
      <c r="E189" s="95">
        <v>0</v>
      </c>
      <c r="F189" s="95">
        <v>47494.563020000001</v>
      </c>
    </row>
    <row r="190" spans="1:6">
      <c r="A190" s="64" t="s">
        <v>311</v>
      </c>
      <c r="B190" s="95">
        <v>27180.258999999998</v>
      </c>
      <c r="C190" s="95">
        <v>0</v>
      </c>
      <c r="D190" s="95">
        <v>0</v>
      </c>
      <c r="E190" s="95">
        <v>0</v>
      </c>
      <c r="F190" s="95">
        <v>27180.258999999998</v>
      </c>
    </row>
    <row r="191" spans="1:6">
      <c r="A191" s="63" t="s">
        <v>312</v>
      </c>
      <c r="B191" s="95">
        <v>6105.2536399999999</v>
      </c>
      <c r="C191" s="95">
        <v>0</v>
      </c>
      <c r="D191" s="95">
        <v>0</v>
      </c>
      <c r="E191" s="95">
        <v>0</v>
      </c>
      <c r="F191" s="95">
        <v>6105.2536399999999</v>
      </c>
    </row>
    <row r="192" spans="1:6">
      <c r="A192" s="64" t="s">
        <v>313</v>
      </c>
      <c r="B192" s="95">
        <v>1.4834200000000002</v>
      </c>
      <c r="C192" s="95">
        <v>0</v>
      </c>
      <c r="D192" s="95">
        <v>0</v>
      </c>
      <c r="E192" s="95">
        <v>0</v>
      </c>
      <c r="F192" s="95">
        <v>1.4834200000000002</v>
      </c>
    </row>
    <row r="193" spans="1:6">
      <c r="A193" s="64" t="s">
        <v>314</v>
      </c>
      <c r="B193" s="95">
        <v>6103.7702199999994</v>
      </c>
      <c r="C193" s="95">
        <v>0</v>
      </c>
      <c r="D193" s="95">
        <v>0</v>
      </c>
      <c r="E193" s="95">
        <v>0</v>
      </c>
      <c r="F193" s="95">
        <v>6103.7702199999994</v>
      </c>
    </row>
    <row r="194" spans="1:6">
      <c r="A194" s="72" t="s">
        <v>315</v>
      </c>
      <c r="B194" s="57">
        <v>7366645.6371299997</v>
      </c>
      <c r="C194" s="57">
        <v>515527.87804000004</v>
      </c>
      <c r="D194" s="57">
        <v>0</v>
      </c>
      <c r="E194" s="57">
        <v>0</v>
      </c>
      <c r="F194" s="57">
        <v>7882173.5151700005</v>
      </c>
    </row>
    <row r="195" spans="1:6">
      <c r="A195" s="72" t="s">
        <v>316</v>
      </c>
      <c r="B195" s="57">
        <v>0</v>
      </c>
      <c r="C195" s="57">
        <v>0</v>
      </c>
      <c r="D195" s="57">
        <v>0</v>
      </c>
      <c r="E195" s="57">
        <v>0</v>
      </c>
      <c r="F195" s="57">
        <v>0</v>
      </c>
    </row>
    <row r="196" spans="1:6">
      <c r="A196" s="66" t="s">
        <v>317</v>
      </c>
      <c r="B196" s="95">
        <v>0</v>
      </c>
      <c r="C196" s="95">
        <v>0</v>
      </c>
      <c r="D196" s="95">
        <v>0</v>
      </c>
      <c r="E196" s="95">
        <v>0</v>
      </c>
      <c r="F196" s="95">
        <v>0</v>
      </c>
    </row>
    <row r="197" spans="1:6">
      <c r="A197" s="64" t="s">
        <v>318</v>
      </c>
      <c r="B197" s="95">
        <v>0</v>
      </c>
      <c r="C197" s="95">
        <v>0</v>
      </c>
      <c r="D197" s="95">
        <v>0</v>
      </c>
      <c r="E197" s="95">
        <v>0</v>
      </c>
      <c r="F197" s="95">
        <v>0</v>
      </c>
    </row>
    <row r="198" spans="1:6">
      <c r="A198" s="64" t="s">
        <v>319</v>
      </c>
      <c r="B198" s="95">
        <v>0</v>
      </c>
      <c r="C198" s="95">
        <v>0</v>
      </c>
      <c r="D198" s="95">
        <v>0</v>
      </c>
      <c r="E198" s="95">
        <v>0</v>
      </c>
      <c r="F198" s="95">
        <v>0</v>
      </c>
    </row>
    <row r="199" spans="1:6">
      <c r="A199" s="64" t="s">
        <v>320</v>
      </c>
      <c r="B199" s="95">
        <v>0</v>
      </c>
      <c r="C199" s="95">
        <v>0</v>
      </c>
      <c r="D199" s="95">
        <v>0</v>
      </c>
      <c r="E199" s="95">
        <v>0</v>
      </c>
      <c r="F199" s="95">
        <v>0</v>
      </c>
    </row>
    <row r="200" spans="1:6">
      <c r="A200" s="64" t="s">
        <v>321</v>
      </c>
      <c r="B200" s="95">
        <v>0</v>
      </c>
      <c r="C200" s="95">
        <v>0</v>
      </c>
      <c r="D200" s="95">
        <v>0</v>
      </c>
      <c r="E200" s="95">
        <v>0</v>
      </c>
      <c r="F200" s="95">
        <v>0</v>
      </c>
    </row>
    <row r="201" spans="1:6">
      <c r="A201" s="64" t="s">
        <v>322</v>
      </c>
      <c r="B201" s="95">
        <v>0</v>
      </c>
      <c r="C201" s="95">
        <v>0</v>
      </c>
      <c r="D201" s="95">
        <v>0</v>
      </c>
      <c r="E201" s="95">
        <v>0</v>
      </c>
      <c r="F201" s="95">
        <v>0</v>
      </c>
    </row>
    <row r="202" spans="1:6">
      <c r="A202" s="63" t="s">
        <v>323</v>
      </c>
      <c r="B202" s="95">
        <v>0</v>
      </c>
      <c r="C202" s="95">
        <v>0</v>
      </c>
      <c r="D202" s="95">
        <v>0</v>
      </c>
      <c r="E202" s="95">
        <v>0</v>
      </c>
      <c r="F202" s="95">
        <v>0</v>
      </c>
    </row>
    <row r="203" spans="1:6">
      <c r="A203" s="64" t="s">
        <v>324</v>
      </c>
      <c r="B203" s="95">
        <v>0</v>
      </c>
      <c r="C203" s="95">
        <v>0</v>
      </c>
      <c r="D203" s="95">
        <v>0</v>
      </c>
      <c r="E203" s="95">
        <v>0</v>
      </c>
      <c r="F203" s="95">
        <v>0</v>
      </c>
    </row>
    <row r="204" spans="1:6">
      <c r="A204" s="64" t="s">
        <v>325</v>
      </c>
      <c r="B204" s="95">
        <v>0</v>
      </c>
      <c r="C204" s="95">
        <v>0</v>
      </c>
      <c r="D204" s="95">
        <v>0</v>
      </c>
      <c r="E204" s="95">
        <v>0</v>
      </c>
      <c r="F204" s="95">
        <v>0</v>
      </c>
    </row>
    <row r="205" spans="1:6">
      <c r="A205" s="64" t="s">
        <v>1493</v>
      </c>
      <c r="B205" s="95">
        <v>0</v>
      </c>
      <c r="C205" s="95">
        <v>0</v>
      </c>
      <c r="D205" s="95">
        <v>0</v>
      </c>
      <c r="E205" s="95">
        <v>0</v>
      </c>
      <c r="F205" s="95">
        <v>0</v>
      </c>
    </row>
    <row r="206" spans="1:6">
      <c r="A206" s="64" t="s">
        <v>327</v>
      </c>
      <c r="B206" s="95">
        <v>0</v>
      </c>
      <c r="C206" s="95">
        <v>0</v>
      </c>
      <c r="D206" s="95">
        <v>0</v>
      </c>
      <c r="E206" s="95">
        <v>0</v>
      </c>
      <c r="F206" s="95">
        <v>0</v>
      </c>
    </row>
    <row r="207" spans="1:6">
      <c r="A207" s="64" t="s">
        <v>328</v>
      </c>
      <c r="B207" s="95">
        <v>0</v>
      </c>
      <c r="C207" s="95">
        <v>0</v>
      </c>
      <c r="D207" s="95">
        <v>0</v>
      </c>
      <c r="E207" s="95">
        <v>0</v>
      </c>
      <c r="F207" s="95">
        <v>0</v>
      </c>
    </row>
    <row r="208" spans="1:6">
      <c r="A208" s="63" t="s">
        <v>329</v>
      </c>
      <c r="B208" s="95">
        <v>0</v>
      </c>
      <c r="C208" s="95">
        <v>0</v>
      </c>
      <c r="D208" s="95">
        <v>0</v>
      </c>
      <c r="E208" s="95">
        <v>0</v>
      </c>
      <c r="F208" s="95">
        <v>0</v>
      </c>
    </row>
    <row r="209" spans="1:6">
      <c r="A209" s="63" t="s">
        <v>330</v>
      </c>
      <c r="B209" s="95">
        <v>0</v>
      </c>
      <c r="C209" s="95">
        <v>0</v>
      </c>
      <c r="D209" s="95">
        <v>0</v>
      </c>
      <c r="E209" s="95">
        <v>0</v>
      </c>
      <c r="F209" s="95">
        <v>0</v>
      </c>
    </row>
    <row r="210" spans="1:6">
      <c r="A210" s="64" t="s">
        <v>331</v>
      </c>
      <c r="B210" s="95">
        <v>0</v>
      </c>
      <c r="C210" s="95">
        <v>0</v>
      </c>
      <c r="D210" s="95">
        <v>0</v>
      </c>
      <c r="E210" s="95">
        <v>0</v>
      </c>
      <c r="F210" s="95">
        <v>0</v>
      </c>
    </row>
    <row r="211" spans="1:6">
      <c r="A211" s="64" t="s">
        <v>332</v>
      </c>
      <c r="B211" s="95">
        <v>0</v>
      </c>
      <c r="C211" s="95">
        <v>0</v>
      </c>
      <c r="D211" s="95">
        <v>0</v>
      </c>
      <c r="E211" s="95">
        <v>0</v>
      </c>
      <c r="F211" s="95">
        <v>0</v>
      </c>
    </row>
    <row r="212" spans="1:6">
      <c r="A212" s="64" t="s">
        <v>333</v>
      </c>
      <c r="B212" s="95">
        <v>0</v>
      </c>
      <c r="C212" s="95">
        <v>0</v>
      </c>
      <c r="D212" s="95">
        <v>0</v>
      </c>
      <c r="E212" s="95">
        <v>0</v>
      </c>
      <c r="F212" s="95">
        <v>0</v>
      </c>
    </row>
    <row r="213" spans="1:6">
      <c r="A213" s="64" t="s">
        <v>334</v>
      </c>
      <c r="B213" s="95">
        <v>0</v>
      </c>
      <c r="C213" s="95">
        <v>0</v>
      </c>
      <c r="D213" s="95">
        <v>0</v>
      </c>
      <c r="E213" s="95">
        <v>0</v>
      </c>
      <c r="F213" s="95">
        <v>0</v>
      </c>
    </row>
    <row r="214" spans="1:6">
      <c r="A214" s="63" t="s">
        <v>335</v>
      </c>
      <c r="B214" s="95">
        <v>0</v>
      </c>
      <c r="C214" s="95">
        <v>0</v>
      </c>
      <c r="D214" s="95">
        <v>0</v>
      </c>
      <c r="E214" s="95">
        <v>0</v>
      </c>
      <c r="F214" s="95">
        <v>0</v>
      </c>
    </row>
    <row r="215" spans="1:6">
      <c r="A215" s="177" t="s">
        <v>336</v>
      </c>
      <c r="B215" s="57">
        <v>18242701.00519</v>
      </c>
      <c r="C215" s="57">
        <v>4701967.6861399999</v>
      </c>
      <c r="D215" s="57">
        <v>0</v>
      </c>
      <c r="E215" s="57">
        <v>0</v>
      </c>
      <c r="F215" s="57">
        <v>22944668.691330001</v>
      </c>
    </row>
    <row r="216" spans="1:6">
      <c r="A216" s="63" t="s">
        <v>337</v>
      </c>
      <c r="B216" s="95">
        <v>0</v>
      </c>
      <c r="C216" s="95">
        <v>0</v>
      </c>
      <c r="D216" s="95">
        <v>0</v>
      </c>
      <c r="E216" s="95">
        <v>0</v>
      </c>
      <c r="F216" s="95">
        <v>0</v>
      </c>
    </row>
    <row r="217" spans="1:6">
      <c r="A217" s="64" t="s">
        <v>338</v>
      </c>
      <c r="B217" s="95">
        <v>0</v>
      </c>
      <c r="C217" s="95">
        <v>0</v>
      </c>
      <c r="D217" s="95">
        <v>0</v>
      </c>
      <c r="E217" s="95">
        <v>0</v>
      </c>
      <c r="F217" s="95">
        <v>0</v>
      </c>
    </row>
    <row r="218" spans="1:6">
      <c r="A218" s="64" t="s">
        <v>339</v>
      </c>
      <c r="B218" s="95">
        <v>0</v>
      </c>
      <c r="C218" s="95">
        <v>0</v>
      </c>
      <c r="D218" s="95">
        <v>0</v>
      </c>
      <c r="E218" s="95">
        <v>0</v>
      </c>
      <c r="F218" s="95">
        <v>0</v>
      </c>
    </row>
    <row r="219" spans="1:6">
      <c r="A219" s="64" t="s">
        <v>340</v>
      </c>
      <c r="B219" s="95">
        <v>0</v>
      </c>
      <c r="C219" s="95">
        <v>0</v>
      </c>
      <c r="D219" s="95">
        <v>0</v>
      </c>
      <c r="E219" s="95">
        <v>0</v>
      </c>
      <c r="F219" s="95">
        <v>0</v>
      </c>
    </row>
    <row r="220" spans="1:6">
      <c r="A220" s="63" t="s">
        <v>341</v>
      </c>
      <c r="B220" s="95">
        <v>0</v>
      </c>
      <c r="C220" s="95">
        <v>0</v>
      </c>
      <c r="D220" s="95">
        <v>0</v>
      </c>
      <c r="E220" s="95">
        <v>0</v>
      </c>
      <c r="F220" s="95">
        <v>0</v>
      </c>
    </row>
    <row r="221" spans="1:6">
      <c r="A221" s="64" t="s">
        <v>342</v>
      </c>
      <c r="B221" s="95">
        <v>0</v>
      </c>
      <c r="C221" s="95">
        <v>0</v>
      </c>
      <c r="D221" s="95">
        <v>0</v>
      </c>
      <c r="E221" s="95">
        <v>0</v>
      </c>
      <c r="F221" s="95">
        <v>0</v>
      </c>
    </row>
    <row r="222" spans="1:6">
      <c r="A222" s="64" t="s">
        <v>343</v>
      </c>
      <c r="B222" s="95">
        <v>0</v>
      </c>
      <c r="C222" s="95">
        <v>0</v>
      </c>
      <c r="D222" s="95">
        <v>0</v>
      </c>
      <c r="E222" s="95">
        <v>0</v>
      </c>
      <c r="F222" s="95">
        <v>0</v>
      </c>
    </row>
    <row r="223" spans="1:6">
      <c r="A223" s="64" t="s">
        <v>344</v>
      </c>
      <c r="B223" s="95">
        <v>0</v>
      </c>
      <c r="C223" s="95">
        <v>0</v>
      </c>
      <c r="D223" s="95">
        <v>0</v>
      </c>
      <c r="E223" s="95">
        <v>0</v>
      </c>
      <c r="F223" s="95">
        <v>0</v>
      </c>
    </row>
    <row r="224" spans="1:6">
      <c r="A224" s="65" t="s">
        <v>345</v>
      </c>
      <c r="B224" s="95">
        <v>0</v>
      </c>
      <c r="C224" s="95">
        <v>0</v>
      </c>
      <c r="D224" s="95">
        <v>0</v>
      </c>
      <c r="E224" s="95">
        <v>0</v>
      </c>
      <c r="F224" s="95">
        <v>0</v>
      </c>
    </row>
    <row r="225" spans="1:6">
      <c r="A225" s="64" t="s">
        <v>346</v>
      </c>
      <c r="B225" s="95">
        <v>0</v>
      </c>
      <c r="C225" s="95">
        <v>0</v>
      </c>
      <c r="D225" s="95">
        <v>0</v>
      </c>
      <c r="E225" s="95">
        <v>0</v>
      </c>
      <c r="F225" s="95">
        <v>0</v>
      </c>
    </row>
    <row r="226" spans="1:6">
      <c r="A226" s="63" t="s">
        <v>347</v>
      </c>
      <c r="B226" s="95">
        <v>0</v>
      </c>
      <c r="C226" s="95">
        <v>0</v>
      </c>
      <c r="D226" s="95">
        <v>0</v>
      </c>
      <c r="E226" s="95">
        <v>0</v>
      </c>
      <c r="F226" s="95">
        <v>0</v>
      </c>
    </row>
    <row r="227" spans="1:6">
      <c r="A227" s="64" t="s">
        <v>348</v>
      </c>
      <c r="B227" s="95">
        <v>0</v>
      </c>
      <c r="C227" s="95">
        <v>0</v>
      </c>
      <c r="D227" s="95">
        <v>0</v>
      </c>
      <c r="E227" s="95">
        <v>0</v>
      </c>
      <c r="F227" s="95">
        <v>0</v>
      </c>
    </row>
    <row r="228" spans="1:6">
      <c r="A228" s="64" t="s">
        <v>349</v>
      </c>
      <c r="B228" s="95">
        <v>0</v>
      </c>
      <c r="C228" s="95">
        <v>0</v>
      </c>
      <c r="D228" s="95">
        <v>0</v>
      </c>
      <c r="E228" s="95">
        <v>0</v>
      </c>
      <c r="F228" s="95">
        <v>0</v>
      </c>
    </row>
    <row r="229" spans="1:6">
      <c r="A229" s="63" t="s">
        <v>350</v>
      </c>
      <c r="B229" s="95">
        <v>0</v>
      </c>
      <c r="C229" s="95">
        <v>0</v>
      </c>
      <c r="D229" s="95">
        <v>0</v>
      </c>
      <c r="E229" s="95">
        <v>0</v>
      </c>
      <c r="F229" s="95">
        <v>0</v>
      </c>
    </row>
    <row r="230" spans="1:6">
      <c r="A230" s="64" t="s">
        <v>351</v>
      </c>
      <c r="B230" s="95">
        <v>0</v>
      </c>
      <c r="C230" s="95">
        <v>0</v>
      </c>
      <c r="D230" s="95">
        <v>0</v>
      </c>
      <c r="E230" s="95">
        <v>0</v>
      </c>
      <c r="F230" s="95">
        <v>0</v>
      </c>
    </row>
    <row r="231" spans="1:6">
      <c r="A231" s="64" t="s">
        <v>352</v>
      </c>
      <c r="B231" s="95">
        <v>0</v>
      </c>
      <c r="C231" s="95">
        <v>0</v>
      </c>
      <c r="D231" s="95">
        <v>0</v>
      </c>
      <c r="E231" s="95">
        <v>0</v>
      </c>
      <c r="F231" s="95">
        <v>0</v>
      </c>
    </row>
    <row r="232" spans="1:6">
      <c r="A232" s="63" t="s">
        <v>353</v>
      </c>
      <c r="B232" s="95">
        <v>3095590.2302299999</v>
      </c>
      <c r="C232" s="95">
        <v>0</v>
      </c>
      <c r="D232" s="95">
        <v>0</v>
      </c>
      <c r="E232" s="95">
        <v>0</v>
      </c>
      <c r="F232" s="95">
        <v>3095590.2302299999</v>
      </c>
    </row>
    <row r="233" spans="1:6">
      <c r="A233" s="64" t="s">
        <v>354</v>
      </c>
      <c r="B233" s="95">
        <v>2063762.3277400001</v>
      </c>
      <c r="C233" s="95">
        <v>0</v>
      </c>
      <c r="D233" s="95">
        <v>0</v>
      </c>
      <c r="E233" s="95">
        <v>0</v>
      </c>
      <c r="F233" s="95">
        <v>2063762.3277400001</v>
      </c>
    </row>
    <row r="234" spans="1:6">
      <c r="A234" s="64" t="s">
        <v>355</v>
      </c>
      <c r="B234" s="95">
        <v>0</v>
      </c>
      <c r="C234" s="95">
        <v>0</v>
      </c>
      <c r="D234" s="95">
        <v>0</v>
      </c>
      <c r="E234" s="95">
        <v>0</v>
      </c>
      <c r="F234" s="95">
        <v>0</v>
      </c>
    </row>
    <row r="235" spans="1:6">
      <c r="A235" s="64" t="s">
        <v>356</v>
      </c>
      <c r="B235" s="95">
        <v>167292.58459000001</v>
      </c>
      <c r="C235" s="95">
        <v>0</v>
      </c>
      <c r="D235" s="95">
        <v>0</v>
      </c>
      <c r="E235" s="95">
        <v>0</v>
      </c>
      <c r="F235" s="95">
        <v>167292.58459000001</v>
      </c>
    </row>
    <row r="236" spans="1:6">
      <c r="A236" s="64" t="s">
        <v>357</v>
      </c>
      <c r="B236" s="95">
        <v>0</v>
      </c>
      <c r="C236" s="95">
        <v>0</v>
      </c>
      <c r="D236" s="95">
        <v>0</v>
      </c>
      <c r="E236" s="95">
        <v>0</v>
      </c>
      <c r="F236" s="95">
        <v>0</v>
      </c>
    </row>
    <row r="237" spans="1:6">
      <c r="A237" s="64" t="s">
        <v>358</v>
      </c>
      <c r="B237" s="95">
        <v>0</v>
      </c>
      <c r="C237" s="95">
        <v>0</v>
      </c>
      <c r="D237" s="95">
        <v>0</v>
      </c>
      <c r="E237" s="95">
        <v>0</v>
      </c>
      <c r="F237" s="95">
        <v>0</v>
      </c>
    </row>
    <row r="238" spans="1:6">
      <c r="A238" s="64" t="s">
        <v>359</v>
      </c>
      <c r="B238" s="95">
        <v>0</v>
      </c>
      <c r="C238" s="95">
        <v>0</v>
      </c>
      <c r="D238" s="95">
        <v>0</v>
      </c>
      <c r="E238" s="95">
        <v>0</v>
      </c>
      <c r="F238" s="95">
        <v>0</v>
      </c>
    </row>
    <row r="239" spans="1:6">
      <c r="A239" s="64" t="s">
        <v>360</v>
      </c>
      <c r="B239" s="95">
        <v>0</v>
      </c>
      <c r="C239" s="95">
        <v>0</v>
      </c>
      <c r="D239" s="95">
        <v>0</v>
      </c>
      <c r="E239" s="95">
        <v>0</v>
      </c>
      <c r="F239" s="95">
        <v>0</v>
      </c>
    </row>
    <row r="240" spans="1:6">
      <c r="A240" s="64" t="s">
        <v>361</v>
      </c>
      <c r="B240" s="95">
        <v>864535.31790000002</v>
      </c>
      <c r="C240" s="95">
        <v>0</v>
      </c>
      <c r="D240" s="95">
        <v>0</v>
      </c>
      <c r="E240" s="95">
        <v>0</v>
      </c>
      <c r="F240" s="95">
        <v>864535.31790000002</v>
      </c>
    </row>
    <row r="241" spans="1:6">
      <c r="A241" s="63" t="s">
        <v>362</v>
      </c>
      <c r="B241" s="95">
        <v>4967910.7144499999</v>
      </c>
      <c r="C241" s="95">
        <v>826752.87196999998</v>
      </c>
      <c r="D241" s="95">
        <v>0</v>
      </c>
      <c r="E241" s="95">
        <v>0</v>
      </c>
      <c r="F241" s="95">
        <v>5794663.5864200005</v>
      </c>
    </row>
    <row r="242" spans="1:6">
      <c r="A242" s="64" t="s">
        <v>363</v>
      </c>
      <c r="B242" s="95">
        <v>183595.24867</v>
      </c>
      <c r="C242" s="95">
        <v>0</v>
      </c>
      <c r="D242" s="95">
        <v>0</v>
      </c>
      <c r="E242" s="95">
        <v>0</v>
      </c>
      <c r="F242" s="95">
        <v>183595.24867</v>
      </c>
    </row>
    <row r="243" spans="1:6">
      <c r="A243" s="64" t="s">
        <v>364</v>
      </c>
      <c r="B243" s="95">
        <v>0</v>
      </c>
      <c r="C243" s="95">
        <v>75.459999999999994</v>
      </c>
      <c r="D243" s="95">
        <v>0</v>
      </c>
      <c r="E243" s="95">
        <v>0</v>
      </c>
      <c r="F243" s="95">
        <v>75.459999999999994</v>
      </c>
    </row>
    <row r="244" spans="1:6">
      <c r="A244" s="64" t="s">
        <v>365</v>
      </c>
      <c r="B244" s="95">
        <v>23947.697190000003</v>
      </c>
      <c r="C244" s="95">
        <v>3092.56086</v>
      </c>
      <c r="D244" s="95">
        <v>0</v>
      </c>
      <c r="E244" s="95">
        <v>0</v>
      </c>
      <c r="F244" s="95">
        <v>27040.25805</v>
      </c>
    </row>
    <row r="245" spans="1:6">
      <c r="A245" s="64" t="s">
        <v>366</v>
      </c>
      <c r="B245" s="95">
        <v>7961.1430599999994</v>
      </c>
      <c r="C245" s="95">
        <v>0</v>
      </c>
      <c r="D245" s="95">
        <v>0</v>
      </c>
      <c r="E245" s="95">
        <v>0</v>
      </c>
      <c r="F245" s="95">
        <v>7961.1430599999994</v>
      </c>
    </row>
    <row r="246" spans="1:6">
      <c r="A246" s="64" t="s">
        <v>1494</v>
      </c>
      <c r="B246" s="95">
        <v>0</v>
      </c>
      <c r="C246" s="95">
        <v>0</v>
      </c>
      <c r="D246" s="95">
        <v>0</v>
      </c>
      <c r="E246" s="95">
        <v>0</v>
      </c>
      <c r="F246" s="95">
        <v>0</v>
      </c>
    </row>
    <row r="247" spans="1:6">
      <c r="A247" s="64" t="s">
        <v>367</v>
      </c>
      <c r="B247" s="95">
        <v>4752406.6255299998</v>
      </c>
      <c r="C247" s="95">
        <v>823584.85111000005</v>
      </c>
      <c r="D247" s="95">
        <v>0</v>
      </c>
      <c r="E247" s="95">
        <v>0</v>
      </c>
      <c r="F247" s="95">
        <v>5575991.47664</v>
      </c>
    </row>
    <row r="248" spans="1:6">
      <c r="A248" s="63" t="s">
        <v>368</v>
      </c>
      <c r="B248" s="95">
        <v>378880.59927999997</v>
      </c>
      <c r="C248" s="95">
        <v>1149776.5491500001</v>
      </c>
      <c r="D248" s="95">
        <v>0</v>
      </c>
      <c r="E248" s="95">
        <v>0</v>
      </c>
      <c r="F248" s="95">
        <v>1528657.1484300001</v>
      </c>
    </row>
    <row r="249" spans="1:6">
      <c r="A249" s="64" t="s">
        <v>369</v>
      </c>
      <c r="B249" s="95">
        <v>373481.15549999999</v>
      </c>
      <c r="C249" s="95">
        <v>1099789.5650899999</v>
      </c>
      <c r="D249" s="95">
        <v>0</v>
      </c>
      <c r="E249" s="95">
        <v>0</v>
      </c>
      <c r="F249" s="95">
        <v>1473270.7205899998</v>
      </c>
    </row>
    <row r="250" spans="1:6">
      <c r="A250" s="64" t="s">
        <v>370</v>
      </c>
      <c r="B250" s="95">
        <v>5399.4437800000005</v>
      </c>
      <c r="C250" s="95">
        <v>49986.984060000003</v>
      </c>
      <c r="D250" s="95">
        <v>0</v>
      </c>
      <c r="E250" s="95">
        <v>0</v>
      </c>
      <c r="F250" s="95">
        <v>55386.427840000004</v>
      </c>
    </row>
    <row r="251" spans="1:6">
      <c r="A251" s="63" t="s">
        <v>371</v>
      </c>
      <c r="B251" s="95">
        <v>9800319.4612299986</v>
      </c>
      <c r="C251" s="95">
        <v>2725438.2640200001</v>
      </c>
      <c r="D251" s="95">
        <v>0</v>
      </c>
      <c r="E251" s="95">
        <v>0</v>
      </c>
      <c r="F251" s="95">
        <v>12525757.72525</v>
      </c>
    </row>
    <row r="252" spans="1:6">
      <c r="A252" s="64" t="s">
        <v>369</v>
      </c>
      <c r="B252" s="95">
        <v>9788953.1841000002</v>
      </c>
      <c r="C252" s="95">
        <v>2725235.7972900001</v>
      </c>
      <c r="D252" s="95">
        <v>0</v>
      </c>
      <c r="E252" s="95">
        <v>0</v>
      </c>
      <c r="F252" s="95">
        <v>12514188.981389999</v>
      </c>
    </row>
    <row r="253" spans="1:6">
      <c r="A253" s="64" t="s">
        <v>370</v>
      </c>
      <c r="B253" s="95">
        <v>11366.27713</v>
      </c>
      <c r="C253" s="95">
        <v>202.46673000000001</v>
      </c>
      <c r="D253" s="95">
        <v>0</v>
      </c>
      <c r="E253" s="95">
        <v>0</v>
      </c>
      <c r="F253" s="95">
        <v>11568.743859999999</v>
      </c>
    </row>
    <row r="254" spans="1:6">
      <c r="A254" s="216" t="s">
        <v>372</v>
      </c>
      <c r="B254" s="57">
        <v>211360.37563999998</v>
      </c>
      <c r="C254" s="57">
        <v>50.737970000000004</v>
      </c>
      <c r="D254" s="57">
        <v>0</v>
      </c>
      <c r="E254" s="57">
        <v>0</v>
      </c>
      <c r="F254" s="57">
        <v>211411.11361</v>
      </c>
    </row>
    <row r="255" spans="1:6">
      <c r="A255" s="99" t="s">
        <v>373</v>
      </c>
      <c r="B255" s="95">
        <v>13.91337</v>
      </c>
      <c r="C255" s="95">
        <v>0</v>
      </c>
      <c r="D255" s="95">
        <v>0</v>
      </c>
      <c r="E255" s="95">
        <v>0</v>
      </c>
      <c r="F255" s="95">
        <v>13.91337</v>
      </c>
    </row>
    <row r="256" spans="1:6">
      <c r="A256" s="99" t="s">
        <v>374</v>
      </c>
      <c r="B256" s="95">
        <v>12233.34685</v>
      </c>
      <c r="C256" s="95">
        <v>27.744450000000001</v>
      </c>
      <c r="D256" s="95">
        <v>0</v>
      </c>
      <c r="E256" s="95">
        <v>0</v>
      </c>
      <c r="F256" s="95">
        <v>12261.0913</v>
      </c>
    </row>
    <row r="257" spans="1:6">
      <c r="A257" s="99" t="s">
        <v>375</v>
      </c>
      <c r="B257" s="95">
        <v>177799.27515</v>
      </c>
      <c r="C257" s="95">
        <v>22.99352</v>
      </c>
      <c r="D257" s="95">
        <v>0</v>
      </c>
      <c r="E257" s="95">
        <v>0</v>
      </c>
      <c r="F257" s="95">
        <v>177822.26866999999</v>
      </c>
    </row>
    <row r="258" spans="1:6">
      <c r="A258" s="99" t="s">
        <v>376</v>
      </c>
      <c r="B258" s="95">
        <v>0</v>
      </c>
      <c r="C258" s="95">
        <v>0</v>
      </c>
      <c r="D258" s="95">
        <v>0</v>
      </c>
      <c r="E258" s="95">
        <v>0</v>
      </c>
      <c r="F258" s="95">
        <v>0</v>
      </c>
    </row>
    <row r="259" spans="1:6">
      <c r="A259" s="99" t="s">
        <v>377</v>
      </c>
      <c r="B259" s="95">
        <v>3153.15843</v>
      </c>
      <c r="C259" s="95">
        <v>0</v>
      </c>
      <c r="D259" s="95">
        <v>0</v>
      </c>
      <c r="E259" s="95">
        <v>0</v>
      </c>
      <c r="F259" s="95">
        <v>3153.15843</v>
      </c>
    </row>
    <row r="260" spans="1:6">
      <c r="A260" s="99" t="s">
        <v>378</v>
      </c>
      <c r="B260" s="95">
        <v>0</v>
      </c>
      <c r="C260" s="95">
        <v>0</v>
      </c>
      <c r="D260" s="95">
        <v>0</v>
      </c>
      <c r="E260" s="95">
        <v>0</v>
      </c>
      <c r="F260" s="95">
        <v>0</v>
      </c>
    </row>
    <row r="261" spans="1:6">
      <c r="A261" s="99" t="s">
        <v>379</v>
      </c>
      <c r="B261" s="95">
        <v>0</v>
      </c>
      <c r="C261" s="95">
        <v>0</v>
      </c>
      <c r="D261" s="95">
        <v>0</v>
      </c>
      <c r="E261" s="95">
        <v>0</v>
      </c>
      <c r="F261" s="95">
        <v>0</v>
      </c>
    </row>
    <row r="262" spans="1:6">
      <c r="A262" s="99" t="s">
        <v>380</v>
      </c>
      <c r="B262" s="95">
        <v>0</v>
      </c>
      <c r="C262" s="95">
        <v>0</v>
      </c>
      <c r="D262" s="95">
        <v>0</v>
      </c>
      <c r="E262" s="95">
        <v>0</v>
      </c>
      <c r="F262" s="95">
        <v>0</v>
      </c>
    </row>
    <row r="263" spans="1:6">
      <c r="A263" s="99" t="s">
        <v>381</v>
      </c>
      <c r="B263" s="95">
        <v>0</v>
      </c>
      <c r="C263" s="95">
        <v>0</v>
      </c>
      <c r="D263" s="95">
        <v>0</v>
      </c>
      <c r="E263" s="95">
        <v>0</v>
      </c>
      <c r="F263" s="95">
        <v>0</v>
      </c>
    </row>
    <row r="264" spans="1:6">
      <c r="A264" s="99" t="s">
        <v>382</v>
      </c>
      <c r="B264" s="95">
        <v>18160.681840000001</v>
      </c>
      <c r="C264" s="95">
        <v>0</v>
      </c>
      <c r="D264" s="95">
        <v>0</v>
      </c>
      <c r="E264" s="95">
        <v>0</v>
      </c>
      <c r="F264" s="95">
        <v>18160.681840000001</v>
      </c>
    </row>
    <row r="265" spans="1:6">
      <c r="A265" s="99" t="s">
        <v>383</v>
      </c>
      <c r="B265" s="95">
        <v>0</v>
      </c>
      <c r="C265" s="95">
        <v>0</v>
      </c>
      <c r="D265" s="95">
        <v>0</v>
      </c>
      <c r="E265" s="95">
        <v>0</v>
      </c>
      <c r="F265" s="95">
        <v>0</v>
      </c>
    </row>
    <row r="266" spans="1:6">
      <c r="A266" s="216" t="s">
        <v>384</v>
      </c>
      <c r="B266" s="57">
        <v>-122665.52769</v>
      </c>
      <c r="C266" s="57">
        <v>-4678.7571100000005</v>
      </c>
      <c r="D266" s="57">
        <v>0</v>
      </c>
      <c r="E266" s="57">
        <v>0</v>
      </c>
      <c r="F266" s="57">
        <v>-127344.28479999999</v>
      </c>
    </row>
    <row r="267" spans="1:6">
      <c r="A267" s="99" t="s">
        <v>385</v>
      </c>
      <c r="B267" s="95">
        <v>-84913.796370000011</v>
      </c>
      <c r="C267" s="95">
        <v>-1048.2647099999999</v>
      </c>
      <c r="D267" s="95">
        <v>0</v>
      </c>
      <c r="E267" s="95">
        <v>0</v>
      </c>
      <c r="F267" s="95">
        <v>-85962.061079999999</v>
      </c>
    </row>
    <row r="268" spans="1:6">
      <c r="A268" s="99" t="s">
        <v>386</v>
      </c>
      <c r="B268" s="95">
        <v>0</v>
      </c>
      <c r="C268" s="95">
        <v>0</v>
      </c>
      <c r="D268" s="95">
        <v>0</v>
      </c>
      <c r="E268" s="95">
        <v>0</v>
      </c>
      <c r="F268" s="95">
        <v>0</v>
      </c>
    </row>
    <row r="269" spans="1:6">
      <c r="A269" s="99" t="s">
        <v>387</v>
      </c>
      <c r="B269" s="95">
        <v>-37611.5452</v>
      </c>
      <c r="C269" s="95">
        <v>-3630.4924000000001</v>
      </c>
      <c r="D269" s="95">
        <v>0</v>
      </c>
      <c r="E269" s="95">
        <v>0</v>
      </c>
      <c r="F269" s="95">
        <v>-41242.037600000003</v>
      </c>
    </row>
    <row r="270" spans="1:6">
      <c r="A270" s="99" t="s">
        <v>388</v>
      </c>
      <c r="B270" s="95">
        <v>0</v>
      </c>
      <c r="C270" s="95">
        <v>0</v>
      </c>
      <c r="D270" s="95">
        <v>0</v>
      </c>
      <c r="E270" s="95">
        <v>0</v>
      </c>
      <c r="F270" s="95">
        <v>0</v>
      </c>
    </row>
    <row r="271" spans="1:6">
      <c r="A271" s="99" t="s">
        <v>389</v>
      </c>
      <c r="B271" s="95">
        <v>0</v>
      </c>
      <c r="C271" s="95">
        <v>0</v>
      </c>
      <c r="D271" s="95">
        <v>0</v>
      </c>
      <c r="E271" s="95">
        <v>0</v>
      </c>
      <c r="F271" s="95">
        <v>0</v>
      </c>
    </row>
    <row r="272" spans="1:6">
      <c r="A272" s="156" t="s">
        <v>390</v>
      </c>
      <c r="B272" s="95">
        <v>0</v>
      </c>
      <c r="C272" s="95">
        <v>0</v>
      </c>
      <c r="D272" s="95">
        <v>0</v>
      </c>
      <c r="E272" s="95">
        <v>0</v>
      </c>
      <c r="F272" s="95">
        <v>0</v>
      </c>
    </row>
    <row r="273" spans="1:6">
      <c r="A273" s="99" t="s">
        <v>461</v>
      </c>
      <c r="B273" s="95">
        <v>-140.18611999999999</v>
      </c>
      <c r="C273" s="95">
        <v>0</v>
      </c>
      <c r="D273" s="95">
        <v>0</v>
      </c>
      <c r="E273" s="95">
        <v>0</v>
      </c>
      <c r="F273" s="95">
        <v>-140.18611999999999</v>
      </c>
    </row>
    <row r="274" spans="1:6">
      <c r="A274" s="216" t="s">
        <v>975</v>
      </c>
      <c r="B274" s="57">
        <v>88694.847949999996</v>
      </c>
      <c r="C274" s="57">
        <v>-4628.0191399999994</v>
      </c>
      <c r="D274" s="57">
        <v>0</v>
      </c>
      <c r="E274" s="57">
        <v>0</v>
      </c>
      <c r="F274" s="57">
        <v>84066.828810000006</v>
      </c>
    </row>
    <row r="275" spans="1:6">
      <c r="A275" s="69" t="s">
        <v>391</v>
      </c>
      <c r="B275" s="57">
        <v>28315.987980000002</v>
      </c>
      <c r="C275" s="57">
        <v>1920.20255</v>
      </c>
      <c r="D275" s="57">
        <v>0</v>
      </c>
      <c r="E275" s="57">
        <v>0</v>
      </c>
      <c r="F275" s="57">
        <v>30236.19053</v>
      </c>
    </row>
    <row r="276" spans="1:6">
      <c r="A276" s="99" t="s">
        <v>392</v>
      </c>
      <c r="B276" s="95">
        <v>6542.2110599999996</v>
      </c>
      <c r="C276" s="95">
        <v>1920.20255</v>
      </c>
      <c r="D276" s="95">
        <v>0</v>
      </c>
      <c r="E276" s="95">
        <v>0</v>
      </c>
      <c r="F276" s="95">
        <v>8462.4136099999996</v>
      </c>
    </row>
    <row r="277" spans="1:6">
      <c r="A277" s="99" t="s">
        <v>393</v>
      </c>
      <c r="B277" s="95">
        <v>0.52959000000000001</v>
      </c>
      <c r="C277" s="95">
        <v>0</v>
      </c>
      <c r="D277" s="95">
        <v>0</v>
      </c>
      <c r="E277" s="95">
        <v>0</v>
      </c>
      <c r="F277" s="95">
        <v>0.52959000000000001</v>
      </c>
    </row>
    <row r="278" spans="1:6">
      <c r="A278" s="99" t="s">
        <v>394</v>
      </c>
      <c r="B278" s="95">
        <v>0</v>
      </c>
      <c r="C278" s="95">
        <v>0</v>
      </c>
      <c r="D278" s="95">
        <v>0</v>
      </c>
      <c r="E278" s="95">
        <v>0</v>
      </c>
      <c r="F278" s="95">
        <v>0</v>
      </c>
    </row>
    <row r="279" spans="1:6">
      <c r="A279" s="99" t="s">
        <v>395</v>
      </c>
      <c r="B279" s="95">
        <v>9101.0541999999987</v>
      </c>
      <c r="C279" s="95">
        <v>0</v>
      </c>
      <c r="D279" s="95">
        <v>0</v>
      </c>
      <c r="E279" s="95">
        <v>0</v>
      </c>
      <c r="F279" s="95">
        <v>9101.0541999999987</v>
      </c>
    </row>
    <row r="280" spans="1:6">
      <c r="A280" s="99" t="s">
        <v>396</v>
      </c>
      <c r="B280" s="95">
        <v>248.63181</v>
      </c>
      <c r="C280" s="95">
        <v>0</v>
      </c>
      <c r="D280" s="95">
        <v>0</v>
      </c>
      <c r="E280" s="95">
        <v>0</v>
      </c>
      <c r="F280" s="95">
        <v>248.63181</v>
      </c>
    </row>
    <row r="281" spans="1:6">
      <c r="A281" s="99" t="s">
        <v>397</v>
      </c>
      <c r="B281" s="95">
        <v>12423.561320000001</v>
      </c>
      <c r="C281" s="95">
        <v>0</v>
      </c>
      <c r="D281" s="95">
        <v>0</v>
      </c>
      <c r="E281" s="95">
        <v>0</v>
      </c>
      <c r="F281" s="95">
        <v>12423.561320000001</v>
      </c>
    </row>
    <row r="282" spans="1:6">
      <c r="A282" s="157" t="s">
        <v>398</v>
      </c>
      <c r="B282" s="57">
        <v>-2940.60671</v>
      </c>
      <c r="C282" s="57">
        <v>-1.9807600000000001</v>
      </c>
      <c r="D282" s="57">
        <v>0</v>
      </c>
      <c r="E282" s="57">
        <v>0</v>
      </c>
      <c r="F282" s="57">
        <v>-2942.5874700000004</v>
      </c>
    </row>
    <row r="283" spans="1:6">
      <c r="A283" s="99" t="s">
        <v>392</v>
      </c>
      <c r="B283" s="95">
        <v>-1027.18166</v>
      </c>
      <c r="C283" s="95">
        <v>-1.9807600000000001</v>
      </c>
      <c r="D283" s="95">
        <v>0</v>
      </c>
      <c r="E283" s="95">
        <v>0</v>
      </c>
      <c r="F283" s="95">
        <v>-1029.1624200000001</v>
      </c>
    </row>
    <row r="284" spans="1:6">
      <c r="A284" s="99" t="s">
        <v>399</v>
      </c>
      <c r="B284" s="95">
        <v>-277.89954</v>
      </c>
      <c r="C284" s="95">
        <v>0</v>
      </c>
      <c r="D284" s="95">
        <v>0</v>
      </c>
      <c r="E284" s="95">
        <v>0</v>
      </c>
      <c r="F284" s="95">
        <v>-277.89954</v>
      </c>
    </row>
    <row r="285" spans="1:6">
      <c r="A285" s="99" t="s">
        <v>400</v>
      </c>
      <c r="B285" s="95">
        <v>-54.037999999999997</v>
      </c>
      <c r="C285" s="95">
        <v>0</v>
      </c>
      <c r="D285" s="95">
        <v>0</v>
      </c>
      <c r="E285" s="95">
        <v>0</v>
      </c>
      <c r="F285" s="95">
        <v>-54.037999999999997</v>
      </c>
    </row>
    <row r="286" spans="1:6">
      <c r="A286" s="99" t="s">
        <v>401</v>
      </c>
      <c r="B286" s="95">
        <v>0</v>
      </c>
      <c r="C286" s="95">
        <v>0</v>
      </c>
      <c r="D286" s="95">
        <v>0</v>
      </c>
      <c r="E286" s="95">
        <v>0</v>
      </c>
      <c r="F286" s="95">
        <v>0</v>
      </c>
    </row>
    <row r="287" spans="1:6">
      <c r="A287" s="99" t="s">
        <v>402</v>
      </c>
      <c r="B287" s="95">
        <v>-0.31811</v>
      </c>
      <c r="C287" s="95">
        <v>0</v>
      </c>
      <c r="D287" s="95">
        <v>0</v>
      </c>
      <c r="E287" s="95">
        <v>0</v>
      </c>
      <c r="F287" s="95">
        <v>-0.31811</v>
      </c>
    </row>
    <row r="288" spans="1:6">
      <c r="A288" s="99" t="s">
        <v>403</v>
      </c>
      <c r="B288" s="95">
        <v>-1581.1694</v>
      </c>
      <c r="C288" s="95">
        <v>0</v>
      </c>
      <c r="D288" s="95">
        <v>0</v>
      </c>
      <c r="E288" s="95">
        <v>0</v>
      </c>
      <c r="F288" s="95">
        <v>-1581.1694</v>
      </c>
    </row>
    <row r="289" spans="1:6">
      <c r="A289" s="216" t="s">
        <v>974</v>
      </c>
      <c r="B289" s="57">
        <v>114070.22921999999</v>
      </c>
      <c r="C289" s="57">
        <v>-2709.7973500000003</v>
      </c>
      <c r="D289" s="57">
        <v>0</v>
      </c>
      <c r="E289" s="57">
        <v>0</v>
      </c>
      <c r="F289" s="57">
        <v>111360.43187</v>
      </c>
    </row>
    <row r="290" spans="1:6">
      <c r="A290" s="99" t="s">
        <v>404</v>
      </c>
      <c r="B290" s="95">
        <v>176566.58028999998</v>
      </c>
      <c r="C290" s="95">
        <v>0</v>
      </c>
      <c r="D290" s="95">
        <v>0</v>
      </c>
      <c r="E290" s="95">
        <v>0</v>
      </c>
      <c r="F290" s="95">
        <v>176566.58028999998</v>
      </c>
    </row>
    <row r="291" spans="1:6">
      <c r="A291" s="99" t="s">
        <v>405</v>
      </c>
      <c r="B291" s="95">
        <v>445.16326000000004</v>
      </c>
      <c r="C291" s="95">
        <v>0</v>
      </c>
      <c r="D291" s="95">
        <v>0</v>
      </c>
      <c r="E291" s="95">
        <v>0</v>
      </c>
      <c r="F291" s="95">
        <v>445.16326000000004</v>
      </c>
    </row>
    <row r="292" spans="1:6">
      <c r="A292" s="99" t="s">
        <v>406</v>
      </c>
      <c r="B292" s="95">
        <v>176121.07402999999</v>
      </c>
      <c r="C292" s="95">
        <v>0</v>
      </c>
      <c r="D292" s="95">
        <v>0</v>
      </c>
      <c r="E292" s="95">
        <v>0</v>
      </c>
      <c r="F292" s="95">
        <v>176121.07402999999</v>
      </c>
    </row>
    <row r="293" spans="1:6">
      <c r="A293" s="99" t="s">
        <v>407</v>
      </c>
      <c r="B293" s="95">
        <v>0</v>
      </c>
      <c r="C293" s="95">
        <v>0</v>
      </c>
      <c r="D293" s="95">
        <v>0</v>
      </c>
      <c r="E293" s="95">
        <v>0</v>
      </c>
      <c r="F293" s="95">
        <v>0</v>
      </c>
    </row>
    <row r="294" spans="1:6">
      <c r="A294" s="99" t="s">
        <v>408</v>
      </c>
      <c r="B294" s="95">
        <v>0</v>
      </c>
      <c r="C294" s="95">
        <v>0</v>
      </c>
      <c r="D294" s="95">
        <v>0</v>
      </c>
      <c r="E294" s="95">
        <v>0</v>
      </c>
      <c r="F294" s="95">
        <v>0</v>
      </c>
    </row>
    <row r="295" spans="1:6">
      <c r="A295" s="99" t="s">
        <v>409</v>
      </c>
      <c r="B295" s="95">
        <v>0</v>
      </c>
      <c r="C295" s="95">
        <v>0</v>
      </c>
      <c r="D295" s="95">
        <v>0</v>
      </c>
      <c r="E295" s="95">
        <v>0</v>
      </c>
      <c r="F295" s="95">
        <v>0</v>
      </c>
    </row>
    <row r="296" spans="1:6">
      <c r="A296" s="99" t="s">
        <v>410</v>
      </c>
      <c r="B296" s="95">
        <v>0.34300000000000003</v>
      </c>
      <c r="C296" s="95">
        <v>0</v>
      </c>
      <c r="D296" s="95">
        <v>0</v>
      </c>
      <c r="E296" s="95">
        <v>0</v>
      </c>
      <c r="F296" s="95">
        <v>0.34300000000000003</v>
      </c>
    </row>
    <row r="297" spans="1:6">
      <c r="A297" s="99" t="s">
        <v>411</v>
      </c>
      <c r="B297" s="95">
        <v>0</v>
      </c>
      <c r="C297" s="95">
        <v>0</v>
      </c>
      <c r="D297" s="95">
        <v>0</v>
      </c>
      <c r="E297" s="95">
        <v>0</v>
      </c>
      <c r="F297" s="95">
        <v>0</v>
      </c>
    </row>
    <row r="298" spans="1:6">
      <c r="A298" s="99" t="s">
        <v>412</v>
      </c>
      <c r="B298" s="95">
        <v>-203546.79971000002</v>
      </c>
      <c r="C298" s="95">
        <v>0</v>
      </c>
      <c r="D298" s="95">
        <v>0</v>
      </c>
      <c r="E298" s="95">
        <v>0</v>
      </c>
      <c r="F298" s="95">
        <v>-203546.79971000002</v>
      </c>
    </row>
    <row r="299" spans="1:6">
      <c r="A299" s="99" t="s">
        <v>413</v>
      </c>
      <c r="B299" s="95">
        <v>-194404.66631</v>
      </c>
      <c r="C299" s="95">
        <v>0</v>
      </c>
      <c r="D299" s="95">
        <v>0</v>
      </c>
      <c r="E299" s="95">
        <v>0</v>
      </c>
      <c r="F299" s="95">
        <v>-194404.66631</v>
      </c>
    </row>
    <row r="300" spans="1:6">
      <c r="A300" s="99" t="s">
        <v>414</v>
      </c>
      <c r="B300" s="95">
        <v>-0.35367000000000004</v>
      </c>
      <c r="C300" s="95">
        <v>0</v>
      </c>
      <c r="D300" s="95">
        <v>0</v>
      </c>
      <c r="E300" s="95">
        <v>0</v>
      </c>
      <c r="F300" s="95">
        <v>-0.35367000000000004</v>
      </c>
    </row>
    <row r="301" spans="1:6">
      <c r="A301" s="99" t="s">
        <v>415</v>
      </c>
      <c r="B301" s="95">
        <v>-9.7430799999999991</v>
      </c>
      <c r="C301" s="95">
        <v>0</v>
      </c>
      <c r="D301" s="95">
        <v>0</v>
      </c>
      <c r="E301" s="95">
        <v>0</v>
      </c>
      <c r="F301" s="95">
        <v>-9.7430799999999991</v>
      </c>
    </row>
    <row r="302" spans="1:6">
      <c r="A302" s="156" t="s">
        <v>416</v>
      </c>
      <c r="B302" s="95">
        <v>-9132.03665</v>
      </c>
      <c r="C302" s="95">
        <v>0</v>
      </c>
      <c r="D302" s="95">
        <v>0</v>
      </c>
      <c r="E302" s="95">
        <v>0</v>
      </c>
      <c r="F302" s="95">
        <v>-9132.03665</v>
      </c>
    </row>
    <row r="303" spans="1:6">
      <c r="A303" s="156" t="s">
        <v>1495</v>
      </c>
      <c r="B303" s="95">
        <v>0</v>
      </c>
      <c r="C303" s="95">
        <v>0</v>
      </c>
      <c r="D303" s="95">
        <v>0</v>
      </c>
      <c r="E303" s="95">
        <v>0</v>
      </c>
      <c r="F303" s="95">
        <v>0</v>
      </c>
    </row>
    <row r="304" spans="1:6">
      <c r="A304" s="156" t="s">
        <v>418</v>
      </c>
      <c r="B304" s="95">
        <v>0</v>
      </c>
      <c r="C304" s="95">
        <v>0</v>
      </c>
      <c r="D304" s="95">
        <v>0</v>
      </c>
      <c r="E304" s="95">
        <v>0</v>
      </c>
      <c r="F304" s="95">
        <v>0</v>
      </c>
    </row>
    <row r="305" spans="1:6">
      <c r="A305" s="216" t="s">
        <v>973</v>
      </c>
      <c r="B305" s="57">
        <v>87090.0098</v>
      </c>
      <c r="C305" s="57">
        <v>-2709.7973500000003</v>
      </c>
      <c r="D305" s="57">
        <v>0</v>
      </c>
      <c r="E305" s="57">
        <v>0</v>
      </c>
      <c r="F305" s="57">
        <v>84380.212450000006</v>
      </c>
    </row>
    <row r="306" spans="1:6">
      <c r="A306" s="216" t="s">
        <v>419</v>
      </c>
      <c r="B306" s="57">
        <v>-81411.128519999998</v>
      </c>
      <c r="C306" s="57">
        <v>-11.354469999999999</v>
      </c>
      <c r="D306" s="57">
        <v>0</v>
      </c>
      <c r="E306" s="57">
        <v>0</v>
      </c>
      <c r="F306" s="57">
        <v>-81422.48298999999</v>
      </c>
    </row>
    <row r="307" spans="1:6">
      <c r="A307" s="99" t="s">
        <v>420</v>
      </c>
      <c r="B307" s="95">
        <v>-42994.351270000006</v>
      </c>
      <c r="C307" s="95">
        <v>-11.354469999999999</v>
      </c>
      <c r="D307" s="95">
        <v>0</v>
      </c>
      <c r="E307" s="95">
        <v>0</v>
      </c>
      <c r="F307" s="95">
        <v>-43005.705740000005</v>
      </c>
    </row>
    <row r="308" spans="1:6">
      <c r="A308" s="99" t="s">
        <v>421</v>
      </c>
      <c r="B308" s="95">
        <v>-4286.3878600000007</v>
      </c>
      <c r="C308" s="95">
        <v>0</v>
      </c>
      <c r="D308" s="95">
        <v>0</v>
      </c>
      <c r="E308" s="95">
        <v>0</v>
      </c>
      <c r="F308" s="95">
        <v>-4286.3878600000007</v>
      </c>
    </row>
    <row r="309" spans="1:6">
      <c r="A309" s="99" t="s">
        <v>422</v>
      </c>
      <c r="B309" s="95">
        <v>-488.71778999999998</v>
      </c>
      <c r="C309" s="95">
        <v>0</v>
      </c>
      <c r="D309" s="95">
        <v>0</v>
      </c>
      <c r="E309" s="95">
        <v>0</v>
      </c>
      <c r="F309" s="95">
        <v>-488.71778999999998</v>
      </c>
    </row>
    <row r="310" spans="1:6">
      <c r="A310" s="99" t="s">
        <v>423</v>
      </c>
      <c r="B310" s="95">
        <v>-3320.68568</v>
      </c>
      <c r="C310" s="95">
        <v>0</v>
      </c>
      <c r="D310" s="95">
        <v>0</v>
      </c>
      <c r="E310" s="95">
        <v>0</v>
      </c>
      <c r="F310" s="95">
        <v>-3320.68568</v>
      </c>
    </row>
    <row r="311" spans="1:6">
      <c r="A311" s="99" t="s">
        <v>424</v>
      </c>
      <c r="B311" s="95">
        <v>-6361.0409200000004</v>
      </c>
      <c r="C311" s="95">
        <v>0</v>
      </c>
      <c r="D311" s="95">
        <v>0</v>
      </c>
      <c r="E311" s="95">
        <v>0</v>
      </c>
      <c r="F311" s="95">
        <v>-6361.0409200000004</v>
      </c>
    </row>
    <row r="312" spans="1:6">
      <c r="A312" s="99" t="s">
        <v>425</v>
      </c>
      <c r="B312" s="95">
        <v>-1171.75541</v>
      </c>
      <c r="C312" s="95">
        <v>0</v>
      </c>
      <c r="D312" s="95">
        <v>0</v>
      </c>
      <c r="E312" s="95">
        <v>0</v>
      </c>
      <c r="F312" s="95">
        <v>-1171.75541</v>
      </c>
    </row>
    <row r="313" spans="1:6">
      <c r="A313" s="99" t="s">
        <v>426</v>
      </c>
      <c r="B313" s="95">
        <v>-2114.5714500000004</v>
      </c>
      <c r="C313" s="95">
        <v>0</v>
      </c>
      <c r="D313" s="95">
        <v>0</v>
      </c>
      <c r="E313" s="95">
        <v>0</v>
      </c>
      <c r="F313" s="95">
        <v>-2114.5714500000004</v>
      </c>
    </row>
    <row r="314" spans="1:6">
      <c r="A314" s="99" t="s">
        <v>427</v>
      </c>
      <c r="B314" s="95">
        <v>-993.44407999999999</v>
      </c>
      <c r="C314" s="95">
        <v>0</v>
      </c>
      <c r="D314" s="95">
        <v>0</v>
      </c>
      <c r="E314" s="95">
        <v>0</v>
      </c>
      <c r="F314" s="95">
        <v>-993.44407999999999</v>
      </c>
    </row>
    <row r="315" spans="1:6">
      <c r="A315" s="99" t="s">
        <v>428</v>
      </c>
      <c r="B315" s="95">
        <v>-19680.174059999998</v>
      </c>
      <c r="C315" s="95">
        <v>0</v>
      </c>
      <c r="D315" s="95">
        <v>0</v>
      </c>
      <c r="E315" s="95">
        <v>0</v>
      </c>
      <c r="F315" s="95">
        <v>-19680.174059999998</v>
      </c>
    </row>
    <row r="316" spans="1:6">
      <c r="A316" s="69" t="s">
        <v>972</v>
      </c>
      <c r="B316" s="57">
        <v>5678.8812800000005</v>
      </c>
      <c r="C316" s="57">
        <v>-2721.15182</v>
      </c>
      <c r="D316" s="57">
        <v>0</v>
      </c>
      <c r="E316" s="57">
        <v>0</v>
      </c>
      <c r="F316" s="57">
        <v>2957.72946</v>
      </c>
    </row>
    <row r="317" spans="1:6">
      <c r="A317" s="156" t="s">
        <v>429</v>
      </c>
      <c r="B317" s="95">
        <v>4.7199999999999994E-3</v>
      </c>
      <c r="C317" s="95">
        <v>0</v>
      </c>
      <c r="D317" s="95">
        <v>0</v>
      </c>
      <c r="E317" s="95">
        <v>0</v>
      </c>
      <c r="F317" s="95">
        <v>4.7199999999999994E-3</v>
      </c>
    </row>
    <row r="318" spans="1:6">
      <c r="A318" s="156" t="s">
        <v>430</v>
      </c>
      <c r="B318" s="95">
        <v>0</v>
      </c>
      <c r="C318" s="95">
        <v>0</v>
      </c>
      <c r="D318" s="95">
        <v>0</v>
      </c>
      <c r="E318" s="95">
        <v>0</v>
      </c>
      <c r="F318" s="95">
        <v>0</v>
      </c>
    </row>
    <row r="319" spans="1:6">
      <c r="A319" s="156" t="s">
        <v>431</v>
      </c>
      <c r="B319" s="95">
        <v>4.7199999999999994E-3</v>
      </c>
      <c r="C319" s="95">
        <v>0</v>
      </c>
      <c r="D319" s="95">
        <v>0</v>
      </c>
      <c r="E319" s="95">
        <v>0</v>
      </c>
      <c r="F319" s="95">
        <v>4.7199999999999994E-3</v>
      </c>
    </row>
    <row r="320" spans="1:6">
      <c r="A320" s="156" t="s">
        <v>432</v>
      </c>
      <c r="B320" s="95">
        <v>0</v>
      </c>
      <c r="C320" s="95">
        <v>0</v>
      </c>
      <c r="D320" s="95">
        <v>0</v>
      </c>
      <c r="E320" s="95">
        <v>0</v>
      </c>
      <c r="F320" s="95">
        <v>0</v>
      </c>
    </row>
    <row r="321" spans="1:6">
      <c r="A321" s="156" t="s">
        <v>433</v>
      </c>
      <c r="B321" s="95">
        <v>0</v>
      </c>
      <c r="C321" s="95">
        <v>0</v>
      </c>
      <c r="D321" s="95">
        <v>0</v>
      </c>
      <c r="E321" s="95">
        <v>0</v>
      </c>
      <c r="F321" s="95">
        <v>0</v>
      </c>
    </row>
    <row r="322" spans="1:6">
      <c r="A322" s="156" t="s">
        <v>434</v>
      </c>
      <c r="B322" s="95">
        <v>0</v>
      </c>
      <c r="C322" s="95">
        <v>0</v>
      </c>
      <c r="D322" s="95">
        <v>0</v>
      </c>
      <c r="E322" s="95">
        <v>0</v>
      </c>
      <c r="F322" s="95">
        <v>0</v>
      </c>
    </row>
    <row r="323" spans="1:6">
      <c r="A323" s="155" t="s">
        <v>1240</v>
      </c>
      <c r="B323" s="57">
        <v>5678.8860000000004</v>
      </c>
      <c r="C323" s="57">
        <v>-2721.15182</v>
      </c>
      <c r="D323" s="57">
        <v>0</v>
      </c>
      <c r="E323" s="57">
        <v>0</v>
      </c>
      <c r="F323" s="57">
        <v>2957.7341800000004</v>
      </c>
    </row>
    <row r="324" spans="1:6">
      <c r="A324" s="99" t="s">
        <v>435</v>
      </c>
      <c r="B324" s="95">
        <v>444.17071999999996</v>
      </c>
      <c r="C324" s="95">
        <v>0</v>
      </c>
      <c r="D324" s="95">
        <v>0</v>
      </c>
      <c r="E324" s="95">
        <v>0</v>
      </c>
      <c r="F324" s="95">
        <v>444.17071999999996</v>
      </c>
    </row>
    <row r="325" spans="1:6">
      <c r="A325" s="69" t="s">
        <v>971</v>
      </c>
      <c r="B325" s="57">
        <v>6123.0567199999996</v>
      </c>
      <c r="C325" s="57">
        <v>-2721.15182</v>
      </c>
      <c r="D325" s="57">
        <v>0</v>
      </c>
      <c r="E325" s="57">
        <v>0</v>
      </c>
      <c r="F325" s="57">
        <v>3401.9049</v>
      </c>
    </row>
    <row r="326" spans="1:6">
      <c r="A326" s="156" t="s">
        <v>436</v>
      </c>
      <c r="B326" s="95">
        <v>2701.8653199999999</v>
      </c>
      <c r="C326" s="95">
        <v>0</v>
      </c>
      <c r="D326" s="95">
        <v>0</v>
      </c>
      <c r="E326" s="95">
        <v>0</v>
      </c>
      <c r="F326" s="95">
        <v>2701.8653199999999</v>
      </c>
    </row>
    <row r="327" spans="1:6">
      <c r="A327" s="155" t="s">
        <v>1241</v>
      </c>
      <c r="B327" s="57">
        <v>8824.9220399999995</v>
      </c>
      <c r="C327" s="57">
        <v>-2721.15182</v>
      </c>
      <c r="D327" s="57">
        <v>0</v>
      </c>
      <c r="E327" s="57">
        <v>0</v>
      </c>
      <c r="F327" s="57">
        <v>6103.7702199999994</v>
      </c>
    </row>
    <row r="328" spans="1:6">
      <c r="A328" s="156" t="s">
        <v>437</v>
      </c>
      <c r="B328" s="95">
        <v>0</v>
      </c>
      <c r="C328" s="95">
        <v>0</v>
      </c>
      <c r="D328" s="95">
        <v>0</v>
      </c>
      <c r="E328" s="95">
        <v>0</v>
      </c>
      <c r="F328" s="95">
        <v>0</v>
      </c>
    </row>
    <row r="329" spans="1:6">
      <c r="A329" s="69" t="s">
        <v>970</v>
      </c>
      <c r="B329" s="57">
        <v>8824.9220399999995</v>
      </c>
      <c r="C329" s="57">
        <v>-2721.15182</v>
      </c>
      <c r="D329" s="57">
        <v>0</v>
      </c>
      <c r="E329" s="57">
        <v>0</v>
      </c>
      <c r="F329" s="57">
        <v>6103.7702199999994</v>
      </c>
    </row>
    <row r="330" spans="1:6">
      <c r="A330" s="156" t="s">
        <v>438</v>
      </c>
      <c r="B330" s="95">
        <v>0</v>
      </c>
      <c r="C330" s="95">
        <v>0</v>
      </c>
      <c r="D330" s="95">
        <v>0</v>
      </c>
      <c r="E330" s="95">
        <v>0</v>
      </c>
      <c r="F330" s="95">
        <v>0</v>
      </c>
    </row>
    <row r="331" spans="1:6">
      <c r="A331" s="69" t="s">
        <v>969</v>
      </c>
      <c r="B331" s="57">
        <v>8824.9220399999995</v>
      </c>
      <c r="C331" s="57">
        <v>-2721.15182</v>
      </c>
      <c r="D331" s="57">
        <v>0</v>
      </c>
      <c r="E331" s="57">
        <v>0</v>
      </c>
      <c r="F331" s="57">
        <v>6103.7702199999994</v>
      </c>
    </row>
    <row r="332" spans="1:6" ht="3.75" customHeight="1" thickBot="1">
      <c r="A332" s="145"/>
      <c r="B332" s="208"/>
      <c r="C332" s="208"/>
      <c r="D332" s="208"/>
      <c r="E332" s="208"/>
      <c r="F332" s="208"/>
    </row>
    <row r="333" spans="1:6" ht="15.75" thickTop="1">
      <c r="A333" s="64"/>
      <c r="B333" s="96"/>
      <c r="C333" s="96"/>
      <c r="D333" s="96"/>
      <c r="E333" s="96"/>
      <c r="F333" s="96"/>
    </row>
  </sheetData>
  <mergeCells count="4">
    <mergeCell ref="A1:F1"/>
    <mergeCell ref="A2:F2"/>
    <mergeCell ref="A3:F3"/>
    <mergeCell ref="A4:F4"/>
  </mergeCells>
  <pageMargins left="0.7" right="0.7" top="0.75" bottom="0.75" header="0.3" footer="0.3"/>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33"/>
  <sheetViews>
    <sheetView workbookViewId="0">
      <selection sqref="A1:C1"/>
    </sheetView>
  </sheetViews>
  <sheetFormatPr defaultRowHeight="15"/>
  <cols>
    <col min="1" max="1" width="100.5703125" style="5" customWidth="1"/>
    <col min="2" max="3" width="10.7109375" style="5" bestFit="1" customWidth="1"/>
    <col min="4" max="16384" width="9.140625" style="5"/>
  </cols>
  <sheetData>
    <row r="1" spans="1:3" ht="30" customHeight="1">
      <c r="A1" s="736" t="s">
        <v>1017</v>
      </c>
      <c r="B1" s="802"/>
      <c r="C1" s="802"/>
    </row>
    <row r="2" spans="1:3" ht="18">
      <c r="A2" s="737" t="s">
        <v>520</v>
      </c>
      <c r="B2" s="803"/>
      <c r="C2" s="803"/>
    </row>
    <row r="3" spans="1:3" ht="18">
      <c r="A3" s="737" t="s">
        <v>1500</v>
      </c>
      <c r="B3" s="803"/>
      <c r="C3" s="803"/>
    </row>
    <row r="4" spans="1:3" ht="30" customHeight="1">
      <c r="A4" s="741" t="s">
        <v>512</v>
      </c>
      <c r="B4" s="804"/>
      <c r="C4" s="804"/>
    </row>
    <row r="5" spans="1:3" ht="3.75" customHeight="1">
      <c r="A5" s="11"/>
      <c r="B5" s="178"/>
      <c r="C5" s="178"/>
    </row>
    <row r="6" spans="1:3" ht="30" customHeight="1" thickBot="1">
      <c r="A6" s="155"/>
      <c r="B6" s="236" t="s">
        <v>120</v>
      </c>
      <c r="C6" s="237" t="s">
        <v>519</v>
      </c>
    </row>
    <row r="7" spans="1:3">
      <c r="A7" s="428" t="s">
        <v>161</v>
      </c>
      <c r="B7" s="386">
        <v>7882173.5159</v>
      </c>
      <c r="C7" s="386">
        <v>7882173.5159</v>
      </c>
    </row>
    <row r="8" spans="1:3">
      <c r="A8" s="177" t="s">
        <v>162</v>
      </c>
      <c r="B8" s="57">
        <v>206606.91868</v>
      </c>
      <c r="C8" s="57">
        <v>206606.91868</v>
      </c>
    </row>
    <row r="9" spans="1:3">
      <c r="A9" s="64" t="s">
        <v>163</v>
      </c>
      <c r="B9" s="95">
        <v>0</v>
      </c>
      <c r="C9" s="95">
        <v>0</v>
      </c>
    </row>
    <row r="10" spans="1:3">
      <c r="A10" s="64" t="s">
        <v>164</v>
      </c>
      <c r="B10" s="95">
        <v>191083.50131999998</v>
      </c>
      <c r="C10" s="95">
        <v>191083.50131999998</v>
      </c>
    </row>
    <row r="11" spans="1:3">
      <c r="A11" s="64" t="s">
        <v>165</v>
      </c>
      <c r="B11" s="95">
        <v>15523.417359999999</v>
      </c>
      <c r="C11" s="95">
        <v>15523.417359999999</v>
      </c>
    </row>
    <row r="12" spans="1:3">
      <c r="A12" s="64" t="s">
        <v>166</v>
      </c>
      <c r="B12" s="95">
        <v>0</v>
      </c>
      <c r="C12" s="95">
        <v>0</v>
      </c>
    </row>
    <row r="13" spans="1:3">
      <c r="A13" s="64" t="s">
        <v>167</v>
      </c>
      <c r="B13" s="95">
        <v>0</v>
      </c>
      <c r="C13" s="95">
        <v>0</v>
      </c>
    </row>
    <row r="14" spans="1:3">
      <c r="A14" s="64" t="s">
        <v>1488</v>
      </c>
      <c r="B14" s="95">
        <v>0</v>
      </c>
      <c r="C14" s="95">
        <v>0</v>
      </c>
    </row>
    <row r="15" spans="1:3">
      <c r="A15" s="64" t="s">
        <v>169</v>
      </c>
      <c r="B15" s="95">
        <v>0</v>
      </c>
      <c r="C15" s="95">
        <v>0</v>
      </c>
    </row>
    <row r="16" spans="1:3">
      <c r="A16" s="64" t="s">
        <v>170</v>
      </c>
      <c r="B16" s="95">
        <v>0</v>
      </c>
      <c r="C16" s="95">
        <v>0</v>
      </c>
    </row>
    <row r="17" spans="1:3">
      <c r="A17" s="177" t="s">
        <v>171</v>
      </c>
      <c r="B17" s="57">
        <v>861096.00140999991</v>
      </c>
      <c r="C17" s="57">
        <v>861096.00140999991</v>
      </c>
    </row>
    <row r="18" spans="1:3">
      <c r="A18" s="64" t="s">
        <v>172</v>
      </c>
      <c r="B18" s="95">
        <v>0</v>
      </c>
      <c r="C18" s="95">
        <v>0</v>
      </c>
    </row>
    <row r="19" spans="1:3">
      <c r="A19" s="64" t="s">
        <v>173</v>
      </c>
      <c r="B19" s="95">
        <v>659254.46326999995</v>
      </c>
      <c r="C19" s="95">
        <v>659254.46326999995</v>
      </c>
    </row>
    <row r="20" spans="1:3">
      <c r="A20" s="64" t="s">
        <v>174</v>
      </c>
      <c r="B20" s="95">
        <v>0</v>
      </c>
      <c r="C20" s="95">
        <v>0</v>
      </c>
    </row>
    <row r="21" spans="1:3">
      <c r="A21" s="64" t="s">
        <v>175</v>
      </c>
      <c r="B21" s="95">
        <v>0</v>
      </c>
      <c r="C21" s="95">
        <v>0</v>
      </c>
    </row>
    <row r="22" spans="1:3">
      <c r="A22" s="64" t="s">
        <v>220</v>
      </c>
      <c r="B22" s="95">
        <v>182596.74883000003</v>
      </c>
      <c r="C22" s="95">
        <v>182596.74883000003</v>
      </c>
    </row>
    <row r="23" spans="1:3">
      <c r="A23" s="64" t="s">
        <v>177</v>
      </c>
      <c r="B23" s="95">
        <v>16338.222230000001</v>
      </c>
      <c r="C23" s="95">
        <v>16338.222230000001</v>
      </c>
    </row>
    <row r="24" spans="1:3">
      <c r="A24" s="64" t="s">
        <v>178</v>
      </c>
      <c r="B24" s="95">
        <v>2906.5670800000003</v>
      </c>
      <c r="C24" s="95">
        <v>2906.5670800000003</v>
      </c>
    </row>
    <row r="25" spans="1:3">
      <c r="A25" s="64" t="s">
        <v>179</v>
      </c>
      <c r="B25" s="95">
        <v>0</v>
      </c>
      <c r="C25" s="95">
        <v>0</v>
      </c>
    </row>
    <row r="26" spans="1:3">
      <c r="A26" s="177" t="s">
        <v>180</v>
      </c>
      <c r="B26" s="57">
        <v>4993711.6034799991</v>
      </c>
      <c r="C26" s="57">
        <v>4993711.6034799991</v>
      </c>
    </row>
    <row r="27" spans="1:3">
      <c r="A27" s="63" t="s">
        <v>181</v>
      </c>
      <c r="B27" s="95">
        <v>4809383.9942500005</v>
      </c>
      <c r="C27" s="95">
        <v>4809383.9942500005</v>
      </c>
    </row>
    <row r="28" spans="1:3">
      <c r="A28" s="64" t="s">
        <v>182</v>
      </c>
      <c r="B28" s="95">
        <v>4198863.1227700002</v>
      </c>
      <c r="C28" s="95">
        <v>4198863.1227700002</v>
      </c>
    </row>
    <row r="29" spans="1:3">
      <c r="A29" s="64" t="s">
        <v>183</v>
      </c>
      <c r="B29" s="95">
        <v>548147.22507000004</v>
      </c>
      <c r="C29" s="95">
        <v>548147.22507000004</v>
      </c>
    </row>
    <row r="30" spans="1:3">
      <c r="A30" s="64" t="s">
        <v>184</v>
      </c>
      <c r="B30" s="95">
        <v>62373.646409999994</v>
      </c>
      <c r="C30" s="95">
        <v>62373.646409999994</v>
      </c>
    </row>
    <row r="31" spans="1:3">
      <c r="A31" s="63" t="s">
        <v>185</v>
      </c>
      <c r="B31" s="95">
        <v>32080.417249999999</v>
      </c>
      <c r="C31" s="95">
        <v>32080.417249999999</v>
      </c>
    </row>
    <row r="32" spans="1:3">
      <c r="A32" s="64" t="s">
        <v>186</v>
      </c>
      <c r="B32" s="95">
        <v>26670.971089999999</v>
      </c>
      <c r="C32" s="95">
        <v>26670.971089999999</v>
      </c>
    </row>
    <row r="33" spans="1:3">
      <c r="A33" s="64" t="s">
        <v>187</v>
      </c>
      <c r="B33" s="95">
        <v>4520.3559599999999</v>
      </c>
      <c r="C33" s="95">
        <v>4520.3559599999999</v>
      </c>
    </row>
    <row r="34" spans="1:3">
      <c r="A34" s="65" t="s">
        <v>188</v>
      </c>
      <c r="B34" s="95">
        <v>889.09019999999998</v>
      </c>
      <c r="C34" s="95">
        <v>889.09019999999998</v>
      </c>
    </row>
    <row r="35" spans="1:3">
      <c r="A35" s="63" t="s">
        <v>189</v>
      </c>
      <c r="B35" s="95">
        <v>39369.981899999999</v>
      </c>
      <c r="C35" s="95">
        <v>39369.981899999999</v>
      </c>
    </row>
    <row r="36" spans="1:3">
      <c r="A36" s="64" t="s">
        <v>190</v>
      </c>
      <c r="B36" s="95">
        <v>38494.425159999999</v>
      </c>
      <c r="C36" s="95">
        <v>38494.425159999999</v>
      </c>
    </row>
    <row r="37" spans="1:3">
      <c r="A37" s="64" t="s">
        <v>191</v>
      </c>
      <c r="B37" s="95">
        <v>802.60744</v>
      </c>
      <c r="C37" s="95">
        <v>802.60744</v>
      </c>
    </row>
    <row r="38" spans="1:3">
      <c r="A38" s="64" t="s">
        <v>192</v>
      </c>
      <c r="B38" s="95">
        <v>72.949300000000008</v>
      </c>
      <c r="C38" s="95">
        <v>72.949300000000008</v>
      </c>
    </row>
    <row r="39" spans="1:3">
      <c r="A39" s="63" t="s">
        <v>193</v>
      </c>
      <c r="B39" s="95">
        <v>206640.72593000002</v>
      </c>
      <c r="C39" s="95">
        <v>206640.72593000002</v>
      </c>
    </row>
    <row r="40" spans="1:3">
      <c r="A40" s="65" t="s">
        <v>194</v>
      </c>
      <c r="B40" s="95">
        <v>56680.89428</v>
      </c>
      <c r="C40" s="95">
        <v>56680.89428</v>
      </c>
    </row>
    <row r="41" spans="1:3">
      <c r="A41" s="64" t="s">
        <v>195</v>
      </c>
      <c r="B41" s="95">
        <v>54935.15382</v>
      </c>
      <c r="C41" s="95">
        <v>54935.15382</v>
      </c>
    </row>
    <row r="42" spans="1:3">
      <c r="A42" s="64" t="s">
        <v>196</v>
      </c>
      <c r="B42" s="95">
        <v>0</v>
      </c>
      <c r="C42" s="95">
        <v>0</v>
      </c>
    </row>
    <row r="43" spans="1:3">
      <c r="A43" s="64" t="s">
        <v>197</v>
      </c>
      <c r="B43" s="95">
        <v>0</v>
      </c>
      <c r="C43" s="95">
        <v>0</v>
      </c>
    </row>
    <row r="44" spans="1:3">
      <c r="A44" s="64" t="s">
        <v>198</v>
      </c>
      <c r="B44" s="95">
        <v>7.1083400000000001</v>
      </c>
      <c r="C44" s="95">
        <v>7.1083400000000001</v>
      </c>
    </row>
    <row r="45" spans="1:3">
      <c r="A45" s="99" t="s">
        <v>199</v>
      </c>
      <c r="B45" s="95">
        <v>0</v>
      </c>
      <c r="C45" s="95">
        <v>0</v>
      </c>
    </row>
    <row r="46" spans="1:3">
      <c r="A46" s="65" t="s">
        <v>1194</v>
      </c>
      <c r="B46" s="95">
        <v>60589.25662</v>
      </c>
      <c r="C46" s="95">
        <v>60589.25662</v>
      </c>
    </row>
    <row r="47" spans="1:3">
      <c r="A47" s="64" t="s">
        <v>1195</v>
      </c>
      <c r="B47" s="95">
        <v>31805.336960000001</v>
      </c>
      <c r="C47" s="95">
        <v>31805.336960000001</v>
      </c>
    </row>
    <row r="48" spans="1:3">
      <c r="A48" s="64" t="s">
        <v>1200</v>
      </c>
      <c r="B48" s="95">
        <v>976.78965000000005</v>
      </c>
      <c r="C48" s="95">
        <v>976.78965000000005</v>
      </c>
    </row>
    <row r="49" spans="1:3">
      <c r="A49" s="64" t="s">
        <v>1201</v>
      </c>
      <c r="B49" s="95">
        <v>385.08067999999997</v>
      </c>
      <c r="C49" s="95">
        <v>385.08067999999997</v>
      </c>
    </row>
    <row r="50" spans="1:3">
      <c r="A50" s="64" t="s">
        <v>1219</v>
      </c>
      <c r="B50" s="95">
        <v>1176.8847800000001</v>
      </c>
      <c r="C50" s="95">
        <v>1176.8847800000001</v>
      </c>
    </row>
    <row r="51" spans="1:3">
      <c r="A51" s="99" t="s">
        <v>1239</v>
      </c>
      <c r="B51" s="95">
        <v>84.220799999999997</v>
      </c>
      <c r="C51" s="95">
        <v>84.220799999999997</v>
      </c>
    </row>
    <row r="52" spans="1:3">
      <c r="A52" s="101" t="s">
        <v>200</v>
      </c>
      <c r="B52" s="95">
        <v>-93763.515849999996</v>
      </c>
      <c r="C52" s="95">
        <v>-93763.515849999996</v>
      </c>
    </row>
    <row r="53" spans="1:3">
      <c r="A53" s="64" t="s">
        <v>1273</v>
      </c>
      <c r="B53" s="95">
        <v>-1047.38654</v>
      </c>
      <c r="C53" s="95">
        <v>-1047.38654</v>
      </c>
    </row>
    <row r="54" spans="1:3">
      <c r="A54" s="64" t="s">
        <v>1299</v>
      </c>
      <c r="B54" s="95">
        <v>-592.45286999999996</v>
      </c>
      <c r="C54" s="95">
        <v>-592.45286999999996</v>
      </c>
    </row>
    <row r="55" spans="1:3">
      <c r="A55" s="64" t="s">
        <v>1274</v>
      </c>
      <c r="B55" s="95">
        <v>-12559.11649</v>
      </c>
      <c r="C55" s="95">
        <v>-12559.11649</v>
      </c>
    </row>
    <row r="56" spans="1:3">
      <c r="A56" s="64" t="s">
        <v>1300</v>
      </c>
      <c r="B56" s="95">
        <v>-2797.57141</v>
      </c>
      <c r="C56" s="95">
        <v>-2797.57141</v>
      </c>
    </row>
    <row r="57" spans="1:3">
      <c r="A57" s="64" t="s">
        <v>1275</v>
      </c>
      <c r="B57" s="95">
        <v>-20604.992100000003</v>
      </c>
      <c r="C57" s="95">
        <v>-20604.992100000003</v>
      </c>
    </row>
    <row r="58" spans="1:3">
      <c r="A58" s="64" t="s">
        <v>201</v>
      </c>
      <c r="B58" s="95">
        <v>-607.47322999999994</v>
      </c>
      <c r="C58" s="95">
        <v>-607.47322999999994</v>
      </c>
    </row>
    <row r="59" spans="1:3">
      <c r="A59" s="64" t="s">
        <v>202</v>
      </c>
      <c r="B59" s="95">
        <v>-27928.014420000003</v>
      </c>
      <c r="C59" s="95">
        <v>-27928.014420000003</v>
      </c>
    </row>
    <row r="60" spans="1:3">
      <c r="A60" s="64" t="s">
        <v>203</v>
      </c>
      <c r="B60" s="95">
        <v>-22717.191989999999</v>
      </c>
      <c r="C60" s="95">
        <v>-22717.191989999999</v>
      </c>
    </row>
    <row r="61" spans="1:3">
      <c r="A61" s="64" t="s">
        <v>204</v>
      </c>
      <c r="B61" s="95">
        <v>0</v>
      </c>
      <c r="C61" s="95">
        <v>0</v>
      </c>
    </row>
    <row r="62" spans="1:3">
      <c r="A62" s="64" t="s">
        <v>205</v>
      </c>
      <c r="B62" s="95">
        <v>0</v>
      </c>
      <c r="C62" s="95">
        <v>0</v>
      </c>
    </row>
    <row r="63" spans="1:3">
      <c r="A63" s="64" t="s">
        <v>1003</v>
      </c>
      <c r="B63" s="95">
        <v>-57.533589999999997</v>
      </c>
      <c r="C63" s="95">
        <v>-57.533589999999997</v>
      </c>
    </row>
    <row r="64" spans="1:3">
      <c r="A64" s="64" t="s">
        <v>1004</v>
      </c>
      <c r="B64" s="95">
        <v>-155.86396999999999</v>
      </c>
      <c r="C64" s="95">
        <v>-155.86396999999999</v>
      </c>
    </row>
    <row r="65" spans="1:3">
      <c r="A65" s="64" t="s">
        <v>1202</v>
      </c>
      <c r="B65" s="95">
        <v>-1870.2341399999998</v>
      </c>
      <c r="C65" s="95">
        <v>-1870.2341399999998</v>
      </c>
    </row>
    <row r="66" spans="1:3">
      <c r="A66" s="64" t="s">
        <v>1203</v>
      </c>
      <c r="B66" s="95">
        <v>-585.63112999999998</v>
      </c>
      <c r="C66" s="95">
        <v>-585.63112999999998</v>
      </c>
    </row>
    <row r="67" spans="1:3">
      <c r="A67" s="64" t="s">
        <v>1204</v>
      </c>
      <c r="B67" s="95">
        <v>-2168.4219600000001</v>
      </c>
      <c r="C67" s="95">
        <v>-2168.4219600000001</v>
      </c>
    </row>
    <row r="68" spans="1:3">
      <c r="A68" s="64" t="s">
        <v>1205</v>
      </c>
      <c r="B68" s="95">
        <v>-71.632009999999994</v>
      </c>
      <c r="C68" s="95">
        <v>-71.632009999999994</v>
      </c>
    </row>
    <row r="69" spans="1:3">
      <c r="A69" s="177" t="s">
        <v>206</v>
      </c>
      <c r="B69" s="57">
        <v>5053.2192800000003</v>
      </c>
      <c r="C69" s="57">
        <v>5053.2192800000003</v>
      </c>
    </row>
    <row r="70" spans="1:3">
      <c r="A70" s="64" t="s">
        <v>207</v>
      </c>
      <c r="B70" s="95">
        <v>0</v>
      </c>
      <c r="C70" s="95">
        <v>0</v>
      </c>
    </row>
    <row r="71" spans="1:3">
      <c r="A71" s="64" t="s">
        <v>208</v>
      </c>
      <c r="B71" s="95">
        <v>3324.7973900000002</v>
      </c>
      <c r="C71" s="95">
        <v>3324.7973900000002</v>
      </c>
    </row>
    <row r="72" spans="1:3">
      <c r="A72" s="64" t="s">
        <v>209</v>
      </c>
      <c r="B72" s="95">
        <v>1753.6823899999999</v>
      </c>
      <c r="C72" s="95">
        <v>1753.6823899999999</v>
      </c>
    </row>
    <row r="73" spans="1:3">
      <c r="A73" s="64" t="s">
        <v>210</v>
      </c>
      <c r="B73" s="95">
        <v>0</v>
      </c>
      <c r="C73" s="95">
        <v>0</v>
      </c>
    </row>
    <row r="74" spans="1:3">
      <c r="A74" s="64" t="s">
        <v>211</v>
      </c>
      <c r="B74" s="95">
        <v>-25.2605</v>
      </c>
      <c r="C74" s="95">
        <v>-25.2605</v>
      </c>
    </row>
    <row r="75" spans="1:3">
      <c r="A75" s="177" t="s">
        <v>212</v>
      </c>
      <c r="B75" s="57">
        <v>390.18081000000001</v>
      </c>
      <c r="C75" s="57">
        <v>390.18081000000001</v>
      </c>
    </row>
    <row r="76" spans="1:3">
      <c r="A76" s="64" t="s">
        <v>213</v>
      </c>
      <c r="B76" s="95">
        <v>0</v>
      </c>
      <c r="C76" s="95">
        <v>0</v>
      </c>
    </row>
    <row r="77" spans="1:3">
      <c r="A77" s="64" t="s">
        <v>214</v>
      </c>
      <c r="B77" s="95">
        <v>4837.6816699999999</v>
      </c>
      <c r="C77" s="95">
        <v>4837.6816699999999</v>
      </c>
    </row>
    <row r="78" spans="1:3">
      <c r="A78" s="64" t="s">
        <v>215</v>
      </c>
      <c r="B78" s="95">
        <v>0.34399999999999997</v>
      </c>
      <c r="C78" s="95">
        <v>0.34399999999999997</v>
      </c>
    </row>
    <row r="79" spans="1:3">
      <c r="A79" s="64" t="s">
        <v>216</v>
      </c>
      <c r="B79" s="95">
        <v>0</v>
      </c>
      <c r="C79" s="95">
        <v>0</v>
      </c>
    </row>
    <row r="80" spans="1:3">
      <c r="A80" s="64" t="s">
        <v>217</v>
      </c>
      <c r="B80" s="95">
        <v>-4447.8448600000002</v>
      </c>
      <c r="C80" s="95">
        <v>-4447.8448600000002</v>
      </c>
    </row>
    <row r="81" spans="1:3">
      <c r="A81" s="177" t="s">
        <v>218</v>
      </c>
      <c r="B81" s="57">
        <v>1088617.9382</v>
      </c>
      <c r="C81" s="57">
        <v>1088617.9382</v>
      </c>
    </row>
    <row r="82" spans="1:3">
      <c r="A82" s="64" t="s">
        <v>172</v>
      </c>
      <c r="B82" s="95">
        <v>0</v>
      </c>
      <c r="C82" s="95">
        <v>0</v>
      </c>
    </row>
    <row r="83" spans="1:3">
      <c r="A83" s="64" t="s">
        <v>173</v>
      </c>
      <c r="B83" s="95">
        <v>806224.23544000008</v>
      </c>
      <c r="C83" s="95">
        <v>806224.23544000008</v>
      </c>
    </row>
    <row r="84" spans="1:3">
      <c r="A84" s="64" t="s">
        <v>174</v>
      </c>
      <c r="B84" s="95">
        <v>0</v>
      </c>
      <c r="C84" s="95">
        <v>0</v>
      </c>
    </row>
    <row r="85" spans="1:3">
      <c r="A85" s="64" t="s">
        <v>175</v>
      </c>
      <c r="B85" s="95">
        <v>0</v>
      </c>
      <c r="C85" s="95">
        <v>0</v>
      </c>
    </row>
    <row r="86" spans="1:3">
      <c r="A86" s="64" t="s">
        <v>219</v>
      </c>
      <c r="B86" s="95">
        <v>65202.175000000003</v>
      </c>
      <c r="C86" s="95">
        <v>65202.175000000003</v>
      </c>
    </row>
    <row r="87" spans="1:3">
      <c r="A87" s="64" t="s">
        <v>220</v>
      </c>
      <c r="B87" s="95">
        <v>10.29</v>
      </c>
      <c r="C87" s="95">
        <v>10.29</v>
      </c>
    </row>
    <row r="88" spans="1:3">
      <c r="A88" s="64" t="s">
        <v>177</v>
      </c>
      <c r="B88" s="95">
        <v>127731.28842</v>
      </c>
      <c r="C88" s="95">
        <v>127731.28842</v>
      </c>
    </row>
    <row r="89" spans="1:3">
      <c r="A89" s="64" t="s">
        <v>221</v>
      </c>
      <c r="B89" s="95">
        <v>89643.202989999991</v>
      </c>
      <c r="C89" s="95">
        <v>89643.202989999991</v>
      </c>
    </row>
    <row r="90" spans="1:3">
      <c r="A90" s="64" t="s">
        <v>222</v>
      </c>
      <c r="B90" s="95">
        <v>-193.25364999999999</v>
      </c>
      <c r="C90" s="95">
        <v>-193.25364999999999</v>
      </c>
    </row>
    <row r="91" spans="1:3">
      <c r="A91" s="177" t="s">
        <v>223</v>
      </c>
      <c r="B91" s="57">
        <v>16058.77226</v>
      </c>
      <c r="C91" s="57">
        <v>16058.77226</v>
      </c>
    </row>
    <row r="92" spans="1:3">
      <c r="A92" s="64" t="s">
        <v>224</v>
      </c>
      <c r="B92" s="95">
        <v>0</v>
      </c>
      <c r="C92" s="95">
        <v>0</v>
      </c>
    </row>
    <row r="93" spans="1:3">
      <c r="A93" s="64" t="s">
        <v>225</v>
      </c>
      <c r="B93" s="95">
        <v>3446.80665</v>
      </c>
      <c r="C93" s="95">
        <v>3446.80665</v>
      </c>
    </row>
    <row r="94" spans="1:3">
      <c r="A94" s="64" t="s">
        <v>226</v>
      </c>
      <c r="B94" s="95">
        <v>3859.7748700000002</v>
      </c>
      <c r="C94" s="95">
        <v>3859.7748700000002</v>
      </c>
    </row>
    <row r="95" spans="1:3">
      <c r="A95" s="64" t="s">
        <v>227</v>
      </c>
      <c r="B95" s="95">
        <v>3565.5843999999997</v>
      </c>
      <c r="C95" s="95">
        <v>3565.5843999999997</v>
      </c>
    </row>
    <row r="96" spans="1:3">
      <c r="A96" s="64" t="s">
        <v>228</v>
      </c>
      <c r="B96" s="95">
        <v>3010.3092099999999</v>
      </c>
      <c r="C96" s="95">
        <v>3010.3092099999999</v>
      </c>
    </row>
    <row r="97" spans="1:3">
      <c r="A97" s="64" t="s">
        <v>229</v>
      </c>
      <c r="B97" s="95">
        <v>2175.26802</v>
      </c>
      <c r="C97" s="95">
        <v>2175.26802</v>
      </c>
    </row>
    <row r="98" spans="1:3">
      <c r="A98" s="64" t="s">
        <v>230</v>
      </c>
      <c r="B98" s="95">
        <v>1.02911</v>
      </c>
      <c r="C98" s="95">
        <v>1.02911</v>
      </c>
    </row>
    <row r="99" spans="1:3">
      <c r="A99" s="64" t="s">
        <v>231</v>
      </c>
      <c r="B99" s="95">
        <v>0</v>
      </c>
      <c r="C99" s="95">
        <v>0</v>
      </c>
    </row>
    <row r="100" spans="1:3">
      <c r="A100" s="64" t="s">
        <v>232</v>
      </c>
      <c r="B100" s="95">
        <v>0</v>
      </c>
      <c r="C100" s="95">
        <v>0</v>
      </c>
    </row>
    <row r="101" spans="1:3">
      <c r="A101" s="177" t="s">
        <v>233</v>
      </c>
      <c r="B101" s="57">
        <v>1798.24279</v>
      </c>
      <c r="C101" s="57">
        <v>1798.24279</v>
      </c>
    </row>
    <row r="102" spans="1:3">
      <c r="A102" s="64" t="s">
        <v>234</v>
      </c>
      <c r="B102" s="95">
        <v>186.64958999999999</v>
      </c>
      <c r="C102" s="95">
        <v>186.64958999999999</v>
      </c>
    </row>
    <row r="103" spans="1:3">
      <c r="A103" s="64" t="s">
        <v>235</v>
      </c>
      <c r="B103" s="95">
        <v>626.67939000000001</v>
      </c>
      <c r="C103" s="95">
        <v>626.67939000000001</v>
      </c>
    </row>
    <row r="104" spans="1:3">
      <c r="A104" s="64" t="s">
        <v>236</v>
      </c>
      <c r="B104" s="95">
        <v>453.45884999999998</v>
      </c>
      <c r="C104" s="95">
        <v>453.45884999999998</v>
      </c>
    </row>
    <row r="105" spans="1:3">
      <c r="A105" s="99" t="s">
        <v>237</v>
      </c>
      <c r="B105" s="95">
        <v>531.45495999999991</v>
      </c>
      <c r="C105" s="95">
        <v>531.45495999999991</v>
      </c>
    </row>
    <row r="106" spans="1:3">
      <c r="A106" s="99" t="s">
        <v>238</v>
      </c>
      <c r="B106" s="95">
        <v>0</v>
      </c>
      <c r="C106" s="95">
        <v>0</v>
      </c>
    </row>
    <row r="107" spans="1:3">
      <c r="A107" s="177" t="s">
        <v>239</v>
      </c>
      <c r="B107" s="57">
        <v>708840.63899000001</v>
      </c>
      <c r="C107" s="57">
        <v>708840.63899000001</v>
      </c>
    </row>
    <row r="108" spans="1:3">
      <c r="A108" s="64" t="s">
        <v>240</v>
      </c>
      <c r="B108" s="95">
        <v>678141.08684</v>
      </c>
      <c r="C108" s="95">
        <v>678141.08684</v>
      </c>
    </row>
    <row r="109" spans="1:3">
      <c r="A109" s="64" t="s">
        <v>241</v>
      </c>
      <c r="B109" s="95">
        <v>0</v>
      </c>
      <c r="C109" s="95">
        <v>0</v>
      </c>
    </row>
    <row r="110" spans="1:3">
      <c r="A110" s="64" t="s">
        <v>242</v>
      </c>
      <c r="B110" s="95">
        <v>0</v>
      </c>
      <c r="C110" s="95">
        <v>0</v>
      </c>
    </row>
    <row r="111" spans="1:3">
      <c r="A111" s="99" t="s">
        <v>243</v>
      </c>
      <c r="B111" s="95">
        <v>0</v>
      </c>
      <c r="C111" s="95">
        <v>0</v>
      </c>
    </row>
    <row r="112" spans="1:3">
      <c r="A112" s="64" t="s">
        <v>244</v>
      </c>
      <c r="B112" s="95">
        <v>59839.625850000004</v>
      </c>
      <c r="C112" s="95">
        <v>59839.625850000004</v>
      </c>
    </row>
    <row r="113" spans="1:3">
      <c r="A113" s="99" t="s">
        <v>245</v>
      </c>
      <c r="B113" s="95">
        <v>-29140.073700000001</v>
      </c>
      <c r="C113" s="95">
        <v>-29140.073700000001</v>
      </c>
    </row>
    <row r="114" spans="1:3">
      <c r="A114" s="177" t="s">
        <v>246</v>
      </c>
      <c r="B114" s="57">
        <v>7024764.5290100006</v>
      </c>
      <c r="C114" s="57">
        <v>7024764.5290100006</v>
      </c>
    </row>
    <row r="115" spans="1:3">
      <c r="A115" s="177" t="s">
        <v>247</v>
      </c>
      <c r="B115" s="57">
        <v>4202046.9606400002</v>
      </c>
      <c r="C115" s="57">
        <v>4202046.9606400002</v>
      </c>
    </row>
    <row r="116" spans="1:3">
      <c r="A116" s="64" t="s">
        <v>248</v>
      </c>
      <c r="B116" s="95">
        <v>0</v>
      </c>
      <c r="C116" s="95">
        <v>0</v>
      </c>
    </row>
    <row r="117" spans="1:3">
      <c r="A117" s="64" t="s">
        <v>249</v>
      </c>
      <c r="B117" s="95">
        <v>0</v>
      </c>
      <c r="C117" s="95">
        <v>0</v>
      </c>
    </row>
    <row r="118" spans="1:3">
      <c r="A118" s="64" t="s">
        <v>250</v>
      </c>
      <c r="B118" s="95">
        <v>0</v>
      </c>
      <c r="C118" s="95">
        <v>0</v>
      </c>
    </row>
    <row r="119" spans="1:3">
      <c r="A119" s="64" t="s">
        <v>251</v>
      </c>
      <c r="B119" s="95">
        <v>0</v>
      </c>
      <c r="C119" s="95">
        <v>0</v>
      </c>
    </row>
    <row r="120" spans="1:3">
      <c r="A120" s="64" t="s">
        <v>252</v>
      </c>
      <c r="B120" s="95">
        <v>0</v>
      </c>
      <c r="C120" s="95">
        <v>0</v>
      </c>
    </row>
    <row r="121" spans="1:3">
      <c r="A121" s="65" t="s">
        <v>253</v>
      </c>
      <c r="B121" s="95">
        <v>0</v>
      </c>
      <c r="C121" s="95">
        <v>0</v>
      </c>
    </row>
    <row r="122" spans="1:3">
      <c r="A122" s="99" t="s">
        <v>254</v>
      </c>
      <c r="B122" s="95">
        <v>0</v>
      </c>
      <c r="C122" s="95">
        <v>0</v>
      </c>
    </row>
    <row r="123" spans="1:3">
      <c r="A123" s="99" t="s">
        <v>255</v>
      </c>
      <c r="B123" s="95">
        <v>0</v>
      </c>
      <c r="C123" s="95">
        <v>0</v>
      </c>
    </row>
    <row r="124" spans="1:3">
      <c r="A124" s="99" t="s">
        <v>256</v>
      </c>
      <c r="B124" s="95">
        <v>0</v>
      </c>
      <c r="C124" s="95">
        <v>0</v>
      </c>
    </row>
    <row r="125" spans="1:3">
      <c r="A125" s="99" t="s">
        <v>257</v>
      </c>
      <c r="B125" s="95">
        <v>0</v>
      </c>
      <c r="C125" s="95">
        <v>0</v>
      </c>
    </row>
    <row r="126" spans="1:3">
      <c r="A126" s="99" t="s">
        <v>258</v>
      </c>
      <c r="B126" s="95">
        <v>0</v>
      </c>
      <c r="C126" s="95">
        <v>0</v>
      </c>
    </row>
    <row r="127" spans="1:3">
      <c r="A127" s="99" t="s">
        <v>1489</v>
      </c>
      <c r="B127" s="95">
        <v>0</v>
      </c>
      <c r="C127" s="95">
        <v>0</v>
      </c>
    </row>
    <row r="128" spans="1:3">
      <c r="A128" s="156" t="s">
        <v>1490</v>
      </c>
      <c r="B128" s="95">
        <v>0</v>
      </c>
      <c r="C128" s="95">
        <v>0</v>
      </c>
    </row>
    <row r="129" spans="1:3">
      <c r="A129" s="156" t="s">
        <v>261</v>
      </c>
      <c r="B129" s="95">
        <v>0</v>
      </c>
      <c r="C129" s="95">
        <v>0</v>
      </c>
    </row>
    <row r="130" spans="1:3">
      <c r="A130" s="64" t="s">
        <v>262</v>
      </c>
      <c r="B130" s="95">
        <v>3995504.59351</v>
      </c>
      <c r="C130" s="95">
        <v>3995504.59351</v>
      </c>
    </row>
    <row r="131" spans="1:3">
      <c r="A131" s="64" t="s">
        <v>263</v>
      </c>
      <c r="B131" s="95">
        <v>206542.36713</v>
      </c>
      <c r="C131" s="95">
        <v>206542.36713</v>
      </c>
    </row>
    <row r="132" spans="1:3">
      <c r="A132" s="177" t="s">
        <v>264</v>
      </c>
      <c r="B132" s="57">
        <v>0</v>
      </c>
      <c r="C132" s="57">
        <v>0</v>
      </c>
    </row>
    <row r="133" spans="1:3">
      <c r="A133" s="177" t="s">
        <v>455</v>
      </c>
      <c r="B133" s="57">
        <v>0</v>
      </c>
      <c r="C133" s="57">
        <v>0</v>
      </c>
    </row>
    <row r="134" spans="1:3">
      <c r="A134" s="64" t="s">
        <v>456</v>
      </c>
      <c r="B134" s="95">
        <v>0</v>
      </c>
      <c r="C134" s="95">
        <v>0</v>
      </c>
    </row>
    <row r="135" spans="1:3">
      <c r="A135" s="64" t="s">
        <v>457</v>
      </c>
      <c r="B135" s="95">
        <v>0</v>
      </c>
      <c r="C135" s="95">
        <v>0</v>
      </c>
    </row>
    <row r="136" spans="1:3">
      <c r="A136" s="64" t="s">
        <v>458</v>
      </c>
      <c r="B136" s="95">
        <v>0</v>
      </c>
      <c r="C136" s="95">
        <v>0</v>
      </c>
    </row>
    <row r="137" spans="1:3">
      <c r="A137" s="64" t="s">
        <v>459</v>
      </c>
      <c r="B137" s="95">
        <v>0</v>
      </c>
      <c r="C137" s="95">
        <v>0</v>
      </c>
    </row>
    <row r="138" spans="1:3">
      <c r="A138" s="64" t="s">
        <v>460</v>
      </c>
      <c r="B138" s="95">
        <v>0</v>
      </c>
      <c r="C138" s="95">
        <v>0</v>
      </c>
    </row>
    <row r="139" spans="1:3">
      <c r="A139" s="64" t="s">
        <v>467</v>
      </c>
      <c r="B139" s="95">
        <v>0</v>
      </c>
      <c r="C139" s="95">
        <v>0</v>
      </c>
    </row>
    <row r="140" spans="1:3">
      <c r="A140" s="177" t="s">
        <v>265</v>
      </c>
      <c r="B140" s="57">
        <v>2751952.3857499999</v>
      </c>
      <c r="C140" s="57">
        <v>2751952.3857499999</v>
      </c>
    </row>
    <row r="141" spans="1:3">
      <c r="A141" s="64" t="s">
        <v>266</v>
      </c>
      <c r="B141" s="95">
        <v>0</v>
      </c>
      <c r="C141" s="95">
        <v>0</v>
      </c>
    </row>
    <row r="142" spans="1:3">
      <c r="A142" s="64" t="s">
        <v>267</v>
      </c>
      <c r="B142" s="95">
        <v>658703.01930999989</v>
      </c>
      <c r="C142" s="95">
        <v>658703.01930999989</v>
      </c>
    </row>
    <row r="143" spans="1:3">
      <c r="A143" s="64" t="s">
        <v>268</v>
      </c>
      <c r="B143" s="95">
        <v>0</v>
      </c>
      <c r="C143" s="95">
        <v>0</v>
      </c>
    </row>
    <row r="144" spans="1:3">
      <c r="A144" s="64" t="s">
        <v>269</v>
      </c>
      <c r="B144" s="95">
        <v>0</v>
      </c>
      <c r="C144" s="95">
        <v>0</v>
      </c>
    </row>
    <row r="145" spans="1:3">
      <c r="A145" s="64" t="s">
        <v>1491</v>
      </c>
      <c r="B145" s="95">
        <v>1497328</v>
      </c>
      <c r="C145" s="95">
        <v>1497328</v>
      </c>
    </row>
    <row r="146" spans="1:3">
      <c r="A146" s="64" t="s">
        <v>271</v>
      </c>
      <c r="B146" s="95">
        <v>542788.85713000002</v>
      </c>
      <c r="C146" s="95">
        <v>542788.85713000002</v>
      </c>
    </row>
    <row r="147" spans="1:3">
      <c r="A147" s="64" t="s">
        <v>272</v>
      </c>
      <c r="B147" s="95">
        <v>0</v>
      </c>
      <c r="C147" s="95">
        <v>0</v>
      </c>
    </row>
    <row r="148" spans="1:3">
      <c r="A148" s="64" t="s">
        <v>273</v>
      </c>
      <c r="B148" s="95">
        <v>53132.509310000001</v>
      </c>
      <c r="C148" s="95">
        <v>53132.509310000001</v>
      </c>
    </row>
    <row r="149" spans="1:3">
      <c r="A149" s="177" t="s">
        <v>274</v>
      </c>
      <c r="B149" s="57">
        <v>38765.944579999996</v>
      </c>
      <c r="C149" s="57">
        <v>38765.944579999996</v>
      </c>
    </row>
    <row r="150" spans="1:3">
      <c r="A150" s="64" t="s">
        <v>207</v>
      </c>
      <c r="B150" s="95">
        <v>0</v>
      </c>
      <c r="C150" s="95">
        <v>0</v>
      </c>
    </row>
    <row r="151" spans="1:3">
      <c r="A151" s="64" t="s">
        <v>209</v>
      </c>
      <c r="B151" s="95">
        <v>12105.441630000001</v>
      </c>
      <c r="C151" s="95">
        <v>12105.441630000001</v>
      </c>
    </row>
    <row r="152" spans="1:3">
      <c r="A152" s="64" t="s">
        <v>275</v>
      </c>
      <c r="B152" s="95">
        <v>26660.502949999998</v>
      </c>
      <c r="C152" s="95">
        <v>26660.502949999998</v>
      </c>
    </row>
    <row r="153" spans="1:3">
      <c r="A153" s="64" t="s">
        <v>236</v>
      </c>
      <c r="B153" s="95">
        <v>0</v>
      </c>
      <c r="C153" s="95">
        <v>0</v>
      </c>
    </row>
    <row r="154" spans="1:3">
      <c r="A154" s="64" t="s">
        <v>276</v>
      </c>
      <c r="B154" s="95">
        <v>0</v>
      </c>
      <c r="C154" s="95">
        <v>0</v>
      </c>
    </row>
    <row r="155" spans="1:3">
      <c r="A155" s="177" t="s">
        <v>277</v>
      </c>
      <c r="B155" s="57">
        <v>31999.23804</v>
      </c>
      <c r="C155" s="57">
        <v>31999.23804</v>
      </c>
    </row>
    <row r="156" spans="1:3">
      <c r="A156" s="64" t="s">
        <v>278</v>
      </c>
      <c r="B156" s="95">
        <v>0</v>
      </c>
      <c r="C156" s="95">
        <v>0</v>
      </c>
    </row>
    <row r="157" spans="1:3">
      <c r="A157" s="64" t="s">
        <v>279</v>
      </c>
      <c r="B157" s="95">
        <v>0</v>
      </c>
      <c r="C157" s="95">
        <v>0</v>
      </c>
    </row>
    <row r="158" spans="1:3">
      <c r="A158" s="64" t="s">
        <v>280</v>
      </c>
      <c r="B158" s="95">
        <v>4817.6170899999997</v>
      </c>
      <c r="C158" s="95">
        <v>4817.6170899999997</v>
      </c>
    </row>
    <row r="159" spans="1:3">
      <c r="A159" s="64" t="s">
        <v>1301</v>
      </c>
      <c r="B159" s="95">
        <v>0</v>
      </c>
      <c r="C159" s="95">
        <v>0</v>
      </c>
    </row>
    <row r="160" spans="1:3">
      <c r="A160" s="64" t="s">
        <v>281</v>
      </c>
      <c r="B160" s="95">
        <v>27181.62095</v>
      </c>
      <c r="C160" s="95">
        <v>27181.62095</v>
      </c>
    </row>
    <row r="161" spans="1:3">
      <c r="A161" s="64" t="s">
        <v>282</v>
      </c>
      <c r="B161" s="95">
        <v>0</v>
      </c>
      <c r="C161" s="95">
        <v>0</v>
      </c>
    </row>
    <row r="162" spans="1:3">
      <c r="A162" s="177" t="s">
        <v>283</v>
      </c>
      <c r="B162" s="57">
        <v>0</v>
      </c>
      <c r="C162" s="57">
        <v>0</v>
      </c>
    </row>
    <row r="163" spans="1:3">
      <c r="A163" s="64" t="s">
        <v>284</v>
      </c>
      <c r="B163" s="95">
        <v>0</v>
      </c>
      <c r="C163" s="95">
        <v>0</v>
      </c>
    </row>
    <row r="164" spans="1:3">
      <c r="A164" s="64" t="s">
        <v>285</v>
      </c>
      <c r="B164" s="95">
        <v>0</v>
      </c>
      <c r="C164" s="95">
        <v>0</v>
      </c>
    </row>
    <row r="165" spans="1:3">
      <c r="A165" s="64" t="s">
        <v>1492</v>
      </c>
      <c r="B165" s="95">
        <v>0</v>
      </c>
      <c r="C165" s="95">
        <v>0</v>
      </c>
    </row>
    <row r="166" spans="1:3">
      <c r="A166" s="64" t="s">
        <v>287</v>
      </c>
      <c r="B166" s="95">
        <v>0</v>
      </c>
      <c r="C166" s="95">
        <v>0</v>
      </c>
    </row>
    <row r="167" spans="1:3">
      <c r="A167" s="177" t="s">
        <v>288</v>
      </c>
      <c r="B167" s="57">
        <v>0</v>
      </c>
      <c r="C167" s="57">
        <v>0</v>
      </c>
    </row>
    <row r="168" spans="1:3">
      <c r="A168" s="64" t="s">
        <v>289</v>
      </c>
      <c r="B168" s="95">
        <v>0</v>
      </c>
      <c r="C168" s="95">
        <v>0</v>
      </c>
    </row>
    <row r="169" spans="1:3">
      <c r="A169" s="64" t="s">
        <v>290</v>
      </c>
      <c r="B169" s="95">
        <v>0</v>
      </c>
      <c r="C169" s="95">
        <v>0</v>
      </c>
    </row>
    <row r="170" spans="1:3">
      <c r="A170" s="64" t="s">
        <v>291</v>
      </c>
      <c r="B170" s="95">
        <v>0</v>
      </c>
      <c r="C170" s="95">
        <v>0</v>
      </c>
    </row>
    <row r="171" spans="1:3">
      <c r="A171" s="64" t="s">
        <v>292</v>
      </c>
      <c r="B171" s="95">
        <v>0</v>
      </c>
      <c r="C171" s="95">
        <v>0</v>
      </c>
    </row>
    <row r="172" spans="1:3">
      <c r="A172" s="64" t="s">
        <v>293</v>
      </c>
      <c r="B172" s="95">
        <v>0</v>
      </c>
      <c r="C172" s="95">
        <v>0</v>
      </c>
    </row>
    <row r="173" spans="1:3">
      <c r="A173" s="64" t="s">
        <v>294</v>
      </c>
      <c r="B173" s="95">
        <v>0</v>
      </c>
      <c r="C173" s="95">
        <v>0</v>
      </c>
    </row>
    <row r="174" spans="1:3">
      <c r="A174" s="64" t="s">
        <v>295</v>
      </c>
      <c r="B174" s="95">
        <v>0</v>
      </c>
      <c r="C174" s="95">
        <v>0</v>
      </c>
    </row>
    <row r="175" spans="1:3">
      <c r="A175" s="64" t="s">
        <v>296</v>
      </c>
      <c r="B175" s="95">
        <v>0</v>
      </c>
      <c r="C175" s="95">
        <v>0</v>
      </c>
    </row>
    <row r="176" spans="1:3">
      <c r="A176" s="177" t="s">
        <v>297</v>
      </c>
      <c r="B176" s="57">
        <v>857408.98615999997</v>
      </c>
      <c r="C176" s="57">
        <v>857408.98615999997</v>
      </c>
    </row>
    <row r="177" spans="1:3">
      <c r="A177" s="63" t="s">
        <v>298</v>
      </c>
      <c r="B177" s="95">
        <v>515413.5</v>
      </c>
      <c r="C177" s="95">
        <v>515413.5</v>
      </c>
    </row>
    <row r="178" spans="1:3">
      <c r="A178" s="64" t="s">
        <v>299</v>
      </c>
      <c r="B178" s="95">
        <v>515413.5</v>
      </c>
      <c r="C178" s="95">
        <v>515413.5</v>
      </c>
    </row>
    <row r="179" spans="1:3">
      <c r="A179" s="64" t="s">
        <v>300</v>
      </c>
      <c r="B179" s="95">
        <v>0</v>
      </c>
      <c r="C179" s="95">
        <v>0</v>
      </c>
    </row>
    <row r="180" spans="1:3">
      <c r="A180" s="64" t="s">
        <v>301</v>
      </c>
      <c r="B180" s="95">
        <v>0</v>
      </c>
      <c r="C180" s="95">
        <v>0</v>
      </c>
    </row>
    <row r="181" spans="1:3">
      <c r="A181" s="63" t="s">
        <v>302</v>
      </c>
      <c r="B181" s="95">
        <v>205800</v>
      </c>
      <c r="C181" s="95">
        <v>205800</v>
      </c>
    </row>
    <row r="182" spans="1:3">
      <c r="A182" s="64" t="s">
        <v>303</v>
      </c>
      <c r="B182" s="95">
        <v>0</v>
      </c>
      <c r="C182" s="95">
        <v>0</v>
      </c>
    </row>
    <row r="183" spans="1:3">
      <c r="A183" s="64" t="s">
        <v>304</v>
      </c>
      <c r="B183" s="95">
        <v>205800</v>
      </c>
      <c r="C183" s="95">
        <v>205800</v>
      </c>
    </row>
    <row r="184" spans="1:3">
      <c r="A184" s="64" t="s">
        <v>305</v>
      </c>
      <c r="B184" s="95">
        <v>0</v>
      </c>
      <c r="C184" s="95">
        <v>0</v>
      </c>
    </row>
    <row r="185" spans="1:3">
      <c r="A185" s="63" t="s">
        <v>306</v>
      </c>
      <c r="B185" s="95">
        <v>0</v>
      </c>
      <c r="C185" s="95">
        <v>0</v>
      </c>
    </row>
    <row r="186" spans="1:3">
      <c r="A186" s="64" t="s">
        <v>307</v>
      </c>
      <c r="B186" s="95">
        <v>0</v>
      </c>
      <c r="C186" s="95">
        <v>0</v>
      </c>
    </row>
    <row r="187" spans="1:3">
      <c r="A187" s="63" t="s">
        <v>308</v>
      </c>
      <c r="B187" s="95">
        <v>130090.23251999999</v>
      </c>
      <c r="C187" s="95">
        <v>130090.23251999999</v>
      </c>
    </row>
    <row r="188" spans="1:3">
      <c r="A188" s="64" t="s">
        <v>309</v>
      </c>
      <c r="B188" s="95">
        <v>55415.410499999998</v>
      </c>
      <c r="C188" s="95">
        <v>55415.410499999998</v>
      </c>
    </row>
    <row r="189" spans="1:3">
      <c r="A189" s="64" t="s">
        <v>310</v>
      </c>
      <c r="B189" s="95">
        <v>47494.563020000001</v>
      </c>
      <c r="C189" s="95">
        <v>47494.563020000001</v>
      </c>
    </row>
    <row r="190" spans="1:3">
      <c r="A190" s="64" t="s">
        <v>311</v>
      </c>
      <c r="B190" s="95">
        <v>27180.258999999998</v>
      </c>
      <c r="C190" s="95">
        <v>27180.258999999998</v>
      </c>
    </row>
    <row r="191" spans="1:3">
      <c r="A191" s="63" t="s">
        <v>312</v>
      </c>
      <c r="B191" s="95">
        <v>6105.2536399999999</v>
      </c>
      <c r="C191" s="95">
        <v>6105.2536399999999</v>
      </c>
    </row>
    <row r="192" spans="1:3">
      <c r="A192" s="64" t="s">
        <v>313</v>
      </c>
      <c r="B192" s="95">
        <v>1.4834200000000002</v>
      </c>
      <c r="C192" s="95">
        <v>1.4834200000000002</v>
      </c>
    </row>
    <row r="193" spans="1:3">
      <c r="A193" s="100" t="s">
        <v>314</v>
      </c>
      <c r="B193" s="342">
        <v>6103.7702199999994</v>
      </c>
      <c r="C193" s="95">
        <v>6103.7702199999994</v>
      </c>
    </row>
    <row r="194" spans="1:3">
      <c r="A194" s="155" t="s">
        <v>315</v>
      </c>
      <c r="B194" s="57">
        <v>7882173.5151700005</v>
      </c>
      <c r="C194" s="57">
        <v>7882173.5151700005</v>
      </c>
    </row>
    <row r="195" spans="1:3">
      <c r="A195" s="177" t="s">
        <v>316</v>
      </c>
      <c r="B195" s="57">
        <v>0</v>
      </c>
      <c r="C195" s="57">
        <v>0</v>
      </c>
    </row>
    <row r="196" spans="1:3">
      <c r="A196" s="63" t="s">
        <v>317</v>
      </c>
      <c r="B196" s="95">
        <v>0</v>
      </c>
      <c r="C196" s="95">
        <v>0</v>
      </c>
    </row>
    <row r="197" spans="1:3">
      <c r="A197" s="64" t="s">
        <v>318</v>
      </c>
      <c r="B197" s="95">
        <v>0</v>
      </c>
      <c r="C197" s="95">
        <v>0</v>
      </c>
    </row>
    <row r="198" spans="1:3">
      <c r="A198" s="64" t="s">
        <v>319</v>
      </c>
      <c r="B198" s="95">
        <v>0</v>
      </c>
      <c r="C198" s="95">
        <v>0</v>
      </c>
    </row>
    <row r="199" spans="1:3">
      <c r="A199" s="64" t="s">
        <v>320</v>
      </c>
      <c r="B199" s="95">
        <v>0</v>
      </c>
      <c r="C199" s="95">
        <v>0</v>
      </c>
    </row>
    <row r="200" spans="1:3">
      <c r="A200" s="64" t="s">
        <v>321</v>
      </c>
      <c r="B200" s="95">
        <v>0</v>
      </c>
      <c r="C200" s="95">
        <v>0</v>
      </c>
    </row>
    <row r="201" spans="1:3">
      <c r="A201" s="64" t="s">
        <v>322</v>
      </c>
      <c r="B201" s="95">
        <v>0</v>
      </c>
      <c r="C201" s="95">
        <v>0</v>
      </c>
    </row>
    <row r="202" spans="1:3">
      <c r="A202" s="63" t="s">
        <v>323</v>
      </c>
      <c r="B202" s="95">
        <v>0</v>
      </c>
      <c r="C202" s="95">
        <v>0</v>
      </c>
    </row>
    <row r="203" spans="1:3">
      <c r="A203" s="64" t="s">
        <v>324</v>
      </c>
      <c r="B203" s="95">
        <v>0</v>
      </c>
      <c r="C203" s="95">
        <v>0</v>
      </c>
    </row>
    <row r="204" spans="1:3">
      <c r="A204" s="64" t="s">
        <v>325</v>
      </c>
      <c r="B204" s="95">
        <v>0</v>
      </c>
      <c r="C204" s="95">
        <v>0</v>
      </c>
    </row>
    <row r="205" spans="1:3">
      <c r="A205" s="64" t="s">
        <v>1493</v>
      </c>
      <c r="B205" s="95">
        <v>0</v>
      </c>
      <c r="C205" s="95">
        <v>0</v>
      </c>
    </row>
    <row r="206" spans="1:3">
      <c r="A206" s="64" t="s">
        <v>327</v>
      </c>
      <c r="B206" s="95">
        <v>0</v>
      </c>
      <c r="C206" s="95">
        <v>0</v>
      </c>
    </row>
    <row r="207" spans="1:3">
      <c r="A207" s="64" t="s">
        <v>328</v>
      </c>
      <c r="B207" s="95">
        <v>0</v>
      </c>
      <c r="C207" s="95">
        <v>0</v>
      </c>
    </row>
    <row r="208" spans="1:3">
      <c r="A208" s="63" t="s">
        <v>329</v>
      </c>
      <c r="B208" s="95">
        <v>0</v>
      </c>
      <c r="C208" s="95">
        <v>0</v>
      </c>
    </row>
    <row r="209" spans="1:3">
      <c r="A209" s="63" t="s">
        <v>330</v>
      </c>
      <c r="B209" s="95">
        <v>0</v>
      </c>
      <c r="C209" s="95">
        <v>0</v>
      </c>
    </row>
    <row r="210" spans="1:3">
      <c r="A210" s="64" t="s">
        <v>331</v>
      </c>
      <c r="B210" s="95">
        <v>0</v>
      </c>
      <c r="C210" s="95">
        <v>0</v>
      </c>
    </row>
    <row r="211" spans="1:3">
      <c r="A211" s="64" t="s">
        <v>332</v>
      </c>
      <c r="B211" s="95">
        <v>0</v>
      </c>
      <c r="C211" s="95">
        <v>0</v>
      </c>
    </row>
    <row r="212" spans="1:3">
      <c r="A212" s="64" t="s">
        <v>333</v>
      </c>
      <c r="B212" s="95">
        <v>0</v>
      </c>
      <c r="C212" s="95">
        <v>0</v>
      </c>
    </row>
    <row r="213" spans="1:3">
      <c r="A213" s="64" t="s">
        <v>334</v>
      </c>
      <c r="B213" s="95">
        <v>0</v>
      </c>
      <c r="C213" s="95">
        <v>0</v>
      </c>
    </row>
    <row r="214" spans="1:3">
      <c r="A214" s="63" t="s">
        <v>335</v>
      </c>
      <c r="B214" s="95">
        <v>0</v>
      </c>
      <c r="C214" s="95">
        <v>0</v>
      </c>
    </row>
    <row r="215" spans="1:3">
      <c r="A215" s="177" t="s">
        <v>336</v>
      </c>
      <c r="B215" s="57">
        <v>22944668.691330001</v>
      </c>
      <c r="C215" s="57">
        <v>22944668.691330001</v>
      </c>
    </row>
    <row r="216" spans="1:3">
      <c r="A216" s="63" t="s">
        <v>337</v>
      </c>
      <c r="B216" s="95">
        <v>0</v>
      </c>
      <c r="C216" s="95">
        <v>0</v>
      </c>
    </row>
    <row r="217" spans="1:3">
      <c r="A217" s="64" t="s">
        <v>338</v>
      </c>
      <c r="B217" s="95">
        <v>0</v>
      </c>
      <c r="C217" s="95">
        <v>0</v>
      </c>
    </row>
    <row r="218" spans="1:3">
      <c r="A218" s="64" t="s">
        <v>339</v>
      </c>
      <c r="B218" s="95">
        <v>0</v>
      </c>
      <c r="C218" s="95">
        <v>0</v>
      </c>
    </row>
    <row r="219" spans="1:3">
      <c r="A219" s="64" t="s">
        <v>340</v>
      </c>
      <c r="B219" s="95">
        <v>0</v>
      </c>
      <c r="C219" s="95">
        <v>0</v>
      </c>
    </row>
    <row r="220" spans="1:3">
      <c r="A220" s="63" t="s">
        <v>341</v>
      </c>
      <c r="B220" s="95">
        <v>0</v>
      </c>
      <c r="C220" s="95">
        <v>0</v>
      </c>
    </row>
    <row r="221" spans="1:3">
      <c r="A221" s="65" t="s">
        <v>342</v>
      </c>
      <c r="B221" s="95">
        <v>0</v>
      </c>
      <c r="C221" s="95">
        <v>0</v>
      </c>
    </row>
    <row r="222" spans="1:3">
      <c r="A222" s="64" t="s">
        <v>343</v>
      </c>
      <c r="B222" s="95">
        <v>0</v>
      </c>
      <c r="C222" s="95">
        <v>0</v>
      </c>
    </row>
    <row r="223" spans="1:3">
      <c r="A223" s="64" t="s">
        <v>344</v>
      </c>
      <c r="B223" s="95">
        <v>0</v>
      </c>
      <c r="C223" s="95">
        <v>0</v>
      </c>
    </row>
    <row r="224" spans="1:3">
      <c r="A224" s="64" t="s">
        <v>345</v>
      </c>
      <c r="B224" s="95">
        <v>0</v>
      </c>
      <c r="C224" s="95">
        <v>0</v>
      </c>
    </row>
    <row r="225" spans="1:3">
      <c r="A225" s="64" t="s">
        <v>346</v>
      </c>
      <c r="B225" s="95">
        <v>0</v>
      </c>
      <c r="C225" s="95">
        <v>0</v>
      </c>
    </row>
    <row r="226" spans="1:3">
      <c r="A226" s="63" t="s">
        <v>347</v>
      </c>
      <c r="B226" s="95">
        <v>0</v>
      </c>
      <c r="C226" s="95">
        <v>0</v>
      </c>
    </row>
    <row r="227" spans="1:3">
      <c r="A227" s="64" t="s">
        <v>348</v>
      </c>
      <c r="B227" s="95">
        <v>0</v>
      </c>
      <c r="C227" s="95">
        <v>0</v>
      </c>
    </row>
    <row r="228" spans="1:3">
      <c r="A228" s="64" t="s">
        <v>349</v>
      </c>
      <c r="B228" s="95">
        <v>0</v>
      </c>
      <c r="C228" s="95">
        <v>0</v>
      </c>
    </row>
    <row r="229" spans="1:3">
      <c r="A229" s="63" t="s">
        <v>350</v>
      </c>
      <c r="B229" s="95">
        <v>0</v>
      </c>
      <c r="C229" s="95">
        <v>0</v>
      </c>
    </row>
    <row r="230" spans="1:3">
      <c r="A230" s="64" t="s">
        <v>351</v>
      </c>
      <c r="B230" s="95">
        <v>0</v>
      </c>
      <c r="C230" s="95">
        <v>0</v>
      </c>
    </row>
    <row r="231" spans="1:3">
      <c r="A231" s="64" t="s">
        <v>352</v>
      </c>
      <c r="B231" s="95">
        <v>0</v>
      </c>
      <c r="C231" s="95">
        <v>0</v>
      </c>
    </row>
    <row r="232" spans="1:3">
      <c r="A232" s="63" t="s">
        <v>353</v>
      </c>
      <c r="B232" s="95">
        <v>3095590.2302299999</v>
      </c>
      <c r="C232" s="95">
        <v>3095590.2302299999</v>
      </c>
    </row>
    <row r="233" spans="1:3">
      <c r="A233" s="64" t="s">
        <v>354</v>
      </c>
      <c r="B233" s="95">
        <v>2063762.3277400001</v>
      </c>
      <c r="C233" s="95">
        <v>2063762.3277400001</v>
      </c>
    </row>
    <row r="234" spans="1:3">
      <c r="A234" s="64" t="s">
        <v>355</v>
      </c>
      <c r="B234" s="95">
        <v>0</v>
      </c>
      <c r="C234" s="95">
        <v>0</v>
      </c>
    </row>
    <row r="235" spans="1:3">
      <c r="A235" s="64" t="s">
        <v>356</v>
      </c>
      <c r="B235" s="95">
        <v>167292.58459000001</v>
      </c>
      <c r="C235" s="95">
        <v>167292.58459000001</v>
      </c>
    </row>
    <row r="236" spans="1:3">
      <c r="A236" s="64" t="s">
        <v>357</v>
      </c>
      <c r="B236" s="95">
        <v>0</v>
      </c>
      <c r="C236" s="95">
        <v>0</v>
      </c>
    </row>
    <row r="237" spans="1:3">
      <c r="A237" s="64" t="s">
        <v>358</v>
      </c>
      <c r="B237" s="95">
        <v>0</v>
      </c>
      <c r="C237" s="95">
        <v>0</v>
      </c>
    </row>
    <row r="238" spans="1:3">
      <c r="A238" s="64" t="s">
        <v>359</v>
      </c>
      <c r="B238" s="95">
        <v>0</v>
      </c>
      <c r="C238" s="95">
        <v>0</v>
      </c>
    </row>
    <row r="239" spans="1:3">
      <c r="A239" s="64" t="s">
        <v>360</v>
      </c>
      <c r="B239" s="95">
        <v>0</v>
      </c>
      <c r="C239" s="95">
        <v>0</v>
      </c>
    </row>
    <row r="240" spans="1:3">
      <c r="A240" s="64" t="s">
        <v>361</v>
      </c>
      <c r="B240" s="95">
        <v>864535.31790000002</v>
      </c>
      <c r="C240" s="95">
        <v>864535.31790000002</v>
      </c>
    </row>
    <row r="241" spans="1:3">
      <c r="A241" s="63" t="s">
        <v>362</v>
      </c>
      <c r="B241" s="95">
        <v>5794663.5864200005</v>
      </c>
      <c r="C241" s="95">
        <v>5794663.5864200005</v>
      </c>
    </row>
    <row r="242" spans="1:3">
      <c r="A242" s="64" t="s">
        <v>363</v>
      </c>
      <c r="B242" s="95">
        <v>183595.24867</v>
      </c>
      <c r="C242" s="95">
        <v>183595.24867</v>
      </c>
    </row>
    <row r="243" spans="1:3">
      <c r="A243" s="64" t="s">
        <v>364</v>
      </c>
      <c r="B243" s="95">
        <v>75.459999999999994</v>
      </c>
      <c r="C243" s="95">
        <v>75.459999999999994</v>
      </c>
    </row>
    <row r="244" spans="1:3">
      <c r="A244" s="64" t="s">
        <v>365</v>
      </c>
      <c r="B244" s="95">
        <v>27040.25805</v>
      </c>
      <c r="C244" s="95">
        <v>27040.25805</v>
      </c>
    </row>
    <row r="245" spans="1:3">
      <c r="A245" s="64" t="s">
        <v>366</v>
      </c>
      <c r="B245" s="95">
        <v>7961.1430599999994</v>
      </c>
      <c r="C245" s="95">
        <v>7961.1430599999994</v>
      </c>
    </row>
    <row r="246" spans="1:3">
      <c r="A246" s="64" t="s">
        <v>1494</v>
      </c>
      <c r="B246" s="95">
        <v>0</v>
      </c>
      <c r="C246" s="95">
        <v>0</v>
      </c>
    </row>
    <row r="247" spans="1:3">
      <c r="A247" s="64" t="s">
        <v>367</v>
      </c>
      <c r="B247" s="95">
        <v>5575991.47664</v>
      </c>
      <c r="C247" s="95">
        <v>5575991.47664</v>
      </c>
    </row>
    <row r="248" spans="1:3">
      <c r="A248" s="63" t="s">
        <v>368</v>
      </c>
      <c r="B248" s="95">
        <v>1528657.1484300001</v>
      </c>
      <c r="C248" s="95">
        <v>1528657.1484300001</v>
      </c>
    </row>
    <row r="249" spans="1:3">
      <c r="A249" s="64" t="s">
        <v>369</v>
      </c>
      <c r="B249" s="95">
        <v>1473270.7205899998</v>
      </c>
      <c r="C249" s="95">
        <v>1473270.7205899998</v>
      </c>
    </row>
    <row r="250" spans="1:3">
      <c r="A250" s="64" t="s">
        <v>370</v>
      </c>
      <c r="B250" s="95">
        <v>55386.427840000004</v>
      </c>
      <c r="C250" s="95">
        <v>55386.427840000004</v>
      </c>
    </row>
    <row r="251" spans="1:3">
      <c r="A251" s="63" t="s">
        <v>371</v>
      </c>
      <c r="B251" s="95">
        <v>12525757.72525</v>
      </c>
      <c r="C251" s="95">
        <v>12525757.72525</v>
      </c>
    </row>
    <row r="252" spans="1:3">
      <c r="A252" s="64" t="s">
        <v>369</v>
      </c>
      <c r="B252" s="95">
        <v>12514188.981389999</v>
      </c>
      <c r="C252" s="95">
        <v>12514188.981389999</v>
      </c>
    </row>
    <row r="253" spans="1:3">
      <c r="A253" s="64" t="s">
        <v>370</v>
      </c>
      <c r="B253" s="95">
        <v>11568.743859999999</v>
      </c>
      <c r="C253" s="95">
        <v>11568.743859999999</v>
      </c>
    </row>
    <row r="254" spans="1:3">
      <c r="A254" s="177" t="s">
        <v>372</v>
      </c>
      <c r="B254" s="57">
        <v>211411.11361</v>
      </c>
      <c r="C254" s="57">
        <v>211411.11361</v>
      </c>
    </row>
    <row r="255" spans="1:3">
      <c r="A255" s="64" t="s">
        <v>373</v>
      </c>
      <c r="B255" s="95">
        <v>13.91337</v>
      </c>
      <c r="C255" s="95">
        <v>13.91337</v>
      </c>
    </row>
    <row r="256" spans="1:3">
      <c r="A256" s="64" t="s">
        <v>374</v>
      </c>
      <c r="B256" s="95">
        <v>12261.0913</v>
      </c>
      <c r="C256" s="95">
        <v>12261.0913</v>
      </c>
    </row>
    <row r="257" spans="1:3">
      <c r="A257" s="64" t="s">
        <v>375</v>
      </c>
      <c r="B257" s="95">
        <v>177822.26866999999</v>
      </c>
      <c r="C257" s="95">
        <v>177822.26866999999</v>
      </c>
    </row>
    <row r="258" spans="1:3">
      <c r="A258" s="64" t="s">
        <v>376</v>
      </c>
      <c r="B258" s="95">
        <v>0</v>
      </c>
      <c r="C258" s="95">
        <v>0</v>
      </c>
    </row>
    <row r="259" spans="1:3">
      <c r="A259" s="64" t="s">
        <v>377</v>
      </c>
      <c r="B259" s="95">
        <v>3153.15843</v>
      </c>
      <c r="C259" s="95">
        <v>3153.15843</v>
      </c>
    </row>
    <row r="260" spans="1:3">
      <c r="A260" s="64" t="s">
        <v>378</v>
      </c>
      <c r="B260" s="95">
        <v>0</v>
      </c>
      <c r="C260" s="95">
        <v>0</v>
      </c>
    </row>
    <row r="261" spans="1:3">
      <c r="A261" s="64" t="s">
        <v>379</v>
      </c>
      <c r="B261" s="95">
        <v>0</v>
      </c>
      <c r="C261" s="95">
        <v>0</v>
      </c>
    </row>
    <row r="262" spans="1:3">
      <c r="A262" s="64" t="s">
        <v>380</v>
      </c>
      <c r="B262" s="95">
        <v>0</v>
      </c>
      <c r="C262" s="95">
        <v>0</v>
      </c>
    </row>
    <row r="263" spans="1:3">
      <c r="A263" s="64" t="s">
        <v>381</v>
      </c>
      <c r="B263" s="95">
        <v>0</v>
      </c>
      <c r="C263" s="95">
        <v>0</v>
      </c>
    </row>
    <row r="264" spans="1:3">
      <c r="A264" s="64" t="s">
        <v>382</v>
      </c>
      <c r="B264" s="95">
        <v>18160.681840000001</v>
      </c>
      <c r="C264" s="95">
        <v>18160.681840000001</v>
      </c>
    </row>
    <row r="265" spans="1:3">
      <c r="A265" s="64" t="s">
        <v>383</v>
      </c>
      <c r="B265" s="95">
        <v>0</v>
      </c>
      <c r="C265" s="95">
        <v>0</v>
      </c>
    </row>
    <row r="266" spans="1:3">
      <c r="A266" s="177" t="s">
        <v>384</v>
      </c>
      <c r="B266" s="57">
        <v>-127344.28479999999</v>
      </c>
      <c r="C266" s="57">
        <v>-127344.28479999999</v>
      </c>
    </row>
    <row r="267" spans="1:3">
      <c r="A267" s="64" t="s">
        <v>385</v>
      </c>
      <c r="B267" s="95">
        <v>-85962.061079999999</v>
      </c>
      <c r="C267" s="95">
        <v>-85962.061079999999</v>
      </c>
    </row>
    <row r="268" spans="1:3">
      <c r="A268" s="64" t="s">
        <v>386</v>
      </c>
      <c r="B268" s="95">
        <v>0</v>
      </c>
      <c r="C268" s="95">
        <v>0</v>
      </c>
    </row>
    <row r="269" spans="1:3">
      <c r="A269" s="64" t="s">
        <v>387</v>
      </c>
      <c r="B269" s="95">
        <v>-41242.037600000003</v>
      </c>
      <c r="C269" s="95">
        <v>-41242.037600000003</v>
      </c>
    </row>
    <row r="270" spans="1:3">
      <c r="A270" s="64" t="s">
        <v>388</v>
      </c>
      <c r="B270" s="95">
        <v>0</v>
      </c>
      <c r="C270" s="95">
        <v>0</v>
      </c>
    </row>
    <row r="271" spans="1:3">
      <c r="A271" s="64" t="s">
        <v>389</v>
      </c>
      <c r="B271" s="95">
        <v>0</v>
      </c>
      <c r="C271" s="95">
        <v>0</v>
      </c>
    </row>
    <row r="272" spans="1:3">
      <c r="A272" s="65" t="s">
        <v>390</v>
      </c>
      <c r="B272" s="95">
        <v>0</v>
      </c>
      <c r="C272" s="95">
        <v>0</v>
      </c>
    </row>
    <row r="273" spans="1:3">
      <c r="A273" s="65" t="s">
        <v>461</v>
      </c>
      <c r="B273" s="95">
        <v>-140.18611999999999</v>
      </c>
      <c r="C273" s="95">
        <v>-140.18611999999999</v>
      </c>
    </row>
    <row r="274" spans="1:3">
      <c r="A274" s="177" t="s">
        <v>975</v>
      </c>
      <c r="B274" s="57">
        <v>84066.828810000006</v>
      </c>
      <c r="C274" s="57">
        <v>84066.828810000006</v>
      </c>
    </row>
    <row r="275" spans="1:3">
      <c r="A275" s="155" t="s">
        <v>391</v>
      </c>
      <c r="B275" s="57">
        <v>30236.19053</v>
      </c>
      <c r="C275" s="57">
        <v>30236.19053</v>
      </c>
    </row>
    <row r="276" spans="1:3">
      <c r="A276" s="64" t="s">
        <v>392</v>
      </c>
      <c r="B276" s="95">
        <v>8462.4136099999996</v>
      </c>
      <c r="C276" s="95">
        <v>8462.4136099999996</v>
      </c>
    </row>
    <row r="277" spans="1:3">
      <c r="A277" s="64" t="s">
        <v>393</v>
      </c>
      <c r="B277" s="95">
        <v>0.52959000000000001</v>
      </c>
      <c r="C277" s="95">
        <v>0.52959000000000001</v>
      </c>
    </row>
    <row r="278" spans="1:3">
      <c r="A278" s="64" t="s">
        <v>394</v>
      </c>
      <c r="B278" s="95">
        <v>0</v>
      </c>
      <c r="C278" s="95">
        <v>0</v>
      </c>
    </row>
    <row r="279" spans="1:3">
      <c r="A279" s="64" t="s">
        <v>395</v>
      </c>
      <c r="B279" s="95">
        <v>9101.0541999999987</v>
      </c>
      <c r="C279" s="95">
        <v>9101.0541999999987</v>
      </c>
    </row>
    <row r="280" spans="1:3">
      <c r="A280" s="62" t="s">
        <v>396</v>
      </c>
      <c r="B280" s="95">
        <v>248.63181</v>
      </c>
      <c r="C280" s="95">
        <v>248.63181</v>
      </c>
    </row>
    <row r="281" spans="1:3">
      <c r="A281" s="62" t="s">
        <v>397</v>
      </c>
      <c r="B281" s="95">
        <v>12423.561320000001</v>
      </c>
      <c r="C281" s="95">
        <v>12423.561320000001</v>
      </c>
    </row>
    <row r="282" spans="1:3">
      <c r="A282" s="177" t="s">
        <v>398</v>
      </c>
      <c r="B282" s="57">
        <v>-2942.5874700000004</v>
      </c>
      <c r="C282" s="57">
        <v>-2942.5874700000004</v>
      </c>
    </row>
    <row r="283" spans="1:3">
      <c r="A283" s="64" t="s">
        <v>392</v>
      </c>
      <c r="B283" s="95">
        <v>-1029.1624200000001</v>
      </c>
      <c r="C283" s="95">
        <v>-1029.1624200000001</v>
      </c>
    </row>
    <row r="284" spans="1:3">
      <c r="A284" s="64" t="s">
        <v>399</v>
      </c>
      <c r="B284" s="95">
        <v>-277.89954</v>
      </c>
      <c r="C284" s="95">
        <v>-277.89954</v>
      </c>
    </row>
    <row r="285" spans="1:3">
      <c r="A285" s="64" t="s">
        <v>400</v>
      </c>
      <c r="B285" s="95">
        <v>-54.037999999999997</v>
      </c>
      <c r="C285" s="95">
        <v>-54.037999999999997</v>
      </c>
    </row>
    <row r="286" spans="1:3">
      <c r="A286" s="64" t="s">
        <v>401</v>
      </c>
      <c r="B286" s="95">
        <v>0</v>
      </c>
      <c r="C286" s="95">
        <v>0</v>
      </c>
    </row>
    <row r="287" spans="1:3">
      <c r="A287" s="65" t="s">
        <v>402</v>
      </c>
      <c r="B287" s="95">
        <v>-0.31811</v>
      </c>
      <c r="C287" s="95">
        <v>-0.31811</v>
      </c>
    </row>
    <row r="288" spans="1:3">
      <c r="A288" s="65" t="s">
        <v>403</v>
      </c>
      <c r="B288" s="95">
        <v>-1581.1694</v>
      </c>
      <c r="C288" s="95">
        <v>-1581.1694</v>
      </c>
    </row>
    <row r="289" spans="1:3">
      <c r="A289" s="177" t="s">
        <v>974</v>
      </c>
      <c r="B289" s="57">
        <v>111360.43187</v>
      </c>
      <c r="C289" s="57">
        <v>111360.43187</v>
      </c>
    </row>
    <row r="290" spans="1:3">
      <c r="A290" s="64" t="s">
        <v>404</v>
      </c>
      <c r="B290" s="95">
        <v>176566.58028999998</v>
      </c>
      <c r="C290" s="95">
        <v>176566.58028999998</v>
      </c>
    </row>
    <row r="291" spans="1:3">
      <c r="A291" s="64" t="s">
        <v>405</v>
      </c>
      <c r="B291" s="95">
        <v>445.16326000000004</v>
      </c>
      <c r="C291" s="95">
        <v>445.16326000000004</v>
      </c>
    </row>
    <row r="292" spans="1:3">
      <c r="A292" s="64" t="s">
        <v>406</v>
      </c>
      <c r="B292" s="95">
        <v>176121.07402999999</v>
      </c>
      <c r="C292" s="95">
        <v>176121.07402999999</v>
      </c>
    </row>
    <row r="293" spans="1:3">
      <c r="A293" s="64" t="s">
        <v>407</v>
      </c>
      <c r="B293" s="95">
        <v>0</v>
      </c>
      <c r="C293" s="95">
        <v>0</v>
      </c>
    </row>
    <row r="294" spans="1:3">
      <c r="A294" s="64" t="s">
        <v>408</v>
      </c>
      <c r="B294" s="95">
        <v>0</v>
      </c>
      <c r="C294" s="95">
        <v>0</v>
      </c>
    </row>
    <row r="295" spans="1:3">
      <c r="A295" s="64" t="s">
        <v>409</v>
      </c>
      <c r="B295" s="95">
        <v>0</v>
      </c>
      <c r="C295" s="95">
        <v>0</v>
      </c>
    </row>
    <row r="296" spans="1:3">
      <c r="A296" s="64" t="s">
        <v>410</v>
      </c>
      <c r="B296" s="95">
        <v>0.34300000000000003</v>
      </c>
      <c r="C296" s="95">
        <v>0.34300000000000003</v>
      </c>
    </row>
    <row r="297" spans="1:3">
      <c r="A297" s="64" t="s">
        <v>411</v>
      </c>
      <c r="B297" s="95">
        <v>0</v>
      </c>
      <c r="C297" s="95">
        <v>0</v>
      </c>
    </row>
    <row r="298" spans="1:3">
      <c r="A298" s="64" t="s">
        <v>412</v>
      </c>
      <c r="B298" s="95">
        <v>-203546.79971000002</v>
      </c>
      <c r="C298" s="95">
        <v>-203546.79971000002</v>
      </c>
    </row>
    <row r="299" spans="1:3">
      <c r="A299" s="64" t="s">
        <v>413</v>
      </c>
      <c r="B299" s="95">
        <v>-194404.66631</v>
      </c>
      <c r="C299" s="95">
        <v>-194404.66631</v>
      </c>
    </row>
    <row r="300" spans="1:3">
      <c r="A300" s="64" t="s">
        <v>414</v>
      </c>
      <c r="B300" s="95">
        <v>-0.35367000000000004</v>
      </c>
      <c r="C300" s="95">
        <v>-0.35367000000000004</v>
      </c>
    </row>
    <row r="301" spans="1:3">
      <c r="A301" s="64" t="s">
        <v>415</v>
      </c>
      <c r="B301" s="95">
        <v>-9.7430799999999991</v>
      </c>
      <c r="C301" s="95">
        <v>-9.7430799999999991</v>
      </c>
    </row>
    <row r="302" spans="1:3">
      <c r="A302" s="65" t="s">
        <v>416</v>
      </c>
      <c r="B302" s="95">
        <v>-9132.03665</v>
      </c>
      <c r="C302" s="95">
        <v>-9132.03665</v>
      </c>
    </row>
    <row r="303" spans="1:3">
      <c r="A303" s="65" t="s">
        <v>1495</v>
      </c>
      <c r="B303" s="95">
        <v>0</v>
      </c>
      <c r="C303" s="95">
        <v>0</v>
      </c>
    </row>
    <row r="304" spans="1:3">
      <c r="A304" s="64" t="s">
        <v>418</v>
      </c>
      <c r="B304" s="95">
        <v>0</v>
      </c>
      <c r="C304" s="95">
        <v>0</v>
      </c>
    </row>
    <row r="305" spans="1:3">
      <c r="A305" s="177" t="s">
        <v>973</v>
      </c>
      <c r="B305" s="57">
        <v>84380.212450000006</v>
      </c>
      <c r="C305" s="57">
        <v>84380.212450000006</v>
      </c>
    </row>
    <row r="306" spans="1:3">
      <c r="A306" s="177" t="s">
        <v>419</v>
      </c>
      <c r="B306" s="57">
        <v>-81422.48298999999</v>
      </c>
      <c r="C306" s="57">
        <v>-81422.48298999999</v>
      </c>
    </row>
    <row r="307" spans="1:3">
      <c r="A307" s="64" t="s">
        <v>420</v>
      </c>
      <c r="B307" s="95">
        <v>-43005.705740000005</v>
      </c>
      <c r="C307" s="95">
        <v>-43005.705740000005</v>
      </c>
    </row>
    <row r="308" spans="1:3">
      <c r="A308" s="64" t="s">
        <v>421</v>
      </c>
      <c r="B308" s="95">
        <v>-4286.3878600000007</v>
      </c>
      <c r="C308" s="95">
        <v>-4286.3878600000007</v>
      </c>
    </row>
    <row r="309" spans="1:3">
      <c r="A309" s="64" t="s">
        <v>422</v>
      </c>
      <c r="B309" s="95">
        <v>-488.71778999999998</v>
      </c>
      <c r="C309" s="95">
        <v>-488.71778999999998</v>
      </c>
    </row>
    <row r="310" spans="1:3">
      <c r="A310" s="64" t="s">
        <v>423</v>
      </c>
      <c r="B310" s="95">
        <v>-3320.68568</v>
      </c>
      <c r="C310" s="95">
        <v>-3320.68568</v>
      </c>
    </row>
    <row r="311" spans="1:3">
      <c r="A311" s="64" t="s">
        <v>424</v>
      </c>
      <c r="B311" s="95">
        <v>-6361.0409200000004</v>
      </c>
      <c r="C311" s="95">
        <v>-6361.0409200000004</v>
      </c>
    </row>
    <row r="312" spans="1:3">
      <c r="A312" s="64" t="s">
        <v>425</v>
      </c>
      <c r="B312" s="95">
        <v>-1171.75541</v>
      </c>
      <c r="C312" s="95">
        <v>-1171.75541</v>
      </c>
    </row>
    <row r="313" spans="1:3">
      <c r="A313" s="64" t="s">
        <v>426</v>
      </c>
      <c r="B313" s="95">
        <v>-2114.5714500000004</v>
      </c>
      <c r="C313" s="95">
        <v>-2114.5714500000004</v>
      </c>
    </row>
    <row r="314" spans="1:3">
      <c r="A314" s="64" t="s">
        <v>427</v>
      </c>
      <c r="B314" s="95">
        <v>-993.44407999999999</v>
      </c>
      <c r="C314" s="95">
        <v>-993.44407999999999</v>
      </c>
    </row>
    <row r="315" spans="1:3">
      <c r="A315" s="64" t="s">
        <v>428</v>
      </c>
      <c r="B315" s="95">
        <v>-19680.174059999998</v>
      </c>
      <c r="C315" s="95">
        <v>-19680.174059999998</v>
      </c>
    </row>
    <row r="316" spans="1:3">
      <c r="A316" s="155" t="s">
        <v>972</v>
      </c>
      <c r="B316" s="57">
        <v>2957.72946</v>
      </c>
      <c r="C316" s="57">
        <v>2957.72946</v>
      </c>
    </row>
    <row r="317" spans="1:3">
      <c r="A317" s="65" t="s">
        <v>429</v>
      </c>
      <c r="B317" s="95">
        <v>4.7199999999999994E-3</v>
      </c>
      <c r="C317" s="95">
        <v>4.7199999999999994E-3</v>
      </c>
    </row>
    <row r="318" spans="1:3">
      <c r="A318" s="65" t="s">
        <v>430</v>
      </c>
      <c r="B318" s="95">
        <v>0</v>
      </c>
      <c r="C318" s="95">
        <v>0</v>
      </c>
    </row>
    <row r="319" spans="1:3">
      <c r="A319" s="65" t="s">
        <v>431</v>
      </c>
      <c r="B319" s="95">
        <v>4.7199999999999994E-3</v>
      </c>
      <c r="C319" s="95">
        <v>4.7199999999999994E-3</v>
      </c>
    </row>
    <row r="320" spans="1:3">
      <c r="A320" s="65" t="s">
        <v>432</v>
      </c>
      <c r="B320" s="95">
        <v>0</v>
      </c>
      <c r="C320" s="95">
        <v>0</v>
      </c>
    </row>
    <row r="321" spans="1:3">
      <c r="A321" s="65" t="s">
        <v>433</v>
      </c>
      <c r="B321" s="95">
        <v>0</v>
      </c>
      <c r="C321" s="95">
        <v>0</v>
      </c>
    </row>
    <row r="322" spans="1:3">
      <c r="A322" s="65" t="s">
        <v>434</v>
      </c>
      <c r="B322" s="95">
        <v>0</v>
      </c>
      <c r="C322" s="95">
        <v>0</v>
      </c>
    </row>
    <row r="323" spans="1:3">
      <c r="A323" s="155" t="s">
        <v>1240</v>
      </c>
      <c r="B323" s="57">
        <v>2957.7341800000004</v>
      </c>
      <c r="C323" s="57">
        <v>2957.7341800000004</v>
      </c>
    </row>
    <row r="324" spans="1:3">
      <c r="A324" s="65" t="s">
        <v>435</v>
      </c>
      <c r="B324" s="95">
        <v>444.17071999999996</v>
      </c>
      <c r="C324" s="95">
        <v>444.17071999999996</v>
      </c>
    </row>
    <row r="325" spans="1:3">
      <c r="A325" s="155" t="s">
        <v>971</v>
      </c>
      <c r="B325" s="57">
        <v>3401.9049</v>
      </c>
      <c r="C325" s="57">
        <v>3401.9049</v>
      </c>
    </row>
    <row r="326" spans="1:3">
      <c r="A326" s="64" t="s">
        <v>436</v>
      </c>
      <c r="B326" s="95">
        <v>2701.8653199999999</v>
      </c>
      <c r="C326" s="95">
        <v>2701.8653199999999</v>
      </c>
    </row>
    <row r="327" spans="1:3">
      <c r="A327" s="155" t="s">
        <v>1241</v>
      </c>
      <c r="B327" s="57">
        <v>6103.7702199999994</v>
      </c>
      <c r="C327" s="57">
        <v>6103.7702199999994</v>
      </c>
    </row>
    <row r="328" spans="1:3">
      <c r="A328" s="64" t="s">
        <v>437</v>
      </c>
      <c r="B328" s="95">
        <v>0</v>
      </c>
      <c r="C328" s="95">
        <v>0</v>
      </c>
    </row>
    <row r="329" spans="1:3">
      <c r="A329" s="155" t="s">
        <v>970</v>
      </c>
      <c r="B329" s="57">
        <v>6103.7702199999994</v>
      </c>
      <c r="C329" s="57">
        <v>6103.7702199999994</v>
      </c>
    </row>
    <row r="330" spans="1:3">
      <c r="A330" s="65" t="s">
        <v>438</v>
      </c>
      <c r="B330" s="95">
        <v>0</v>
      </c>
      <c r="C330" s="95">
        <v>0</v>
      </c>
    </row>
    <row r="331" spans="1:3">
      <c r="A331" s="155" t="s">
        <v>969</v>
      </c>
      <c r="B331" s="57">
        <v>6103.7702199999994</v>
      </c>
      <c r="C331" s="57">
        <v>6103.7702199999994</v>
      </c>
    </row>
    <row r="332" spans="1:3" ht="3.75" customHeight="1" thickBot="1">
      <c r="A332" s="145"/>
      <c r="B332" s="208"/>
      <c r="C332" s="208"/>
    </row>
    <row r="333" spans="1:3" ht="15.75" thickTop="1">
      <c r="A333" s="64"/>
      <c r="B333" s="96"/>
      <c r="C333" s="96"/>
    </row>
  </sheetData>
  <mergeCells count="4">
    <mergeCell ref="A1:C1"/>
    <mergeCell ref="A2:C2"/>
    <mergeCell ref="A3:C3"/>
    <mergeCell ref="A4:C4"/>
  </mergeCells>
  <pageMargins left="0.7" right="0.7" top="0.75" bottom="0.75"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26"/>
  <sheetViews>
    <sheetView workbookViewId="0">
      <selection sqref="A1:C1"/>
    </sheetView>
  </sheetViews>
  <sheetFormatPr defaultRowHeight="15"/>
  <cols>
    <col min="1" max="1" width="92.28515625" style="5" customWidth="1"/>
    <col min="2" max="2" width="8.28515625" style="5" bestFit="1" customWidth="1"/>
    <col min="3" max="3" width="9.28515625" style="5" bestFit="1" customWidth="1"/>
    <col min="4" max="16384" width="9.140625" style="5"/>
  </cols>
  <sheetData>
    <row r="1" spans="1:3" ht="30" customHeight="1">
      <c r="A1" s="736" t="s">
        <v>1017</v>
      </c>
      <c r="B1" s="736"/>
      <c r="C1" s="736"/>
    </row>
    <row r="2" spans="1:3" ht="18">
      <c r="A2" s="737" t="s">
        <v>963</v>
      </c>
      <c r="B2" s="737"/>
      <c r="C2" s="737"/>
    </row>
    <row r="3" spans="1:3" ht="30" customHeight="1">
      <c r="A3" s="743" t="s">
        <v>1500</v>
      </c>
      <c r="B3" s="743"/>
      <c r="C3" s="743"/>
    </row>
    <row r="4" spans="1:3">
      <c r="A4" s="103"/>
      <c r="B4" s="178"/>
      <c r="C4" s="178"/>
    </row>
    <row r="5" spans="1:3" ht="30" customHeight="1">
      <c r="A5" s="102"/>
      <c r="B5" s="52" t="s">
        <v>120</v>
      </c>
      <c r="C5" s="53" t="s">
        <v>519</v>
      </c>
    </row>
    <row r="6" spans="1:3">
      <c r="A6" s="103"/>
      <c r="B6" s="104"/>
      <c r="C6" s="105"/>
    </row>
    <row r="7" spans="1:3">
      <c r="A7" s="72" t="s">
        <v>521</v>
      </c>
      <c r="B7" s="52"/>
      <c r="C7" s="53"/>
    </row>
    <row r="8" spans="1:3">
      <c r="A8" s="103" t="s">
        <v>522</v>
      </c>
      <c r="B8" s="106">
        <v>2.6200000000000001E-2</v>
      </c>
      <c r="C8" s="106">
        <v>2.6200000000000001E-2</v>
      </c>
    </row>
    <row r="9" spans="1:3">
      <c r="A9" s="103" t="s">
        <v>523</v>
      </c>
      <c r="B9" s="106">
        <v>0.63349999999999995</v>
      </c>
      <c r="C9" s="106">
        <v>0.63349999999999995</v>
      </c>
    </row>
    <row r="10" spans="1:3">
      <c r="A10" s="72" t="s">
        <v>524</v>
      </c>
      <c r="B10" s="107"/>
      <c r="C10" s="107"/>
    </row>
    <row r="11" spans="1:3">
      <c r="A11" s="108" t="s">
        <v>1406</v>
      </c>
      <c r="B11" s="106">
        <v>0.53310000000000002</v>
      </c>
      <c r="C11" s="106">
        <v>0.53310000000000002</v>
      </c>
    </row>
    <row r="12" spans="1:3">
      <c r="A12" s="108" t="s">
        <v>1407</v>
      </c>
      <c r="B12" s="106">
        <v>0.53310000000000002</v>
      </c>
      <c r="C12" s="106">
        <v>0.53310000000000002</v>
      </c>
    </row>
    <row r="13" spans="1:3">
      <c r="A13" s="103" t="s">
        <v>1408</v>
      </c>
      <c r="B13" s="106">
        <v>0.34910000000000002</v>
      </c>
      <c r="C13" s="106">
        <v>0.34910000000000002</v>
      </c>
    </row>
    <row r="14" spans="1:3">
      <c r="A14" s="108" t="s">
        <v>1409</v>
      </c>
      <c r="B14" s="106">
        <v>0</v>
      </c>
      <c r="C14" s="106">
        <v>0</v>
      </c>
    </row>
    <row r="15" spans="1:3">
      <c r="A15" s="109" t="s">
        <v>525</v>
      </c>
      <c r="B15" s="107"/>
      <c r="C15" s="107"/>
    </row>
    <row r="16" spans="1:3">
      <c r="A16" s="108" t="s">
        <v>1457</v>
      </c>
      <c r="B16" s="106">
        <v>1</v>
      </c>
      <c r="C16" s="106">
        <v>1</v>
      </c>
    </row>
    <row r="17" spans="1:3">
      <c r="A17" s="108" t="s">
        <v>1411</v>
      </c>
      <c r="B17" s="106">
        <v>0</v>
      </c>
      <c r="C17" s="106">
        <v>0</v>
      </c>
    </row>
    <row r="18" spans="1:3">
      <c r="A18" s="108" t="s">
        <v>526</v>
      </c>
      <c r="B18" s="110">
        <v>998.56110000000001</v>
      </c>
      <c r="C18" s="110">
        <v>998.56110000000001</v>
      </c>
    </row>
    <row r="19" spans="1:3">
      <c r="A19" s="109" t="s">
        <v>527</v>
      </c>
      <c r="B19" s="111"/>
      <c r="C19" s="111"/>
    </row>
    <row r="20" spans="1:3">
      <c r="A20" s="103" t="s">
        <v>528</v>
      </c>
      <c r="B20" s="106">
        <v>0.98540000000000005</v>
      </c>
      <c r="C20" s="106">
        <v>0.98540000000000005</v>
      </c>
    </row>
    <row r="21" spans="1:3">
      <c r="A21" s="103" t="s">
        <v>529</v>
      </c>
      <c r="B21" s="106">
        <v>0.12640000000000001</v>
      </c>
      <c r="C21" s="106">
        <v>0.12640000000000001</v>
      </c>
    </row>
    <row r="22" spans="1:3">
      <c r="A22" s="108" t="s">
        <v>530</v>
      </c>
      <c r="B22" s="106">
        <v>1.46E-2</v>
      </c>
      <c r="C22" s="106">
        <v>1.46E-2</v>
      </c>
    </row>
    <row r="23" spans="1:3">
      <c r="A23" s="108" t="s">
        <v>531</v>
      </c>
      <c r="B23" s="106">
        <v>0.12690000000000001</v>
      </c>
      <c r="C23" s="106">
        <v>0.12690000000000001</v>
      </c>
    </row>
    <row r="24" spans="1:3">
      <c r="A24" s="108" t="s">
        <v>532</v>
      </c>
      <c r="B24" s="106">
        <v>1.0200000000000001E-2</v>
      </c>
      <c r="C24" s="106">
        <v>1.0200000000000001E-2</v>
      </c>
    </row>
    <row r="25" spans="1:3">
      <c r="A25" s="108" t="s">
        <v>533</v>
      </c>
      <c r="B25" s="106">
        <v>4.2299999999999997E-2</v>
      </c>
      <c r="C25" s="106">
        <v>4.2299999999999997E-2</v>
      </c>
    </row>
    <row r="26" spans="1:3">
      <c r="A26" s="108" t="s">
        <v>1412</v>
      </c>
      <c r="B26" s="106">
        <v>2.0199999999999999E-2</v>
      </c>
      <c r="C26" s="106">
        <v>2.0199999999999999E-2</v>
      </c>
    </row>
    <row r="27" spans="1:3">
      <c r="A27" s="108" t="s">
        <v>534</v>
      </c>
      <c r="B27" s="106">
        <v>0.98309999999999997</v>
      </c>
      <c r="C27" s="106">
        <v>0.98309999999999997</v>
      </c>
    </row>
    <row r="28" spans="1:3">
      <c r="A28" s="108" t="s">
        <v>535</v>
      </c>
      <c r="B28" s="106">
        <v>1.8E-3</v>
      </c>
      <c r="C28" s="106">
        <v>1.8E-3</v>
      </c>
    </row>
    <row r="29" spans="1:3">
      <c r="A29" s="108" t="s">
        <v>536</v>
      </c>
      <c r="B29" s="106">
        <v>2.8E-3</v>
      </c>
      <c r="C29" s="106">
        <v>2.8E-3</v>
      </c>
    </row>
    <row r="30" spans="1:3">
      <c r="A30" s="108" t="s">
        <v>537</v>
      </c>
      <c r="B30" s="106">
        <v>8.0000000000000004E-4</v>
      </c>
      <c r="C30" s="106">
        <v>8.0000000000000004E-4</v>
      </c>
    </row>
    <row r="31" spans="1:3">
      <c r="A31" s="108" t="s">
        <v>538</v>
      </c>
      <c r="B31" s="106">
        <v>4.7999999999999996E-3</v>
      </c>
      <c r="C31" s="106">
        <v>4.7999999999999996E-3</v>
      </c>
    </row>
    <row r="32" spans="1:3">
      <c r="A32" s="108" t="s">
        <v>539</v>
      </c>
      <c r="B32" s="106">
        <v>6.7999999999999996E-3</v>
      </c>
      <c r="C32" s="106">
        <v>6.7999999999999996E-3</v>
      </c>
    </row>
    <row r="33" spans="1:3">
      <c r="A33" s="109" t="s">
        <v>540</v>
      </c>
      <c r="B33" s="107"/>
      <c r="C33" s="107"/>
    </row>
    <row r="34" spans="1:3">
      <c r="A34" s="108" t="s">
        <v>541</v>
      </c>
      <c r="B34" s="106">
        <v>0</v>
      </c>
      <c r="C34" s="106">
        <v>0</v>
      </c>
    </row>
    <row r="35" spans="1:3">
      <c r="A35" s="108" t="s">
        <v>542</v>
      </c>
      <c r="B35" s="106">
        <v>0</v>
      </c>
      <c r="C35" s="106">
        <v>0</v>
      </c>
    </row>
    <row r="36" spans="1:3">
      <c r="A36" s="108" t="s">
        <v>543</v>
      </c>
      <c r="B36" s="106">
        <v>0.152</v>
      </c>
      <c r="C36" s="106">
        <v>0.152</v>
      </c>
    </row>
    <row r="37" spans="1:3">
      <c r="A37" s="108" t="s">
        <v>544</v>
      </c>
      <c r="B37" s="106">
        <v>0.13550000000000001</v>
      </c>
      <c r="C37" s="106">
        <v>0.13550000000000001</v>
      </c>
    </row>
    <row r="38" spans="1:3">
      <c r="A38" s="103" t="s">
        <v>1497</v>
      </c>
      <c r="B38" s="106">
        <v>0.28449999999999998</v>
      </c>
      <c r="C38" s="106">
        <v>0.28449999999999998</v>
      </c>
    </row>
    <row r="39" spans="1:3">
      <c r="A39" s="72" t="s">
        <v>545</v>
      </c>
      <c r="B39" s="107"/>
      <c r="C39" s="107"/>
    </row>
    <row r="40" spans="1:3">
      <c r="A40" s="108" t="s">
        <v>546</v>
      </c>
      <c r="B40" s="106">
        <v>0.10879999999999999</v>
      </c>
      <c r="C40" s="106">
        <v>0.10879999999999999</v>
      </c>
    </row>
    <row r="41" spans="1:3">
      <c r="A41" s="108" t="s">
        <v>547</v>
      </c>
      <c r="B41" s="106">
        <v>0.10879999999999999</v>
      </c>
      <c r="C41" s="106">
        <v>0.10879999999999999</v>
      </c>
    </row>
    <row r="42" spans="1:3">
      <c r="A42" s="108" t="s">
        <v>548</v>
      </c>
      <c r="B42" s="106">
        <v>8.3299999999999999E-2</v>
      </c>
      <c r="C42" s="106">
        <v>8.3299999999999999E-2</v>
      </c>
    </row>
    <row r="43" spans="1:3">
      <c r="A43" s="108" t="s">
        <v>549</v>
      </c>
      <c r="B43" s="106">
        <v>7.3000000000000001E-3</v>
      </c>
      <c r="C43" s="106">
        <v>7.3000000000000001E-3</v>
      </c>
    </row>
    <row r="44" spans="1:3">
      <c r="A44" s="108" t="s">
        <v>550</v>
      </c>
      <c r="B44" s="106">
        <v>4.07E-2</v>
      </c>
      <c r="C44" s="106">
        <v>4.07E-2</v>
      </c>
    </row>
    <row r="45" spans="1:3">
      <c r="A45" s="108" t="s">
        <v>551</v>
      </c>
      <c r="B45" s="106">
        <v>0.16500000000000001</v>
      </c>
      <c r="C45" s="106">
        <v>0.16500000000000001</v>
      </c>
    </row>
    <row r="46" spans="1:3">
      <c r="A46" s="109" t="s">
        <v>552</v>
      </c>
      <c r="B46" s="107"/>
      <c r="C46" s="107"/>
    </row>
    <row r="47" spans="1:3">
      <c r="A47" s="108" t="s">
        <v>553</v>
      </c>
      <c r="B47" s="106">
        <v>0.84560000000000002</v>
      </c>
      <c r="C47" s="106">
        <v>0.84560000000000002</v>
      </c>
    </row>
    <row r="48" spans="1:3">
      <c r="A48" s="108" t="s">
        <v>554</v>
      </c>
      <c r="B48" s="106">
        <v>0.95299999999999996</v>
      </c>
      <c r="C48" s="106">
        <v>0.95299999999999996</v>
      </c>
    </row>
    <row r="49" spans="1:3">
      <c r="A49" s="108" t="s">
        <v>555</v>
      </c>
      <c r="B49" s="106">
        <v>-4.4000000000000003E-3</v>
      </c>
      <c r="C49" s="106">
        <v>-4.4000000000000003E-3</v>
      </c>
    </row>
    <row r="50" spans="1:3" ht="15.75" thickBot="1">
      <c r="A50" s="288" t="s">
        <v>556</v>
      </c>
      <c r="B50" s="112">
        <v>1.4197</v>
      </c>
      <c r="C50" s="112">
        <v>1.4197</v>
      </c>
    </row>
    <row r="51" spans="1:3" ht="27" customHeight="1" thickTop="1">
      <c r="A51" s="805" t="s">
        <v>557</v>
      </c>
      <c r="B51" s="805"/>
      <c r="C51" s="805"/>
    </row>
    <row r="52" spans="1:3" ht="96.75" customHeight="1">
      <c r="A52" s="742" t="s">
        <v>558</v>
      </c>
      <c r="B52" s="742"/>
      <c r="C52" s="742"/>
    </row>
    <row r="53" spans="1:3" ht="82.5" customHeight="1">
      <c r="A53" s="742" t="s">
        <v>559</v>
      </c>
      <c r="B53" s="742"/>
      <c r="C53" s="742"/>
    </row>
    <row r="54" spans="1:3">
      <c r="A54" s="749" t="s">
        <v>1458</v>
      </c>
      <c r="B54" s="749"/>
      <c r="C54" s="749"/>
    </row>
    <row r="55" spans="1:3" ht="28.5" customHeight="1">
      <c r="A55" s="773" t="s">
        <v>561</v>
      </c>
      <c r="B55" s="773"/>
      <c r="C55" s="773"/>
    </row>
    <row r="56" spans="1:3">
      <c r="A56" s="11"/>
      <c r="B56" s="11"/>
      <c r="C56" s="11"/>
    </row>
    <row r="57" spans="1:3" ht="25.5">
      <c r="A57" s="159"/>
      <c r="B57" s="67" t="s">
        <v>120</v>
      </c>
      <c r="C57" s="68" t="s">
        <v>519</v>
      </c>
    </row>
    <row r="58" spans="1:3">
      <c r="A58" s="11"/>
      <c r="B58" s="11"/>
      <c r="C58" s="11"/>
    </row>
    <row r="59" spans="1:3">
      <c r="A59" s="109" t="s">
        <v>562</v>
      </c>
      <c r="B59" s="67"/>
      <c r="C59" s="68"/>
    </row>
    <row r="60" spans="1:3">
      <c r="A60" s="714" t="s">
        <v>891</v>
      </c>
      <c r="B60" s="160">
        <v>2.1600000000000001E-2</v>
      </c>
      <c r="C60" s="160">
        <v>2.1600000000000001E-2</v>
      </c>
    </row>
    <row r="61" spans="1:3">
      <c r="A61" s="714" t="s">
        <v>1413</v>
      </c>
      <c r="B61" s="160">
        <v>2.86E-2</v>
      </c>
      <c r="C61" s="160">
        <v>2.86E-2</v>
      </c>
    </row>
    <row r="62" spans="1:3">
      <c r="A62" s="714" t="s">
        <v>1414</v>
      </c>
      <c r="B62" s="160">
        <v>2.1600000000000001E-2</v>
      </c>
      <c r="C62" s="160">
        <v>2.1600000000000001E-2</v>
      </c>
    </row>
    <row r="63" spans="1:3">
      <c r="A63" s="714" t="s">
        <v>1415</v>
      </c>
      <c r="B63" s="160">
        <v>8.0000000000000004E-4</v>
      </c>
      <c r="C63" s="160">
        <v>8.0000000000000004E-4</v>
      </c>
    </row>
    <row r="64" spans="1:3">
      <c r="A64" s="714" t="s">
        <v>1416</v>
      </c>
      <c r="B64" s="160">
        <v>1.6000000000000001E-3</v>
      </c>
      <c r="C64" s="160">
        <v>1.6000000000000001E-3</v>
      </c>
    </row>
    <row r="65" spans="1:3">
      <c r="A65" s="714" t="s">
        <v>1417</v>
      </c>
      <c r="B65" s="160">
        <v>1.6000000000000001E-3</v>
      </c>
      <c r="C65" s="160">
        <v>1.6000000000000001E-3</v>
      </c>
    </row>
    <row r="66" spans="1:3">
      <c r="A66" s="714" t="s">
        <v>1418</v>
      </c>
      <c r="B66" s="160">
        <v>1.46E-2</v>
      </c>
      <c r="C66" s="160">
        <v>1.46E-2</v>
      </c>
    </row>
    <row r="67" spans="1:3">
      <c r="A67" s="715" t="s">
        <v>563</v>
      </c>
      <c r="B67" s="67"/>
      <c r="C67" s="68"/>
    </row>
    <row r="68" spans="1:3">
      <c r="A68" s="714" t="s">
        <v>899</v>
      </c>
      <c r="B68" s="160">
        <v>5.4199999999999998E-2</v>
      </c>
      <c r="C68" s="160">
        <v>5.4199999999999998E-2</v>
      </c>
    </row>
    <row r="69" spans="1:3">
      <c r="A69" s="714" t="s">
        <v>901</v>
      </c>
      <c r="B69" s="160">
        <v>-3.27E-2</v>
      </c>
      <c r="C69" s="160">
        <v>-3.27E-2</v>
      </c>
    </row>
    <row r="70" spans="1:3">
      <c r="A70" s="714" t="s">
        <v>903</v>
      </c>
      <c r="B70" s="160">
        <v>3.8199999999999998E-2</v>
      </c>
      <c r="C70" s="160">
        <v>3.8199999999999998E-2</v>
      </c>
    </row>
    <row r="71" spans="1:3">
      <c r="A71" s="714" t="s">
        <v>905</v>
      </c>
      <c r="B71" s="160">
        <v>0</v>
      </c>
      <c r="C71" s="160">
        <v>0</v>
      </c>
    </row>
    <row r="72" spans="1:3">
      <c r="A72" s="714" t="s">
        <v>1419</v>
      </c>
      <c r="B72" s="160">
        <v>-6.8999999999999999E-3</v>
      </c>
      <c r="C72" s="160">
        <v>-6.8999999999999999E-3</v>
      </c>
    </row>
    <row r="73" spans="1:3">
      <c r="A73" s="714" t="s">
        <v>1420</v>
      </c>
      <c r="B73" s="160">
        <v>7.0000000000000001E-3</v>
      </c>
      <c r="C73" s="160">
        <v>7.0000000000000001E-3</v>
      </c>
    </row>
    <row r="74" spans="1:3">
      <c r="A74" s="714" t="s">
        <v>1421</v>
      </c>
      <c r="B74" s="160">
        <v>-2.0899999999999998E-2</v>
      </c>
      <c r="C74" s="160">
        <v>-2.0899999999999998E-2</v>
      </c>
    </row>
    <row r="75" spans="1:3">
      <c r="A75" s="714" t="s">
        <v>1422</v>
      </c>
      <c r="B75" s="160">
        <v>8.0000000000000004E-4</v>
      </c>
      <c r="C75" s="160">
        <v>8.0000000000000004E-4</v>
      </c>
    </row>
    <row r="76" spans="1:3">
      <c r="A76" s="714" t="s">
        <v>1423</v>
      </c>
      <c r="B76" s="160">
        <v>0.27410000000000001</v>
      </c>
      <c r="C76" s="160">
        <v>0.27410000000000001</v>
      </c>
    </row>
    <row r="77" spans="1:3">
      <c r="A77" s="715" t="s">
        <v>564</v>
      </c>
      <c r="B77" s="67"/>
      <c r="C77" s="68"/>
    </row>
    <row r="78" spans="1:3">
      <c r="A78" s="714" t="s">
        <v>1424</v>
      </c>
      <c r="B78" s="160">
        <v>8.5099999999999995E-2</v>
      </c>
      <c r="C78" s="160">
        <v>8.5099999999999995E-2</v>
      </c>
    </row>
    <row r="79" spans="1:3">
      <c r="A79" s="714" t="s">
        <v>1425</v>
      </c>
      <c r="B79" s="160">
        <v>0</v>
      </c>
      <c r="C79" s="160">
        <v>0</v>
      </c>
    </row>
    <row r="80" spans="1:3">
      <c r="A80" s="714" t="s">
        <v>1426</v>
      </c>
      <c r="B80" s="160">
        <v>0.1108</v>
      </c>
      <c r="C80" s="160">
        <v>0.1108</v>
      </c>
    </row>
    <row r="81" spans="1:3">
      <c r="A81" s="714" t="s">
        <v>1427</v>
      </c>
      <c r="B81" s="160">
        <v>0</v>
      </c>
      <c r="C81" s="160">
        <v>0</v>
      </c>
    </row>
    <row r="82" spans="1:3">
      <c r="A82" s="714" t="s">
        <v>1428</v>
      </c>
      <c r="B82" s="160">
        <v>0</v>
      </c>
      <c r="C82" s="160">
        <v>0</v>
      </c>
    </row>
    <row r="83" spans="1:3">
      <c r="A83" s="714" t="s">
        <v>1429</v>
      </c>
      <c r="B83" s="160">
        <v>0</v>
      </c>
      <c r="C83" s="160">
        <v>0</v>
      </c>
    </row>
    <row r="84" spans="1:3">
      <c r="A84" s="714" t="s">
        <v>1430</v>
      </c>
      <c r="B84" s="160">
        <v>0</v>
      </c>
      <c r="C84" s="160">
        <v>0</v>
      </c>
    </row>
    <row r="85" spans="1:3">
      <c r="A85" s="714" t="s">
        <v>1431</v>
      </c>
      <c r="B85" s="160">
        <v>0</v>
      </c>
      <c r="C85" s="160">
        <v>0</v>
      </c>
    </row>
    <row r="86" spans="1:3">
      <c r="A86" s="714" t="s">
        <v>1432</v>
      </c>
      <c r="B86" s="160">
        <v>0</v>
      </c>
      <c r="C86" s="160">
        <v>0</v>
      </c>
    </row>
    <row r="87" spans="1:3">
      <c r="A87" s="714" t="s">
        <v>1433</v>
      </c>
      <c r="B87" s="160">
        <v>4.2999999999999997E-2</v>
      </c>
      <c r="C87" s="160">
        <v>4.2999999999999997E-2</v>
      </c>
    </row>
    <row r="88" spans="1:3">
      <c r="A88" s="714" t="s">
        <v>1434</v>
      </c>
      <c r="B88" s="160">
        <v>0</v>
      </c>
      <c r="C88" s="160">
        <v>0</v>
      </c>
    </row>
    <row r="89" spans="1:3">
      <c r="A89" s="714" t="s">
        <v>1435</v>
      </c>
      <c r="B89" s="160">
        <v>1.8700000000000001E-2</v>
      </c>
      <c r="C89" s="160">
        <v>1.8700000000000001E-2</v>
      </c>
    </row>
    <row r="90" spans="1:3">
      <c r="A90" s="715" t="s">
        <v>565</v>
      </c>
      <c r="B90" s="67"/>
      <c r="C90" s="68"/>
    </row>
    <row r="91" spans="1:3">
      <c r="A91" s="715" t="s">
        <v>566</v>
      </c>
      <c r="B91" s="67"/>
      <c r="C91" s="68"/>
    </row>
    <row r="92" spans="1:3">
      <c r="A92" s="714" t="s">
        <v>923</v>
      </c>
      <c r="B92" s="160">
        <v>2.0899999999999998E-2</v>
      </c>
      <c r="C92" s="160">
        <v>2.0899999999999998E-2</v>
      </c>
    </row>
    <row r="93" spans="1:3">
      <c r="A93" s="714" t="s">
        <v>925</v>
      </c>
      <c r="B93" s="160">
        <v>2.52E-2</v>
      </c>
      <c r="C93" s="160">
        <v>2.52E-2</v>
      </c>
    </row>
    <row r="94" spans="1:3">
      <c r="A94" s="714" t="s">
        <v>927</v>
      </c>
      <c r="B94" s="160">
        <v>3.44E-2</v>
      </c>
      <c r="C94" s="160">
        <v>3.44E-2</v>
      </c>
    </row>
    <row r="95" spans="1:3">
      <c r="A95" s="714" t="s">
        <v>1436</v>
      </c>
      <c r="B95" s="160">
        <v>4.07E-2</v>
      </c>
      <c r="C95" s="160">
        <v>4.07E-2</v>
      </c>
    </row>
    <row r="96" spans="1:3">
      <c r="A96" s="715" t="s">
        <v>567</v>
      </c>
      <c r="B96" s="67"/>
      <c r="C96" s="68"/>
    </row>
    <row r="97" spans="1:3">
      <c r="A97" s="714" t="s">
        <v>930</v>
      </c>
      <c r="B97" s="160">
        <v>0.5282</v>
      </c>
      <c r="C97" s="160">
        <v>0.5282</v>
      </c>
    </row>
    <row r="98" spans="1:3">
      <c r="A98" s="714" t="s">
        <v>932</v>
      </c>
      <c r="B98" s="160">
        <v>3.8199999999999998E-2</v>
      </c>
      <c r="C98" s="160">
        <v>3.8199999999999998E-2</v>
      </c>
    </row>
    <row r="99" spans="1:3">
      <c r="A99" s="714" t="s">
        <v>934</v>
      </c>
      <c r="B99" s="160">
        <v>0.43359999999999999</v>
      </c>
      <c r="C99" s="160">
        <v>0.43359999999999999</v>
      </c>
    </row>
    <row r="100" spans="1:3">
      <c r="A100" s="714" t="s">
        <v>936</v>
      </c>
      <c r="B100" s="160">
        <v>0.19589999999999999</v>
      </c>
      <c r="C100" s="160">
        <v>0.19589999999999999</v>
      </c>
    </row>
    <row r="101" spans="1:3">
      <c r="A101" s="715" t="s">
        <v>568</v>
      </c>
      <c r="B101" s="67"/>
      <c r="C101" s="68"/>
    </row>
    <row r="102" spans="1:3">
      <c r="A102" s="714" t="s">
        <v>938</v>
      </c>
      <c r="B102" s="160">
        <v>2.6200000000000001E-2</v>
      </c>
      <c r="C102" s="160">
        <v>2.6200000000000001E-2</v>
      </c>
    </row>
    <row r="103" spans="1:3">
      <c r="A103" s="714" t="s">
        <v>940</v>
      </c>
      <c r="B103" s="160">
        <v>1.9199999999999998E-2</v>
      </c>
      <c r="C103" s="160">
        <v>1.9199999999999998E-2</v>
      </c>
    </row>
    <row r="104" spans="1:3">
      <c r="A104" s="716" t="s">
        <v>1437</v>
      </c>
      <c r="B104" s="160">
        <v>2.8899999999999999E-2</v>
      </c>
      <c r="C104" s="160">
        <v>2.8899999999999999E-2</v>
      </c>
    </row>
    <row r="105" spans="1:3">
      <c r="A105" s="716" t="s">
        <v>943</v>
      </c>
      <c r="B105" s="160">
        <v>6.1600000000000002E-2</v>
      </c>
      <c r="C105" s="160">
        <v>6.1600000000000002E-2</v>
      </c>
    </row>
    <row r="106" spans="1:3">
      <c r="A106" s="716" t="s">
        <v>945</v>
      </c>
      <c r="B106" s="160">
        <v>-3.27E-2</v>
      </c>
      <c r="C106" s="160">
        <v>-3.27E-2</v>
      </c>
    </row>
    <row r="107" spans="1:3">
      <c r="A107" s="716" t="s">
        <v>947</v>
      </c>
      <c r="B107" s="160">
        <v>-9.7000000000000003E-3</v>
      </c>
      <c r="C107" s="160">
        <v>-9.7000000000000003E-3</v>
      </c>
    </row>
    <row r="108" spans="1:3">
      <c r="A108" s="716" t="s">
        <v>949</v>
      </c>
      <c r="B108" s="160">
        <v>7.0000000000000001E-3</v>
      </c>
      <c r="C108" s="160">
        <v>7.0000000000000001E-3</v>
      </c>
    </row>
    <row r="109" spans="1:3">
      <c r="A109" s="715" t="s">
        <v>950</v>
      </c>
      <c r="B109" s="67"/>
      <c r="C109" s="68"/>
    </row>
    <row r="110" spans="1:3">
      <c r="A110" s="716" t="s">
        <v>938</v>
      </c>
      <c r="B110" s="160">
        <v>2.6200000000000001E-2</v>
      </c>
      <c r="C110" s="160">
        <v>2.6200000000000001E-2</v>
      </c>
    </row>
    <row r="111" spans="1:3">
      <c r="A111" s="716" t="s">
        <v>952</v>
      </c>
      <c r="B111" s="160">
        <v>-4.5999999999999999E-3</v>
      </c>
      <c r="C111" s="160">
        <v>-4.5999999999999999E-3</v>
      </c>
    </row>
    <row r="112" spans="1:3">
      <c r="A112" s="716" t="s">
        <v>954</v>
      </c>
      <c r="B112" s="160">
        <v>-2.0899999999999998E-2</v>
      </c>
      <c r="C112" s="160">
        <v>-2.0899999999999998E-2</v>
      </c>
    </row>
    <row r="113" spans="1:3">
      <c r="A113" s="716" t="s">
        <v>956</v>
      </c>
      <c r="B113" s="160">
        <v>1E-4</v>
      </c>
      <c r="C113" s="160">
        <v>1E-4</v>
      </c>
    </row>
    <row r="114" spans="1:3">
      <c r="A114" s="716" t="s">
        <v>958</v>
      </c>
      <c r="B114" s="160">
        <v>6.9999999999999999E-4</v>
      </c>
      <c r="C114" s="160">
        <v>6.9999999999999999E-4</v>
      </c>
    </row>
    <row r="115" spans="1:3">
      <c r="A115" s="716" t="s">
        <v>959</v>
      </c>
      <c r="B115" s="160">
        <v>0</v>
      </c>
      <c r="C115" s="160">
        <v>0</v>
      </c>
    </row>
    <row r="116" spans="1:3">
      <c r="A116" s="72" t="s">
        <v>569</v>
      </c>
      <c r="B116" s="161">
        <v>1.6000000000000001E-3</v>
      </c>
      <c r="C116" s="161">
        <v>1.6000000000000001E-3</v>
      </c>
    </row>
    <row r="117" spans="1:3" ht="3.75" customHeight="1" thickBot="1">
      <c r="A117" s="191"/>
      <c r="B117" s="217"/>
      <c r="C117" s="217"/>
    </row>
    <row r="118" spans="1:3" ht="15.75" thickTop="1">
      <c r="A118" s="774" t="s">
        <v>1401</v>
      </c>
      <c r="B118" s="774"/>
      <c r="C118" s="774"/>
    </row>
    <row r="119" spans="1:3">
      <c r="A119" s="779" t="s">
        <v>1402</v>
      </c>
      <c r="B119" s="779"/>
      <c r="C119" s="779"/>
    </row>
    <row r="120" spans="1:3">
      <c r="A120" s="779" t="s">
        <v>1403</v>
      </c>
      <c r="B120" s="779"/>
      <c r="C120" s="779"/>
    </row>
    <row r="121" spans="1:3">
      <c r="A121" s="779" t="s">
        <v>1404</v>
      </c>
      <c r="B121" s="779"/>
      <c r="C121" s="779"/>
    </row>
    <row r="122" spans="1:3" ht="27" customHeight="1">
      <c r="A122" s="779" t="s">
        <v>1405</v>
      </c>
      <c r="B122" s="779"/>
      <c r="C122" s="779"/>
    </row>
    <row r="123" spans="1:3" ht="30" customHeight="1">
      <c r="A123" s="747" t="s">
        <v>964</v>
      </c>
      <c r="B123" s="747"/>
      <c r="C123" s="747"/>
    </row>
    <row r="124" spans="1:3">
      <c r="A124" s="779" t="s">
        <v>571</v>
      </c>
      <c r="B124" s="779"/>
      <c r="C124" s="779"/>
    </row>
    <row r="125" spans="1:3" ht="30" customHeight="1">
      <c r="A125" s="747" t="s">
        <v>965</v>
      </c>
      <c r="B125" s="747"/>
      <c r="C125" s="747"/>
    </row>
    <row r="126" spans="1:3">
      <c r="A126" s="11"/>
      <c r="B126" s="146"/>
      <c r="C126" s="146"/>
    </row>
  </sheetData>
  <mergeCells count="16">
    <mergeCell ref="A122:C122"/>
    <mergeCell ref="A123:C123"/>
    <mergeCell ref="A124:C124"/>
    <mergeCell ref="A125:C125"/>
    <mergeCell ref="A54:C54"/>
    <mergeCell ref="A55:C55"/>
    <mergeCell ref="A118:C118"/>
    <mergeCell ref="A119:C119"/>
    <mergeCell ref="A120:C120"/>
    <mergeCell ref="A121:C121"/>
    <mergeCell ref="A53:C53"/>
    <mergeCell ref="A1:C1"/>
    <mergeCell ref="A2:C2"/>
    <mergeCell ref="A3:C3"/>
    <mergeCell ref="A51:C51"/>
    <mergeCell ref="A52:C52"/>
  </mergeCells>
  <pageMargins left="0.7" right="0.7" top="0.75" bottom="0.75"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5"/>
  <sheetViews>
    <sheetView zoomScaleNormal="100" workbookViewId="0">
      <selection sqref="A1:J1"/>
    </sheetView>
  </sheetViews>
  <sheetFormatPr defaultRowHeight="18"/>
  <cols>
    <col min="1" max="1" width="89.85546875" style="14" bestFit="1" customWidth="1"/>
    <col min="2" max="9" width="10.7109375" style="14" bestFit="1" customWidth="1"/>
    <col min="10" max="10" width="10.7109375" style="18" bestFit="1" customWidth="1"/>
    <col min="11" max="16384" width="9.140625" style="14"/>
  </cols>
  <sheetData>
    <row r="1" spans="1:10" ht="30" customHeight="1">
      <c r="A1" s="751" t="s">
        <v>1017</v>
      </c>
      <c r="B1" s="751"/>
      <c r="C1" s="751"/>
      <c r="D1" s="751"/>
      <c r="E1" s="751"/>
      <c r="F1" s="751"/>
      <c r="G1" s="751"/>
      <c r="H1" s="751"/>
      <c r="I1" s="751"/>
      <c r="J1" s="751"/>
    </row>
    <row r="2" spans="1:10" ht="15" customHeight="1">
      <c r="A2" s="752" t="s">
        <v>572</v>
      </c>
      <c r="B2" s="752"/>
      <c r="C2" s="752"/>
      <c r="D2" s="752"/>
      <c r="E2" s="752"/>
      <c r="F2" s="752"/>
      <c r="G2" s="752"/>
      <c r="H2" s="752"/>
      <c r="I2" s="752"/>
      <c r="J2" s="752"/>
    </row>
    <row r="3" spans="1:10" ht="30" customHeight="1">
      <c r="A3" s="753" t="s">
        <v>512</v>
      </c>
      <c r="B3" s="753"/>
      <c r="C3" s="753"/>
      <c r="D3" s="753"/>
      <c r="E3" s="753"/>
      <c r="F3" s="753"/>
      <c r="G3" s="753"/>
      <c r="H3" s="753"/>
      <c r="I3" s="753"/>
      <c r="J3" s="753"/>
    </row>
    <row r="4" spans="1:10" ht="3.75" customHeight="1" thickBot="1">
      <c r="A4" s="47"/>
      <c r="B4" s="47"/>
      <c r="C4" s="47"/>
      <c r="D4" s="47"/>
      <c r="E4" s="47"/>
      <c r="F4" s="47"/>
      <c r="G4" s="47"/>
      <c r="H4" s="47"/>
      <c r="I4" s="47"/>
      <c r="J4" s="47"/>
    </row>
    <row r="5" spans="1:10" s="15" customFormat="1" ht="30" customHeight="1" thickTop="1" thickBot="1">
      <c r="A5" s="553"/>
      <c r="B5" s="392" t="s">
        <v>575</v>
      </c>
      <c r="C5" s="392" t="s">
        <v>576</v>
      </c>
      <c r="D5" s="392" t="s">
        <v>577</v>
      </c>
      <c r="E5" s="392" t="s">
        <v>578</v>
      </c>
      <c r="F5" s="392" t="s">
        <v>579</v>
      </c>
      <c r="G5" s="392" t="s">
        <v>1268</v>
      </c>
      <c r="H5" s="392" t="s">
        <v>1501</v>
      </c>
      <c r="I5" s="392" t="s">
        <v>1359</v>
      </c>
      <c r="J5" s="392" t="s">
        <v>1502</v>
      </c>
    </row>
    <row r="6" spans="1:10" ht="15" customHeight="1" thickTop="1" thickBot="1">
      <c r="A6" s="394" t="s">
        <v>580</v>
      </c>
      <c r="B6" s="395">
        <v>2291179.05798</v>
      </c>
      <c r="C6" s="395">
        <v>2802304.4663200001</v>
      </c>
      <c r="D6" s="395">
        <v>3551069.3998799999</v>
      </c>
      <c r="E6" s="395">
        <v>4374583.7067399994</v>
      </c>
      <c r="F6" s="395">
        <v>5551518.2495799996</v>
      </c>
      <c r="G6" s="395">
        <v>7126139.2755200006</v>
      </c>
      <c r="H6" s="395">
        <v>7203030.9097100003</v>
      </c>
      <c r="I6" s="395">
        <v>7718467.9462099997</v>
      </c>
      <c r="J6" s="395">
        <v>7882173.5159</v>
      </c>
    </row>
    <row r="7" spans="1:10" s="16" customFormat="1" ht="15" customHeight="1" thickTop="1">
      <c r="A7" s="147" t="s">
        <v>162</v>
      </c>
      <c r="B7" s="114">
        <v>75632.465469999996</v>
      </c>
      <c r="C7" s="114">
        <v>34558.96746</v>
      </c>
      <c r="D7" s="114">
        <v>105194.50708</v>
      </c>
      <c r="E7" s="114">
        <v>33660.982349999998</v>
      </c>
      <c r="F7" s="114">
        <v>40160.804299999996</v>
      </c>
      <c r="G7" s="114">
        <v>98902.918049999993</v>
      </c>
      <c r="H7" s="114">
        <v>85945.824040000007</v>
      </c>
      <c r="I7" s="114">
        <v>466205.15279000002</v>
      </c>
      <c r="J7" s="114">
        <v>206606.91868</v>
      </c>
    </row>
    <row r="8" spans="1:10" s="16" customFormat="1" ht="15" customHeight="1">
      <c r="A8" s="147" t="s">
        <v>171</v>
      </c>
      <c r="B8" s="114">
        <v>169545.55041</v>
      </c>
      <c r="C8" s="114">
        <v>209188.99453</v>
      </c>
      <c r="D8" s="114">
        <v>52720.908520000005</v>
      </c>
      <c r="E8" s="114">
        <v>77401.024120000002</v>
      </c>
      <c r="F8" s="114">
        <v>112718.76996999999</v>
      </c>
      <c r="G8" s="114">
        <v>666063.89358000003</v>
      </c>
      <c r="H8" s="114">
        <v>733491.21200000006</v>
      </c>
      <c r="I8" s="114">
        <v>741465.46629999997</v>
      </c>
      <c r="J8" s="114">
        <v>861096.00140999991</v>
      </c>
    </row>
    <row r="9" spans="1:10" s="16" customFormat="1" ht="15" customHeight="1">
      <c r="A9" s="147" t="s">
        <v>180</v>
      </c>
      <c r="B9" s="114">
        <v>1486801.8136800001</v>
      </c>
      <c r="C9" s="114">
        <v>1824959.8581400001</v>
      </c>
      <c r="D9" s="114">
        <v>2485672.6386299999</v>
      </c>
      <c r="E9" s="114">
        <v>3225565.4301499999</v>
      </c>
      <c r="F9" s="114">
        <v>3840059.01498</v>
      </c>
      <c r="G9" s="114">
        <v>4662769.7634300003</v>
      </c>
      <c r="H9" s="114">
        <v>4821012.9085299997</v>
      </c>
      <c r="I9" s="114">
        <v>4696239.3191099996</v>
      </c>
      <c r="J9" s="114">
        <v>4993711.6034799991</v>
      </c>
    </row>
    <row r="10" spans="1:10" s="16" customFormat="1" ht="15" customHeight="1">
      <c r="A10" s="148" t="s">
        <v>581</v>
      </c>
      <c r="B10" s="114">
        <v>1552127.4343099999</v>
      </c>
      <c r="C10" s="114">
        <v>1885782.0617</v>
      </c>
      <c r="D10" s="114">
        <v>2534144.3994</v>
      </c>
      <c r="E10" s="114">
        <v>3249109.3643</v>
      </c>
      <c r="F10" s="114">
        <v>3835789.1685799998</v>
      </c>
      <c r="G10" s="114">
        <v>4537783.40142</v>
      </c>
      <c r="H10" s="114">
        <v>4689273.5489699999</v>
      </c>
      <c r="I10" s="114">
        <v>4536708.8538300004</v>
      </c>
      <c r="J10" s="114">
        <v>4809383.9942500005</v>
      </c>
    </row>
    <row r="11" spans="1:10" s="16" customFormat="1" ht="15" customHeight="1">
      <c r="A11" s="148" t="s">
        <v>582</v>
      </c>
      <c r="B11" s="114">
        <v>1552127.4343099999</v>
      </c>
      <c r="C11" s="114">
        <v>1885680.0671700002</v>
      </c>
      <c r="D11" s="114">
        <v>2533688.4385700002</v>
      </c>
      <c r="E11" s="114">
        <v>3244212.6769099999</v>
      </c>
      <c r="F11" s="114">
        <v>3828902.1836599996</v>
      </c>
      <c r="G11" s="114">
        <v>4530854.6741899997</v>
      </c>
      <c r="H11" s="114">
        <v>4632179.1317499997</v>
      </c>
      <c r="I11" s="114">
        <v>4159796.0914600003</v>
      </c>
      <c r="J11" s="114">
        <v>4198863.1227700002</v>
      </c>
    </row>
    <row r="12" spans="1:10" s="16" customFormat="1" ht="15" customHeight="1">
      <c r="A12" s="148" t="s">
        <v>583</v>
      </c>
      <c r="B12" s="114">
        <v>0</v>
      </c>
      <c r="C12" s="114">
        <v>101.99453</v>
      </c>
      <c r="D12" s="114">
        <v>455.96083000000004</v>
      </c>
      <c r="E12" s="114">
        <v>4896.6873900000001</v>
      </c>
      <c r="F12" s="114">
        <v>6886.9849199999999</v>
      </c>
      <c r="G12" s="114">
        <v>6928.7272300000004</v>
      </c>
      <c r="H12" s="114">
        <v>57094.417219999996</v>
      </c>
      <c r="I12" s="114">
        <v>376912.76237000001</v>
      </c>
      <c r="J12" s="114">
        <v>610520.87147999997</v>
      </c>
    </row>
    <row r="13" spans="1:10" s="16" customFormat="1" ht="15" customHeight="1">
      <c r="A13" s="148" t="s">
        <v>584</v>
      </c>
      <c r="B13" s="114">
        <v>0</v>
      </c>
      <c r="C13" s="114">
        <v>238.09289000000001</v>
      </c>
      <c r="D13" s="114">
        <v>1185.52369</v>
      </c>
      <c r="E13" s="114">
        <v>5204.1306599999998</v>
      </c>
      <c r="F13" s="114">
        <v>6794.9845599999999</v>
      </c>
      <c r="G13" s="114">
        <v>6519.7216799999997</v>
      </c>
      <c r="H13" s="114">
        <v>9112.9139500000001</v>
      </c>
      <c r="I13" s="114">
        <v>35103.383090000003</v>
      </c>
      <c r="J13" s="114">
        <v>32080.417249999999</v>
      </c>
    </row>
    <row r="14" spans="1:10" s="16" customFormat="1" ht="15" customHeight="1">
      <c r="A14" s="148" t="s">
        <v>585</v>
      </c>
      <c r="B14" s="114">
        <v>0</v>
      </c>
      <c r="C14" s="114">
        <v>238.09289000000001</v>
      </c>
      <c r="D14" s="114">
        <v>1185.52369</v>
      </c>
      <c r="E14" s="114">
        <v>5204.1306599999998</v>
      </c>
      <c r="F14" s="114">
        <v>6480.3633600000003</v>
      </c>
      <c r="G14" s="114">
        <v>6387.9201600000006</v>
      </c>
      <c r="H14" s="114">
        <v>9010.0383399999992</v>
      </c>
      <c r="I14" s="114">
        <v>34998.154350000004</v>
      </c>
      <c r="J14" s="114">
        <v>26670.971089999999</v>
      </c>
    </row>
    <row r="15" spans="1:10" s="16" customFormat="1" ht="15" customHeight="1">
      <c r="A15" s="148" t="s">
        <v>586</v>
      </c>
      <c r="B15" s="114">
        <v>0</v>
      </c>
      <c r="C15" s="114">
        <v>0</v>
      </c>
      <c r="D15" s="114">
        <v>0</v>
      </c>
      <c r="E15" s="114">
        <v>0</v>
      </c>
      <c r="F15" s="114">
        <v>314.62119999999999</v>
      </c>
      <c r="G15" s="114">
        <v>131.80151999999998</v>
      </c>
      <c r="H15" s="114">
        <v>102.87560999999999</v>
      </c>
      <c r="I15" s="114">
        <v>105.22874</v>
      </c>
      <c r="J15" s="114">
        <v>5409.4461600000004</v>
      </c>
    </row>
    <row r="16" spans="1:10" s="16" customFormat="1" ht="15" customHeight="1">
      <c r="A16" s="148" t="s">
        <v>587</v>
      </c>
      <c r="B16" s="114">
        <v>0</v>
      </c>
      <c r="C16" s="114">
        <v>0</v>
      </c>
      <c r="D16" s="114">
        <v>5483.9552199999998</v>
      </c>
      <c r="E16" s="114">
        <v>11439.58258</v>
      </c>
      <c r="F16" s="114">
        <v>13588.96924</v>
      </c>
      <c r="G16" s="114">
        <v>17016.194820000001</v>
      </c>
      <c r="H16" s="114">
        <v>17045.408179999999</v>
      </c>
      <c r="I16" s="114">
        <v>13849.36643</v>
      </c>
      <c r="J16" s="114">
        <v>39369.981899999999</v>
      </c>
    </row>
    <row r="17" spans="1:10" s="16" customFormat="1" ht="15" customHeight="1">
      <c r="A17" s="148" t="s">
        <v>588</v>
      </c>
      <c r="B17" s="114">
        <v>0</v>
      </c>
      <c r="C17" s="114">
        <v>0</v>
      </c>
      <c r="D17" s="114">
        <v>5442.9860699999999</v>
      </c>
      <c r="E17" s="114">
        <v>11169.441939999999</v>
      </c>
      <c r="F17" s="114">
        <v>13549.746289999999</v>
      </c>
      <c r="G17" s="114">
        <v>16723.901229999999</v>
      </c>
      <c r="H17" s="114">
        <v>16812.222249999999</v>
      </c>
      <c r="I17" s="114">
        <v>13684.610140000001</v>
      </c>
      <c r="J17" s="114">
        <v>38494.425159999999</v>
      </c>
    </row>
    <row r="18" spans="1:10" s="16" customFormat="1" ht="15" customHeight="1">
      <c r="A18" s="148" t="s">
        <v>589</v>
      </c>
      <c r="B18" s="114">
        <v>0</v>
      </c>
      <c r="C18" s="114">
        <v>0</v>
      </c>
      <c r="D18" s="114">
        <v>40.969149999999999</v>
      </c>
      <c r="E18" s="114">
        <v>270.14064000000002</v>
      </c>
      <c r="F18" s="114">
        <v>39.222949999999997</v>
      </c>
      <c r="G18" s="114">
        <v>292.29359000000005</v>
      </c>
      <c r="H18" s="114">
        <v>233.18592999999998</v>
      </c>
      <c r="I18" s="114">
        <v>164.75629000000001</v>
      </c>
      <c r="J18" s="114">
        <v>875.55673999999999</v>
      </c>
    </row>
    <row r="19" spans="1:10" s="16" customFormat="1" ht="15" customHeight="1">
      <c r="A19" s="148" t="s">
        <v>193</v>
      </c>
      <c r="B19" s="114">
        <v>10237.28866</v>
      </c>
      <c r="C19" s="114">
        <v>15127.060380000001</v>
      </c>
      <c r="D19" s="114">
        <v>25297.943079999997</v>
      </c>
      <c r="E19" s="114">
        <v>36336.759060000004</v>
      </c>
      <c r="F19" s="114">
        <v>53580.459259999996</v>
      </c>
      <c r="G19" s="114">
        <v>172323.94190000001</v>
      </c>
      <c r="H19" s="114">
        <v>180872.26142</v>
      </c>
      <c r="I19" s="114">
        <v>194268.03704</v>
      </c>
      <c r="J19" s="114">
        <v>206640.72593000002</v>
      </c>
    </row>
    <row r="20" spans="1:10" s="16" customFormat="1" ht="15" customHeight="1">
      <c r="A20" s="148" t="s">
        <v>590</v>
      </c>
      <c r="B20" s="114">
        <v>-75562.909290000011</v>
      </c>
      <c r="C20" s="114">
        <v>-76187.356830000004</v>
      </c>
      <c r="D20" s="114">
        <v>-80439.182760000011</v>
      </c>
      <c r="E20" s="114">
        <v>-76524.406450000009</v>
      </c>
      <c r="F20" s="114">
        <v>-69694.566659999997</v>
      </c>
      <c r="G20" s="114">
        <v>-70873.49639</v>
      </c>
      <c r="H20" s="114">
        <v>-75291.223989999999</v>
      </c>
      <c r="I20" s="114">
        <v>-83690.321280000004</v>
      </c>
      <c r="J20" s="114">
        <v>-93763.515849999996</v>
      </c>
    </row>
    <row r="21" spans="1:10" s="16" customFormat="1" ht="15" customHeight="1">
      <c r="A21" s="147" t="s">
        <v>206</v>
      </c>
      <c r="B21" s="114">
        <v>3417.3564200000001</v>
      </c>
      <c r="C21" s="114">
        <v>3872.97883</v>
      </c>
      <c r="D21" s="114">
        <v>11960.472599999999</v>
      </c>
      <c r="E21" s="114">
        <v>5371.7016700000004</v>
      </c>
      <c r="F21" s="114">
        <v>7144.6997899999997</v>
      </c>
      <c r="G21" s="114">
        <v>7990.2418899999993</v>
      </c>
      <c r="H21" s="114">
        <v>10176.18626</v>
      </c>
      <c r="I21" s="114">
        <v>7035.8343499999992</v>
      </c>
      <c r="J21" s="114">
        <v>5053.2192800000003</v>
      </c>
    </row>
    <row r="22" spans="1:10" s="16" customFormat="1" ht="15" customHeight="1">
      <c r="A22" s="147" t="s">
        <v>212</v>
      </c>
      <c r="B22" s="114">
        <v>0</v>
      </c>
      <c r="C22" s="114">
        <v>0</v>
      </c>
      <c r="D22" s="114">
        <v>0</v>
      </c>
      <c r="E22" s="114">
        <v>0</v>
      </c>
      <c r="F22" s="114">
        <v>2170.9320299999999</v>
      </c>
      <c r="G22" s="114">
        <v>1877.4249499999999</v>
      </c>
      <c r="H22" s="114">
        <v>850.75860999999998</v>
      </c>
      <c r="I22" s="114">
        <v>130.96244999999999</v>
      </c>
      <c r="J22" s="114">
        <v>390.18081000000001</v>
      </c>
    </row>
    <row r="23" spans="1:10" s="16" customFormat="1" ht="15" customHeight="1">
      <c r="A23" s="147" t="s">
        <v>591</v>
      </c>
      <c r="B23" s="114">
        <v>177137.31</v>
      </c>
      <c r="C23" s="114">
        <v>294010.51874999999</v>
      </c>
      <c r="D23" s="114">
        <v>404160.53443</v>
      </c>
      <c r="E23" s="114">
        <v>427233.46183999995</v>
      </c>
      <c r="F23" s="114">
        <v>834552.09460000007</v>
      </c>
      <c r="G23" s="114">
        <v>949042.61014999996</v>
      </c>
      <c r="H23" s="114">
        <v>833814.79272999999</v>
      </c>
      <c r="I23" s="114">
        <v>1075627.80382</v>
      </c>
      <c r="J23" s="114">
        <v>1088617.9382</v>
      </c>
    </row>
    <row r="24" spans="1:10" s="16" customFormat="1" ht="15" customHeight="1">
      <c r="A24" s="147" t="s">
        <v>223</v>
      </c>
      <c r="B24" s="114">
        <v>10914.90108</v>
      </c>
      <c r="C24" s="114">
        <v>12228.05315</v>
      </c>
      <c r="D24" s="114">
        <v>13807.42438</v>
      </c>
      <c r="E24" s="114">
        <v>20190.886589999998</v>
      </c>
      <c r="F24" s="114">
        <v>19343.554960000001</v>
      </c>
      <c r="G24" s="114">
        <v>17240.276320000001</v>
      </c>
      <c r="H24" s="114">
        <v>15545.986570000001</v>
      </c>
      <c r="I24" s="114">
        <v>14798.949689999999</v>
      </c>
      <c r="J24" s="114">
        <v>16058.77226</v>
      </c>
    </row>
    <row r="25" spans="1:10" s="16" customFormat="1" ht="15" customHeight="1">
      <c r="A25" s="147" t="s">
        <v>592</v>
      </c>
      <c r="B25" s="114">
        <v>2668.92848</v>
      </c>
      <c r="C25" s="114">
        <v>1611.7813899999999</v>
      </c>
      <c r="D25" s="114">
        <v>2145.3939300000002</v>
      </c>
      <c r="E25" s="114">
        <v>3408.6325899999997</v>
      </c>
      <c r="F25" s="114">
        <v>3052.9101800000003</v>
      </c>
      <c r="G25" s="114">
        <v>1698.2263400000002</v>
      </c>
      <c r="H25" s="114">
        <v>1162.73793</v>
      </c>
      <c r="I25" s="114">
        <v>1714.1817800000001</v>
      </c>
      <c r="J25" s="114">
        <v>1798.24279</v>
      </c>
    </row>
    <row r="26" spans="1:10" s="17" customFormat="1" ht="15" customHeight="1" thickBot="1">
      <c r="A26" s="147" t="s">
        <v>239</v>
      </c>
      <c r="B26" s="114">
        <v>365060.73243999999</v>
      </c>
      <c r="C26" s="114">
        <v>421873.31406999996</v>
      </c>
      <c r="D26" s="114">
        <v>475407.52030999999</v>
      </c>
      <c r="E26" s="114">
        <v>581751.58742999996</v>
      </c>
      <c r="F26" s="114">
        <v>692315.46877000004</v>
      </c>
      <c r="G26" s="114">
        <v>720553.92080999992</v>
      </c>
      <c r="H26" s="114">
        <v>701030.50303999998</v>
      </c>
      <c r="I26" s="114">
        <v>715250.27591999993</v>
      </c>
      <c r="J26" s="114">
        <v>708840.63899000001</v>
      </c>
    </row>
    <row r="27" spans="1:10" ht="15" customHeight="1" thickTop="1" thickBot="1">
      <c r="A27" s="394" t="s">
        <v>593</v>
      </c>
      <c r="B27" s="395">
        <v>1780051.96477</v>
      </c>
      <c r="C27" s="395">
        <v>2266993.9284299999</v>
      </c>
      <c r="D27" s="395">
        <v>2986189.5417199996</v>
      </c>
      <c r="E27" s="395">
        <v>3787857.0433700001</v>
      </c>
      <c r="F27" s="395">
        <v>4936844.1802700004</v>
      </c>
      <c r="G27" s="395">
        <v>6498334.6071300004</v>
      </c>
      <c r="H27" s="395">
        <v>6575098.4244499998</v>
      </c>
      <c r="I27" s="395">
        <v>6908322.7295600008</v>
      </c>
      <c r="J27" s="395">
        <v>7024764.5290100006</v>
      </c>
    </row>
    <row r="28" spans="1:10" s="16" customFormat="1" ht="15" customHeight="1" thickTop="1">
      <c r="A28" s="147" t="s">
        <v>594</v>
      </c>
      <c r="B28" s="114">
        <v>223036.06664999999</v>
      </c>
      <c r="C28" s="114">
        <v>929801.73284000007</v>
      </c>
      <c r="D28" s="114">
        <v>1848995.7657399999</v>
      </c>
      <c r="E28" s="114">
        <v>2448022.9246900002</v>
      </c>
      <c r="F28" s="114">
        <v>3270963.2093500001</v>
      </c>
      <c r="G28" s="114">
        <v>4164228.74474</v>
      </c>
      <c r="H28" s="114">
        <v>4254781.3239599997</v>
      </c>
      <c r="I28" s="114">
        <v>4180403.3288499997</v>
      </c>
      <c r="J28" s="114">
        <v>4202046.9606400002</v>
      </c>
    </row>
    <row r="29" spans="1:10" s="16" customFormat="1" ht="15" customHeight="1">
      <c r="A29" s="148" t="s">
        <v>595</v>
      </c>
      <c r="B29" s="114">
        <v>0</v>
      </c>
      <c r="C29" s="114">
        <v>0</v>
      </c>
      <c r="D29" s="114">
        <v>0</v>
      </c>
      <c r="E29" s="114">
        <v>0</v>
      </c>
      <c r="F29" s="114">
        <v>0</v>
      </c>
      <c r="G29" s="114">
        <v>0</v>
      </c>
      <c r="H29" s="114">
        <v>0</v>
      </c>
      <c r="I29" s="114">
        <v>0</v>
      </c>
      <c r="J29" s="114">
        <v>0</v>
      </c>
    </row>
    <row r="30" spans="1:10" s="16" customFormat="1" ht="15" customHeight="1">
      <c r="A30" s="148" t="s">
        <v>596</v>
      </c>
      <c r="B30" s="114">
        <v>0</v>
      </c>
      <c r="C30" s="114">
        <v>0</v>
      </c>
      <c r="D30" s="114">
        <v>0</v>
      </c>
      <c r="E30" s="114">
        <v>0</v>
      </c>
      <c r="F30" s="114">
        <v>0</v>
      </c>
      <c r="G30" s="114">
        <v>0</v>
      </c>
      <c r="H30" s="114">
        <v>0</v>
      </c>
      <c r="I30" s="114">
        <v>0</v>
      </c>
      <c r="J30" s="114">
        <v>0</v>
      </c>
    </row>
    <row r="31" spans="1:10" s="16" customFormat="1" ht="15" customHeight="1">
      <c r="A31" s="148" t="s">
        <v>597</v>
      </c>
      <c r="B31" s="114">
        <v>0</v>
      </c>
      <c r="C31" s="114">
        <v>0</v>
      </c>
      <c r="D31" s="114">
        <v>0</v>
      </c>
      <c r="E31" s="114">
        <v>0</v>
      </c>
      <c r="F31" s="114">
        <v>0</v>
      </c>
      <c r="G31" s="114">
        <v>0</v>
      </c>
      <c r="H31" s="114">
        <v>0</v>
      </c>
      <c r="I31" s="114">
        <v>0</v>
      </c>
      <c r="J31" s="114">
        <v>0</v>
      </c>
    </row>
    <row r="32" spans="1:10" s="16" customFormat="1" ht="15" customHeight="1">
      <c r="A32" s="148" t="s">
        <v>598</v>
      </c>
      <c r="B32" s="114">
        <v>0</v>
      </c>
      <c r="C32" s="114">
        <v>0</v>
      </c>
      <c r="D32" s="114">
        <v>0</v>
      </c>
      <c r="E32" s="114">
        <v>0</v>
      </c>
      <c r="F32" s="114">
        <v>0</v>
      </c>
      <c r="G32" s="114">
        <v>0</v>
      </c>
      <c r="H32" s="114">
        <v>0</v>
      </c>
      <c r="I32" s="114">
        <v>0</v>
      </c>
      <c r="J32" s="114">
        <v>0</v>
      </c>
    </row>
    <row r="33" spans="1:10" s="16" customFormat="1" ht="15" customHeight="1">
      <c r="A33" s="148" t="s">
        <v>599</v>
      </c>
      <c r="B33" s="114">
        <v>223000</v>
      </c>
      <c r="C33" s="114">
        <v>913860</v>
      </c>
      <c r="D33" s="114">
        <v>1805199</v>
      </c>
      <c r="E33" s="114">
        <v>2351510</v>
      </c>
      <c r="F33" s="114">
        <v>3142023.13858</v>
      </c>
      <c r="G33" s="114">
        <v>3980121.2406000001</v>
      </c>
      <c r="H33" s="114">
        <v>4061457.8611900001</v>
      </c>
      <c r="I33" s="114">
        <v>3999937.96324</v>
      </c>
      <c r="J33" s="114">
        <v>3995504.59351</v>
      </c>
    </row>
    <row r="34" spans="1:10" s="16" customFormat="1" ht="15" customHeight="1">
      <c r="A34" s="148" t="s">
        <v>600</v>
      </c>
      <c r="B34" s="114">
        <v>36.066650000000003</v>
      </c>
      <c r="C34" s="114">
        <v>15941.732840000001</v>
      </c>
      <c r="D34" s="114">
        <v>43796.765740000003</v>
      </c>
      <c r="E34" s="114">
        <v>96512.92469</v>
      </c>
      <c r="F34" s="114">
        <v>128940.07076999999</v>
      </c>
      <c r="G34" s="114">
        <v>184107.50413999998</v>
      </c>
      <c r="H34" s="114">
        <v>193323.46277000001</v>
      </c>
      <c r="I34" s="114">
        <v>180465.36561000001</v>
      </c>
      <c r="J34" s="114">
        <v>206542.36713</v>
      </c>
    </row>
    <row r="35" spans="1:10" s="16" customFormat="1" ht="15" customHeight="1">
      <c r="A35" s="147" t="s">
        <v>601</v>
      </c>
      <c r="B35" s="114">
        <v>0</v>
      </c>
      <c r="C35" s="114">
        <v>0</v>
      </c>
      <c r="D35" s="114">
        <v>0</v>
      </c>
      <c r="E35" s="114">
        <v>0</v>
      </c>
      <c r="F35" s="114">
        <v>0</v>
      </c>
      <c r="G35" s="114">
        <v>0</v>
      </c>
      <c r="H35" s="114">
        <v>0</v>
      </c>
      <c r="I35" s="114">
        <v>0</v>
      </c>
      <c r="J35" s="114">
        <v>0</v>
      </c>
    </row>
    <row r="36" spans="1:10" s="16" customFormat="1" ht="15" customHeight="1">
      <c r="A36" s="147" t="s">
        <v>602</v>
      </c>
      <c r="B36" s="114">
        <v>920347.80855999992</v>
      </c>
      <c r="C36" s="114">
        <v>876343.64245000004</v>
      </c>
      <c r="D36" s="114">
        <v>856566.92619000003</v>
      </c>
      <c r="E36" s="114">
        <v>1220221.5493099999</v>
      </c>
      <c r="F36" s="114">
        <v>1614354.1113900002</v>
      </c>
      <c r="G36" s="114">
        <v>2236792.3911700002</v>
      </c>
      <c r="H36" s="114">
        <v>2239871.2426199997</v>
      </c>
      <c r="I36" s="114">
        <v>2666128.4313600003</v>
      </c>
      <c r="J36" s="114">
        <v>2751952.3857499999</v>
      </c>
    </row>
    <row r="37" spans="1:10" s="16" customFormat="1" ht="15" customHeight="1">
      <c r="A37" s="147" t="s">
        <v>603</v>
      </c>
      <c r="B37" s="114">
        <v>9517.8359700000001</v>
      </c>
      <c r="C37" s="114">
        <v>11077.612499999999</v>
      </c>
      <c r="D37" s="114">
        <v>14666.026260000001</v>
      </c>
      <c r="E37" s="114">
        <v>19368.209170000002</v>
      </c>
      <c r="F37" s="114">
        <v>30173.757600000001</v>
      </c>
      <c r="G37" s="114">
        <v>33716.231690000001</v>
      </c>
      <c r="H37" s="114">
        <v>37483.914750000004</v>
      </c>
      <c r="I37" s="114">
        <v>33734.248479999995</v>
      </c>
      <c r="J37" s="114">
        <v>38765.944579999996</v>
      </c>
    </row>
    <row r="38" spans="1:10" s="16" customFormat="1" ht="15" customHeight="1">
      <c r="A38" s="147" t="s">
        <v>277</v>
      </c>
      <c r="B38" s="114">
        <v>5159.3535899999997</v>
      </c>
      <c r="C38" s="114">
        <v>6992.5106399999995</v>
      </c>
      <c r="D38" s="114">
        <v>10415.633529999999</v>
      </c>
      <c r="E38" s="114">
        <v>15030.670199999999</v>
      </c>
      <c r="F38" s="114">
        <v>21353.101930000001</v>
      </c>
      <c r="G38" s="114">
        <v>25750.239530000003</v>
      </c>
      <c r="H38" s="114">
        <v>27461.94312</v>
      </c>
      <c r="I38" s="114">
        <v>28056.720870000001</v>
      </c>
      <c r="J38" s="114">
        <v>31999.23804</v>
      </c>
    </row>
    <row r="39" spans="1:10" s="16" customFormat="1" ht="15" customHeight="1">
      <c r="A39" s="147" t="s">
        <v>283</v>
      </c>
      <c r="B39" s="114">
        <v>621990.9</v>
      </c>
      <c r="C39" s="114">
        <v>442778.43</v>
      </c>
      <c r="D39" s="114">
        <v>255545.19</v>
      </c>
      <c r="E39" s="114">
        <v>85213.69</v>
      </c>
      <c r="F39" s="114">
        <v>0</v>
      </c>
      <c r="G39" s="114">
        <v>0</v>
      </c>
      <c r="H39" s="114">
        <v>0</v>
      </c>
      <c r="I39" s="114">
        <v>0</v>
      </c>
      <c r="J39" s="114">
        <v>0</v>
      </c>
    </row>
    <row r="40" spans="1:10" s="16" customFormat="1" ht="15" customHeight="1">
      <c r="A40" s="147" t="s">
        <v>604</v>
      </c>
      <c r="B40" s="114">
        <v>0</v>
      </c>
      <c r="C40" s="114">
        <v>0</v>
      </c>
      <c r="D40" s="114">
        <v>0</v>
      </c>
      <c r="E40" s="114">
        <v>0</v>
      </c>
      <c r="F40" s="114">
        <v>0</v>
      </c>
      <c r="G40" s="114">
        <v>0</v>
      </c>
      <c r="H40" s="114">
        <v>0</v>
      </c>
      <c r="I40" s="114">
        <v>0</v>
      </c>
      <c r="J40" s="114">
        <v>0</v>
      </c>
    </row>
    <row r="41" spans="1:10" s="17" customFormat="1" ht="15" customHeight="1" thickBot="1">
      <c r="A41" s="147" t="s">
        <v>455</v>
      </c>
      <c r="B41" s="114">
        <v>0</v>
      </c>
      <c r="C41" s="114">
        <v>0</v>
      </c>
      <c r="D41" s="114">
        <v>0</v>
      </c>
      <c r="E41" s="114">
        <v>0</v>
      </c>
      <c r="F41" s="114">
        <v>0</v>
      </c>
      <c r="G41" s="114">
        <v>37847</v>
      </c>
      <c r="H41" s="114">
        <v>15500</v>
      </c>
      <c r="I41" s="114">
        <v>0</v>
      </c>
      <c r="J41" s="114">
        <v>0</v>
      </c>
    </row>
    <row r="42" spans="1:10" ht="15" customHeight="1" thickTop="1" thickBot="1">
      <c r="A42" s="394" t="s">
        <v>605</v>
      </c>
      <c r="B42" s="395">
        <v>511127.09324000002</v>
      </c>
      <c r="C42" s="395">
        <v>535310.53786000004</v>
      </c>
      <c r="D42" s="395">
        <v>564879.85744000005</v>
      </c>
      <c r="E42" s="395">
        <v>586726.66265999991</v>
      </c>
      <c r="F42" s="395">
        <v>614674.06858000008</v>
      </c>
      <c r="G42" s="395">
        <v>627804.66764999996</v>
      </c>
      <c r="H42" s="395">
        <v>627932.48453000002</v>
      </c>
      <c r="I42" s="395">
        <v>810145.21594000002</v>
      </c>
      <c r="J42" s="395">
        <v>857408.98615999997</v>
      </c>
    </row>
    <row r="43" spans="1:10" s="16" customFormat="1" ht="15" customHeight="1" thickTop="1">
      <c r="A43" s="147" t="s">
        <v>298</v>
      </c>
      <c r="B43" s="114">
        <v>300163.5</v>
      </c>
      <c r="C43" s="114">
        <v>300163.5</v>
      </c>
      <c r="D43" s="114">
        <v>416239.5</v>
      </c>
      <c r="E43" s="114">
        <v>442851.5</v>
      </c>
      <c r="F43" s="114">
        <v>462513.5</v>
      </c>
      <c r="G43" s="114">
        <v>487666</v>
      </c>
      <c r="H43" s="114">
        <v>499483.5</v>
      </c>
      <c r="I43" s="114">
        <v>499483.5</v>
      </c>
      <c r="J43" s="114">
        <v>515413.5</v>
      </c>
    </row>
    <row r="44" spans="1:10" s="16" customFormat="1" ht="15" customHeight="1">
      <c r="A44" s="147" t="s">
        <v>302</v>
      </c>
      <c r="B44" s="114">
        <v>0</v>
      </c>
      <c r="C44" s="114">
        <v>0</v>
      </c>
      <c r="D44" s="114">
        <v>0</v>
      </c>
      <c r="E44" s="114">
        <v>0</v>
      </c>
      <c r="F44" s="114">
        <v>0</v>
      </c>
      <c r="G44" s="114">
        <v>0</v>
      </c>
      <c r="H44" s="114">
        <v>0</v>
      </c>
      <c r="I44" s="114">
        <v>164640</v>
      </c>
      <c r="J44" s="114">
        <v>205800</v>
      </c>
    </row>
    <row r="45" spans="1:10" s="16" customFormat="1" ht="15" customHeight="1">
      <c r="A45" s="147" t="s">
        <v>306</v>
      </c>
      <c r="B45" s="114">
        <v>0</v>
      </c>
      <c r="C45" s="114">
        <v>0</v>
      </c>
      <c r="D45" s="114">
        <v>0</v>
      </c>
      <c r="E45" s="114">
        <v>0</v>
      </c>
      <c r="F45" s="114">
        <v>0</v>
      </c>
      <c r="G45" s="114">
        <v>0</v>
      </c>
      <c r="H45" s="114">
        <v>0</v>
      </c>
      <c r="I45" s="114">
        <v>0</v>
      </c>
      <c r="J45" s="114">
        <v>0</v>
      </c>
    </row>
    <row r="46" spans="1:10" s="16" customFormat="1" ht="15" customHeight="1">
      <c r="A46" s="147" t="s">
        <v>606</v>
      </c>
      <c r="B46" s="114">
        <v>113577.01564</v>
      </c>
      <c r="C46" s="114">
        <v>116652.42020000001</v>
      </c>
      <c r="D46" s="114">
        <v>119070.76467</v>
      </c>
      <c r="E46" s="114">
        <v>122027.69667</v>
      </c>
      <c r="F46" s="114">
        <v>124212.37719</v>
      </c>
      <c r="G46" s="114">
        <v>127007.11778</v>
      </c>
      <c r="H46" s="114">
        <v>128320.17769</v>
      </c>
      <c r="I46" s="114">
        <v>128320.17769</v>
      </c>
      <c r="J46" s="114">
        <v>130090.23251999999</v>
      </c>
    </row>
    <row r="47" spans="1:10" s="16" customFormat="1" ht="15" customHeight="1">
      <c r="A47" s="147" t="s">
        <v>312</v>
      </c>
      <c r="B47" s="114">
        <v>97386.57759999999</v>
      </c>
      <c r="C47" s="114">
        <v>118494.61766</v>
      </c>
      <c r="D47" s="114">
        <v>29569.592769999999</v>
      </c>
      <c r="E47" s="114">
        <v>21847.465989999997</v>
      </c>
      <c r="F47" s="114">
        <v>27948.19139</v>
      </c>
      <c r="G47" s="114">
        <v>13131.549869999999</v>
      </c>
      <c r="H47" s="114">
        <v>128.80683999999999</v>
      </c>
      <c r="I47" s="114">
        <v>17701.538250000001</v>
      </c>
      <c r="J47" s="114">
        <v>6105.2536399999999</v>
      </c>
    </row>
    <row r="48" spans="1:10" s="16" customFormat="1" ht="15" customHeight="1">
      <c r="A48" s="148" t="s">
        <v>607</v>
      </c>
      <c r="B48" s="114">
        <v>66632.532000000007</v>
      </c>
      <c r="C48" s="114">
        <v>94311.173009999999</v>
      </c>
      <c r="D48" s="114">
        <v>0.27318999999999999</v>
      </c>
      <c r="E48" s="114">
        <v>0.66076999999999997</v>
      </c>
      <c r="F48" s="114">
        <v>0.78547</v>
      </c>
      <c r="G48" s="114">
        <v>0.95079999999999998</v>
      </c>
      <c r="H48" s="114">
        <v>0.98996000000000006</v>
      </c>
      <c r="I48" s="114">
        <v>0.98996000000000006</v>
      </c>
      <c r="J48" s="114">
        <v>1.4834200000000002</v>
      </c>
    </row>
    <row r="49" spans="1:10" s="17" customFormat="1" ht="15" customHeight="1" thickBot="1">
      <c r="A49" s="148" t="s">
        <v>608</v>
      </c>
      <c r="B49" s="114">
        <v>30754.045600000001</v>
      </c>
      <c r="C49" s="114">
        <v>24183.444649999998</v>
      </c>
      <c r="D49" s="114">
        <v>29569.319579999999</v>
      </c>
      <c r="E49" s="114">
        <v>21846.805219999998</v>
      </c>
      <c r="F49" s="114">
        <v>27947.405920000001</v>
      </c>
      <c r="G49" s="114">
        <v>13130.59907</v>
      </c>
      <c r="H49" s="114">
        <v>127.81688</v>
      </c>
      <c r="I49" s="114">
        <v>17700.548289999999</v>
      </c>
      <c r="J49" s="114">
        <v>6103.7702199999994</v>
      </c>
    </row>
    <row r="50" spans="1:10" ht="15" customHeight="1" thickTop="1" thickBot="1">
      <c r="A50" s="394" t="s">
        <v>609</v>
      </c>
      <c r="B50" s="395">
        <v>2291179.0580100003</v>
      </c>
      <c r="C50" s="395">
        <v>2802304.4662899999</v>
      </c>
      <c r="D50" s="395">
        <v>3551069.39916</v>
      </c>
      <c r="E50" s="395">
        <v>4374583.70603</v>
      </c>
      <c r="F50" s="395">
        <v>5551518.2488500001</v>
      </c>
      <c r="G50" s="395">
        <v>7126139.2747799996</v>
      </c>
      <c r="H50" s="395">
        <v>7203030.9089799998</v>
      </c>
      <c r="I50" s="395">
        <v>7718467.9455000004</v>
      </c>
      <c r="J50" s="395">
        <v>7882173.5151700005</v>
      </c>
    </row>
    <row r="51" spans="1:10" s="16" customFormat="1" ht="15" customHeight="1" thickTop="1">
      <c r="A51" s="113" t="s">
        <v>610</v>
      </c>
      <c r="B51" s="114">
        <v>0</v>
      </c>
      <c r="C51" s="114">
        <v>0</v>
      </c>
      <c r="D51" s="114">
        <v>0</v>
      </c>
      <c r="E51" s="114">
        <v>0</v>
      </c>
      <c r="F51" s="114">
        <v>0</v>
      </c>
      <c r="G51" s="114">
        <v>0</v>
      </c>
      <c r="H51" s="114">
        <v>0</v>
      </c>
      <c r="I51" s="114">
        <v>0</v>
      </c>
      <c r="J51" s="114">
        <v>0</v>
      </c>
    </row>
    <row r="52" spans="1:10" s="17" customFormat="1" ht="15" customHeight="1">
      <c r="A52" s="148" t="s">
        <v>611</v>
      </c>
      <c r="B52" s="114">
        <v>0</v>
      </c>
      <c r="C52" s="114">
        <v>0</v>
      </c>
      <c r="D52" s="114">
        <v>0</v>
      </c>
      <c r="E52" s="114">
        <v>0</v>
      </c>
      <c r="F52" s="114">
        <v>0</v>
      </c>
      <c r="G52" s="114">
        <v>0</v>
      </c>
      <c r="H52" s="114">
        <v>0</v>
      </c>
      <c r="I52" s="114">
        <v>0</v>
      </c>
      <c r="J52" s="114">
        <v>0</v>
      </c>
    </row>
    <row r="53" spans="1:10" s="17" customFormat="1" ht="15" customHeight="1">
      <c r="A53" s="148" t="s">
        <v>612</v>
      </c>
      <c r="B53" s="114">
        <v>0</v>
      </c>
      <c r="C53" s="114">
        <v>0</v>
      </c>
      <c r="D53" s="114">
        <v>0</v>
      </c>
      <c r="E53" s="114">
        <v>0</v>
      </c>
      <c r="F53" s="114">
        <v>0</v>
      </c>
      <c r="G53" s="114">
        <v>0</v>
      </c>
      <c r="H53" s="114">
        <v>0</v>
      </c>
      <c r="I53" s="114">
        <v>0</v>
      </c>
      <c r="J53" s="114">
        <v>0</v>
      </c>
    </row>
    <row r="54" spans="1:10" s="17" customFormat="1" ht="15" customHeight="1">
      <c r="A54" s="148" t="s">
        <v>613</v>
      </c>
      <c r="B54" s="114">
        <v>0</v>
      </c>
      <c r="C54" s="114">
        <v>0</v>
      </c>
      <c r="D54" s="114">
        <v>0</v>
      </c>
      <c r="E54" s="114">
        <v>0</v>
      </c>
      <c r="F54" s="114">
        <v>0</v>
      </c>
      <c r="G54" s="114">
        <v>0</v>
      </c>
      <c r="H54" s="114">
        <v>0</v>
      </c>
      <c r="I54" s="114">
        <v>0</v>
      </c>
      <c r="J54" s="114">
        <v>0</v>
      </c>
    </row>
    <row r="55" spans="1:10" s="17" customFormat="1" ht="15" customHeight="1">
      <c r="A55" s="148" t="s">
        <v>614</v>
      </c>
      <c r="B55" s="114">
        <v>0</v>
      </c>
      <c r="C55" s="114">
        <v>0</v>
      </c>
      <c r="D55" s="114">
        <v>0</v>
      </c>
      <c r="E55" s="114">
        <v>0</v>
      </c>
      <c r="F55" s="114">
        <v>0</v>
      </c>
      <c r="G55" s="114">
        <v>0</v>
      </c>
      <c r="H55" s="114">
        <v>0</v>
      </c>
      <c r="I55" s="114">
        <v>0</v>
      </c>
      <c r="J55" s="114">
        <v>0</v>
      </c>
    </row>
    <row r="56" spans="1:10" s="17" customFormat="1" ht="15" customHeight="1">
      <c r="A56" s="148" t="s">
        <v>615</v>
      </c>
      <c r="B56" s="114">
        <v>0</v>
      </c>
      <c r="C56" s="114">
        <v>0</v>
      </c>
      <c r="D56" s="114">
        <v>0</v>
      </c>
      <c r="E56" s="114">
        <v>0</v>
      </c>
      <c r="F56" s="114">
        <v>0</v>
      </c>
      <c r="G56" s="114">
        <v>0</v>
      </c>
      <c r="H56" s="114">
        <v>0</v>
      </c>
      <c r="I56" s="114">
        <v>0</v>
      </c>
      <c r="J56" s="114">
        <v>0</v>
      </c>
    </row>
    <row r="57" spans="1:10" s="17" customFormat="1" ht="15" customHeight="1">
      <c r="A57" s="147" t="s">
        <v>616</v>
      </c>
      <c r="B57" s="114">
        <v>14429848.82478</v>
      </c>
      <c r="C57" s="114">
        <v>14702543.18176</v>
      </c>
      <c r="D57" s="114">
        <v>20073727.421069998</v>
      </c>
      <c r="E57" s="114">
        <v>17533207.13036</v>
      </c>
      <c r="F57" s="114">
        <v>19782129.122919999</v>
      </c>
      <c r="G57" s="114">
        <v>22282778.375610001</v>
      </c>
      <c r="H57" s="114">
        <v>23053953.194450002</v>
      </c>
      <c r="I57" s="114">
        <v>23555066.35438</v>
      </c>
      <c r="J57" s="114">
        <v>22944668.691330001</v>
      </c>
    </row>
    <row r="58" spans="1:10" ht="30" customHeight="1">
      <c r="A58" s="396" t="s">
        <v>617</v>
      </c>
      <c r="B58" s="397">
        <v>74978.445139999996</v>
      </c>
      <c r="C58" s="397">
        <v>93162.987099999998</v>
      </c>
      <c r="D58" s="397">
        <v>125133.99462</v>
      </c>
      <c r="E58" s="397">
        <v>199725.23152999999</v>
      </c>
      <c r="F58" s="397">
        <v>260637.94158000001</v>
      </c>
      <c r="G58" s="397">
        <v>320209.94935000001</v>
      </c>
      <c r="H58" s="397">
        <v>183403.02056</v>
      </c>
      <c r="I58" s="397">
        <v>389852.52152999997</v>
      </c>
      <c r="J58" s="397">
        <v>211411.11361</v>
      </c>
    </row>
    <row r="59" spans="1:10" ht="15" customHeight="1">
      <c r="A59" s="148" t="s">
        <v>618</v>
      </c>
      <c r="B59" s="114">
        <v>-35082.135560000002</v>
      </c>
      <c r="C59" s="114">
        <v>-46083.885670000003</v>
      </c>
      <c r="D59" s="114">
        <v>-57975.694499999998</v>
      </c>
      <c r="E59" s="114">
        <v>-105631.24209</v>
      </c>
      <c r="F59" s="114">
        <v>-136425.96909999999</v>
      </c>
      <c r="G59" s="114">
        <v>-208754.58140999998</v>
      </c>
      <c r="H59" s="114">
        <v>-121680.70406</v>
      </c>
      <c r="I59" s="114">
        <v>-249141.60037999999</v>
      </c>
      <c r="J59" s="114">
        <v>-127344.28479999999</v>
      </c>
    </row>
    <row r="60" spans="1:10" ht="15" customHeight="1">
      <c r="A60" s="147" t="s">
        <v>619</v>
      </c>
      <c r="B60" s="114">
        <v>39896.309580000001</v>
      </c>
      <c r="C60" s="114">
        <v>47079.101430000002</v>
      </c>
      <c r="D60" s="114">
        <v>67158.30012</v>
      </c>
      <c r="E60" s="114">
        <v>94093.989440000005</v>
      </c>
      <c r="F60" s="114">
        <v>124211.97248000001</v>
      </c>
      <c r="G60" s="114">
        <v>111455.36794</v>
      </c>
      <c r="H60" s="114">
        <v>61722.316500000001</v>
      </c>
      <c r="I60" s="114">
        <v>140710.92115000001</v>
      </c>
      <c r="J60" s="114">
        <v>84066.828810000006</v>
      </c>
    </row>
    <row r="61" spans="1:10" ht="15" customHeight="1">
      <c r="A61" s="116" t="s">
        <v>620</v>
      </c>
      <c r="B61" s="114">
        <v>32780.557910000003</v>
      </c>
      <c r="C61" s="114">
        <v>35282.691500000001</v>
      </c>
      <c r="D61" s="114">
        <v>46570.700469999996</v>
      </c>
      <c r="E61" s="114">
        <v>41302.617030000001</v>
      </c>
      <c r="F61" s="114">
        <v>49514.929659999994</v>
      </c>
      <c r="G61" s="114">
        <v>51902.052389999997</v>
      </c>
      <c r="H61" s="114">
        <v>27712.822339999999</v>
      </c>
      <c r="I61" s="114">
        <v>59332.89759</v>
      </c>
      <c r="J61" s="114">
        <v>30236.19053</v>
      </c>
    </row>
    <row r="62" spans="1:10" ht="15" customHeight="1">
      <c r="A62" s="148" t="s">
        <v>621</v>
      </c>
      <c r="B62" s="114">
        <v>-1665.5329400000001</v>
      </c>
      <c r="C62" s="114">
        <v>-5225.8845700000002</v>
      </c>
      <c r="D62" s="114">
        <v>-4415.4586500000005</v>
      </c>
      <c r="E62" s="114">
        <v>-8040.7725499999997</v>
      </c>
      <c r="F62" s="114">
        <v>-9719.5255099999995</v>
      </c>
      <c r="G62" s="114">
        <v>-7766.1376300000002</v>
      </c>
      <c r="H62" s="114">
        <v>-4537.6513099999993</v>
      </c>
      <c r="I62" s="114">
        <v>-7763.8121500000007</v>
      </c>
      <c r="J62" s="114">
        <v>-2942.5874700000004</v>
      </c>
    </row>
    <row r="63" spans="1:10" ht="15" customHeight="1">
      <c r="A63" s="117" t="s">
        <v>622</v>
      </c>
      <c r="B63" s="114">
        <v>71011.33455</v>
      </c>
      <c r="C63" s="114">
        <v>77135.908360000001</v>
      </c>
      <c r="D63" s="114">
        <v>109313.54194</v>
      </c>
      <c r="E63" s="114">
        <v>127355.83392</v>
      </c>
      <c r="F63" s="114">
        <v>164007.37662999998</v>
      </c>
      <c r="G63" s="114">
        <v>155591.28269999998</v>
      </c>
      <c r="H63" s="114">
        <v>84897.487529999999</v>
      </c>
      <c r="I63" s="114">
        <v>192280.00659</v>
      </c>
      <c r="J63" s="114">
        <v>111360.43187</v>
      </c>
    </row>
    <row r="64" spans="1:10" ht="15" customHeight="1">
      <c r="A64" s="116" t="s">
        <v>623</v>
      </c>
      <c r="B64" s="114">
        <v>664.82204000000002</v>
      </c>
      <c r="C64" s="114">
        <v>504.65251000000001</v>
      </c>
      <c r="D64" s="114">
        <v>34086.586020000002</v>
      </c>
      <c r="E64" s="114">
        <v>36747.075039999996</v>
      </c>
      <c r="F64" s="114">
        <v>67907.819090000005</v>
      </c>
      <c r="G64" s="114">
        <v>53909.065340000001</v>
      </c>
      <c r="H64" s="114">
        <v>84571.834239999996</v>
      </c>
      <c r="I64" s="114">
        <v>221805.87278000001</v>
      </c>
      <c r="J64" s="114">
        <v>176566.58028999998</v>
      </c>
    </row>
    <row r="65" spans="1:10" ht="15" customHeight="1">
      <c r="A65" s="116" t="s">
        <v>624</v>
      </c>
      <c r="B65" s="114">
        <v>-1002.75206</v>
      </c>
      <c r="C65" s="114">
        <v>-3838.2973400000001</v>
      </c>
      <c r="D65" s="114">
        <v>-42656.227299999999</v>
      </c>
      <c r="E65" s="114">
        <v>-39766.550909999998</v>
      </c>
      <c r="F65" s="114">
        <v>-82838.503970000005</v>
      </c>
      <c r="G65" s="114">
        <v>-62471.606749999999</v>
      </c>
      <c r="H65" s="114">
        <v>-98763.281700000007</v>
      </c>
      <c r="I65" s="114">
        <v>-257770.76519000001</v>
      </c>
      <c r="J65" s="114">
        <v>-203546.79971000002</v>
      </c>
    </row>
    <row r="66" spans="1:10" ht="15" customHeight="1">
      <c r="A66" s="147" t="s">
        <v>625</v>
      </c>
      <c r="B66" s="114">
        <v>70673.40453</v>
      </c>
      <c r="C66" s="114">
        <v>73802.263529999997</v>
      </c>
      <c r="D66" s="114">
        <v>100743.90066</v>
      </c>
      <c r="E66" s="114">
        <v>124336.35805</v>
      </c>
      <c r="F66" s="114">
        <v>149076.69175</v>
      </c>
      <c r="G66" s="114">
        <v>147028.74129000001</v>
      </c>
      <c r="H66" s="114">
        <v>70706.040069999988</v>
      </c>
      <c r="I66" s="114">
        <v>156315.11418</v>
      </c>
      <c r="J66" s="114">
        <v>84380.212450000006</v>
      </c>
    </row>
    <row r="67" spans="1:10" ht="15" customHeight="1">
      <c r="A67" s="148" t="s">
        <v>626</v>
      </c>
      <c r="B67" s="114">
        <v>-40492.590609999999</v>
      </c>
      <c r="C67" s="114">
        <v>-50911.4755</v>
      </c>
      <c r="D67" s="114">
        <v>-73897.461249999993</v>
      </c>
      <c r="E67" s="114">
        <v>-102052.55589</v>
      </c>
      <c r="F67" s="114">
        <v>-117063.38782999999</v>
      </c>
      <c r="G67" s="114">
        <v>-132304.23933000001</v>
      </c>
      <c r="H67" s="114">
        <v>-69739.03343000001</v>
      </c>
      <c r="I67" s="114">
        <v>-138551.88053999998</v>
      </c>
      <c r="J67" s="114">
        <v>-81422.48298999999</v>
      </c>
    </row>
    <row r="68" spans="1:10" ht="15" customHeight="1">
      <c r="A68" s="117" t="s">
        <v>627</v>
      </c>
      <c r="B68" s="114">
        <v>30180.813920000001</v>
      </c>
      <c r="C68" s="114">
        <v>22890.78803</v>
      </c>
      <c r="D68" s="114">
        <v>26846.439409999999</v>
      </c>
      <c r="E68" s="114">
        <v>22283.802159999999</v>
      </c>
      <c r="F68" s="114">
        <v>32013.303920000002</v>
      </c>
      <c r="G68" s="114">
        <v>14724.501960000001</v>
      </c>
      <c r="H68" s="114">
        <v>967.00664000000006</v>
      </c>
      <c r="I68" s="114">
        <v>17763.233640000002</v>
      </c>
      <c r="J68" s="114">
        <v>2957.72946</v>
      </c>
    </row>
    <row r="69" spans="1:10" ht="15" customHeight="1">
      <c r="A69" s="117" t="s">
        <v>628</v>
      </c>
      <c r="B69" s="114">
        <v>111.30597</v>
      </c>
      <c r="C69" s="114">
        <v>284.96609000000001</v>
      </c>
      <c r="D69" s="114">
        <v>2.4739999999999998E-2</v>
      </c>
      <c r="E69" s="114">
        <v>2.4719999999999999E-2</v>
      </c>
      <c r="F69" s="114">
        <v>1.8539999999999997E-2</v>
      </c>
      <c r="G69" s="114">
        <v>1.2199999999999999E-2</v>
      </c>
      <c r="H69" s="114">
        <v>3.9199999999999999E-3</v>
      </c>
      <c r="I69" s="114">
        <v>6.4099999999999999E-3</v>
      </c>
      <c r="J69" s="114">
        <v>4.7199999999999994E-3</v>
      </c>
    </row>
    <row r="70" spans="1:10" ht="15" customHeight="1">
      <c r="A70" s="115" t="s">
        <v>977</v>
      </c>
      <c r="B70" s="114">
        <v>0</v>
      </c>
      <c r="C70" s="114">
        <v>0</v>
      </c>
      <c r="D70" s="114">
        <v>0</v>
      </c>
      <c r="E70" s="114">
        <v>7.5000000000000002E-4</v>
      </c>
      <c r="F70" s="114">
        <v>1E-3</v>
      </c>
      <c r="G70" s="114">
        <v>1.1999999999999999E-4</v>
      </c>
      <c r="H70" s="114">
        <v>0</v>
      </c>
      <c r="I70" s="114">
        <v>2.0000000000000001E-4</v>
      </c>
      <c r="J70" s="114">
        <v>0</v>
      </c>
    </row>
    <row r="71" spans="1:10" ht="15" customHeight="1">
      <c r="A71" s="115" t="s">
        <v>978</v>
      </c>
      <c r="B71" s="114">
        <v>111.30597</v>
      </c>
      <c r="C71" s="114">
        <v>284.96609000000001</v>
      </c>
      <c r="D71" s="114">
        <v>2.4739999999999998E-2</v>
      </c>
      <c r="E71" s="114">
        <v>2.3969999999999998E-2</v>
      </c>
      <c r="F71" s="114">
        <v>1.754E-2</v>
      </c>
      <c r="G71" s="114">
        <v>1.208E-2</v>
      </c>
      <c r="H71" s="114">
        <v>3.9199999999999999E-3</v>
      </c>
      <c r="I71" s="114">
        <v>6.2100000000000002E-3</v>
      </c>
      <c r="J71" s="114">
        <v>4.7199999999999994E-3</v>
      </c>
    </row>
    <row r="72" spans="1:10" ht="15" customHeight="1">
      <c r="A72" s="147" t="s">
        <v>629</v>
      </c>
      <c r="B72" s="114">
        <v>0</v>
      </c>
      <c r="C72" s="114">
        <v>0</v>
      </c>
      <c r="D72" s="114">
        <v>0</v>
      </c>
      <c r="E72" s="114">
        <v>0</v>
      </c>
      <c r="F72" s="114">
        <v>0</v>
      </c>
      <c r="G72" s="114">
        <v>0</v>
      </c>
      <c r="H72" s="114">
        <v>0</v>
      </c>
      <c r="I72" s="114">
        <v>0</v>
      </c>
      <c r="J72" s="114">
        <v>0</v>
      </c>
    </row>
    <row r="73" spans="1:10" ht="15" customHeight="1">
      <c r="A73" s="147" t="s">
        <v>1307</v>
      </c>
      <c r="B73" s="114">
        <v>0</v>
      </c>
      <c r="C73" s="114">
        <v>0</v>
      </c>
      <c r="D73" s="114">
        <v>0</v>
      </c>
      <c r="E73" s="114">
        <v>0</v>
      </c>
      <c r="F73" s="114">
        <v>0</v>
      </c>
      <c r="G73" s="114">
        <v>0</v>
      </c>
      <c r="H73" s="114">
        <v>0</v>
      </c>
      <c r="I73" s="114">
        <v>0</v>
      </c>
      <c r="J73" s="114">
        <v>0</v>
      </c>
    </row>
    <row r="74" spans="1:10" ht="15" customHeight="1">
      <c r="A74" s="148" t="s">
        <v>979</v>
      </c>
      <c r="B74" s="114">
        <v>0</v>
      </c>
      <c r="C74" s="114">
        <v>0</v>
      </c>
      <c r="D74" s="114">
        <v>0</v>
      </c>
      <c r="E74" s="114">
        <v>0</v>
      </c>
      <c r="F74" s="114">
        <v>0</v>
      </c>
      <c r="G74" s="114">
        <v>0</v>
      </c>
      <c r="H74" s="114">
        <v>0</v>
      </c>
      <c r="I74" s="114">
        <v>0</v>
      </c>
      <c r="J74" s="114">
        <v>0</v>
      </c>
    </row>
    <row r="75" spans="1:10" ht="15" customHeight="1">
      <c r="A75" s="147" t="s">
        <v>630</v>
      </c>
      <c r="B75" s="114">
        <v>30292.119890000002</v>
      </c>
      <c r="C75" s="114">
        <v>23175.754120000001</v>
      </c>
      <c r="D75" s="114">
        <v>26846.46415</v>
      </c>
      <c r="E75" s="114">
        <v>22283.826880000001</v>
      </c>
      <c r="F75" s="114">
        <v>32013.322459999999</v>
      </c>
      <c r="G75" s="114">
        <v>14724.514160000001</v>
      </c>
      <c r="H75" s="114">
        <v>967.01056000000005</v>
      </c>
      <c r="I75" s="114">
        <v>17763.24005</v>
      </c>
      <c r="J75" s="114">
        <v>2957.7341800000004</v>
      </c>
    </row>
    <row r="76" spans="1:10" ht="15" customHeight="1">
      <c r="A76" s="149" t="s">
        <v>968</v>
      </c>
      <c r="B76" s="114">
        <v>289.46652</v>
      </c>
      <c r="C76" s="114">
        <v>327.86859999999996</v>
      </c>
      <c r="D76" s="114">
        <v>681.94938999999999</v>
      </c>
      <c r="E76" s="114">
        <v>826.76631999999995</v>
      </c>
      <c r="F76" s="114">
        <v>623.02379000000008</v>
      </c>
      <c r="G76" s="114">
        <v>396.34631999999999</v>
      </c>
      <c r="H76" s="114">
        <v>6.1729899999999995</v>
      </c>
      <c r="I76" s="114">
        <v>1741.98504</v>
      </c>
      <c r="J76" s="114">
        <v>444.17071999999996</v>
      </c>
    </row>
    <row r="77" spans="1:10" ht="15" customHeight="1">
      <c r="A77" s="117" t="s">
        <v>631</v>
      </c>
      <c r="B77" s="114">
        <v>30581.58641</v>
      </c>
      <c r="C77" s="114">
        <v>23503.622719999999</v>
      </c>
      <c r="D77" s="114">
        <v>27528.413539999998</v>
      </c>
      <c r="E77" s="114">
        <v>23110.593199999999</v>
      </c>
      <c r="F77" s="114">
        <v>32636.346249999999</v>
      </c>
      <c r="G77" s="114">
        <v>15120.860480000001</v>
      </c>
      <c r="H77" s="114">
        <v>973.18355000000008</v>
      </c>
      <c r="I77" s="114">
        <v>19505.22509</v>
      </c>
      <c r="J77" s="114">
        <v>3401.9049</v>
      </c>
    </row>
    <row r="78" spans="1:10" ht="15" customHeight="1">
      <c r="A78" s="116" t="s">
        <v>632</v>
      </c>
      <c r="B78" s="114">
        <v>172.45919000000001</v>
      </c>
      <c r="C78" s="114">
        <v>679.82193000000007</v>
      </c>
      <c r="D78" s="114">
        <v>2040.9060400000001</v>
      </c>
      <c r="E78" s="114">
        <v>-157.55798000000001</v>
      </c>
      <c r="F78" s="114">
        <v>-840.23032999999998</v>
      </c>
      <c r="G78" s="114">
        <v>909.67858999999999</v>
      </c>
      <c r="H78" s="114">
        <v>-845.36667</v>
      </c>
      <c r="I78" s="114">
        <v>1054.96847</v>
      </c>
      <c r="J78" s="114">
        <v>2701.8653199999999</v>
      </c>
    </row>
    <row r="79" spans="1:10" ht="15" customHeight="1">
      <c r="A79" s="147" t="s">
        <v>633</v>
      </c>
      <c r="B79" s="114">
        <v>30754.045600000001</v>
      </c>
      <c r="C79" s="114">
        <v>24183.444649999998</v>
      </c>
      <c r="D79" s="114">
        <v>29569.319579999999</v>
      </c>
      <c r="E79" s="114">
        <v>22953.035219999998</v>
      </c>
      <c r="F79" s="114">
        <v>31796.11592</v>
      </c>
      <c r="G79" s="114">
        <v>16030.539070000001</v>
      </c>
      <c r="H79" s="114">
        <v>127.81688</v>
      </c>
      <c r="I79" s="114">
        <v>20560.19356</v>
      </c>
      <c r="J79" s="114">
        <v>6103.7702199999994</v>
      </c>
    </row>
    <row r="80" spans="1:10" ht="15" customHeight="1">
      <c r="A80" s="116" t="s">
        <v>634</v>
      </c>
      <c r="B80" s="114">
        <v>0</v>
      </c>
      <c r="C80" s="114">
        <v>0</v>
      </c>
      <c r="D80" s="114">
        <v>0</v>
      </c>
      <c r="E80" s="114">
        <v>0</v>
      </c>
      <c r="F80" s="114">
        <v>0</v>
      </c>
      <c r="G80" s="114">
        <v>0</v>
      </c>
      <c r="H80" s="114">
        <v>0</v>
      </c>
      <c r="I80" s="114">
        <v>0</v>
      </c>
      <c r="J80" s="114">
        <v>0</v>
      </c>
    </row>
    <row r="81" spans="1:10" ht="15" customHeight="1">
      <c r="A81" s="147" t="s">
        <v>635</v>
      </c>
      <c r="B81" s="114">
        <v>30754.045600000001</v>
      </c>
      <c r="C81" s="114">
        <v>24183.444649999998</v>
      </c>
      <c r="D81" s="114">
        <v>29569.319579999999</v>
      </c>
      <c r="E81" s="114">
        <v>22953.035219999998</v>
      </c>
      <c r="F81" s="114">
        <v>31796.11592</v>
      </c>
      <c r="G81" s="114">
        <v>16030.539070000001</v>
      </c>
      <c r="H81" s="114">
        <v>127.81688</v>
      </c>
      <c r="I81" s="114">
        <v>20560.19356</v>
      </c>
      <c r="J81" s="114">
        <v>6103.7702199999994</v>
      </c>
    </row>
    <row r="82" spans="1:10" ht="15" customHeight="1" thickBot="1">
      <c r="A82" s="116" t="s">
        <v>636</v>
      </c>
      <c r="B82" s="114">
        <v>0</v>
      </c>
      <c r="C82" s="114">
        <v>0</v>
      </c>
      <c r="D82" s="114">
        <v>0</v>
      </c>
      <c r="E82" s="114">
        <v>-1106.23</v>
      </c>
      <c r="F82" s="114">
        <v>-3848.71</v>
      </c>
      <c r="G82" s="114">
        <v>-2899.94</v>
      </c>
      <c r="H82" s="114">
        <v>0</v>
      </c>
      <c r="I82" s="114">
        <v>-2859.64527</v>
      </c>
      <c r="J82" s="114">
        <v>0</v>
      </c>
    </row>
    <row r="83" spans="1:10" ht="15" customHeight="1" thickTop="1" thickBot="1">
      <c r="A83" s="394" t="s">
        <v>637</v>
      </c>
      <c r="B83" s="395">
        <v>30754.045600000001</v>
      </c>
      <c r="C83" s="395">
        <v>24183.444649999998</v>
      </c>
      <c r="D83" s="395">
        <v>29569.319579999999</v>
      </c>
      <c r="E83" s="395">
        <v>21846.805219999998</v>
      </c>
      <c r="F83" s="395">
        <v>27947.405920000001</v>
      </c>
      <c r="G83" s="395">
        <v>13130.59907</v>
      </c>
      <c r="H83" s="395">
        <v>127.81688</v>
      </c>
      <c r="I83" s="395">
        <v>17700.548289999999</v>
      </c>
      <c r="J83" s="395">
        <v>6103.7702199999994</v>
      </c>
    </row>
    <row r="84" spans="1:10" ht="3.75" customHeight="1" thickTop="1" thickBot="1">
      <c r="A84" s="118"/>
      <c r="B84" s="119"/>
      <c r="C84" s="119"/>
      <c r="D84" s="119"/>
      <c r="E84" s="119"/>
      <c r="F84" s="119"/>
      <c r="G84" s="119"/>
      <c r="H84" s="119"/>
      <c r="I84" s="119"/>
      <c r="J84" s="119"/>
    </row>
    <row r="85" spans="1:10" ht="15" customHeight="1" thickTop="1">
      <c r="A85" s="70"/>
      <c r="B85" s="25"/>
      <c r="C85" s="25"/>
      <c r="D85" s="25"/>
      <c r="E85" s="25"/>
      <c r="F85" s="25"/>
      <c r="G85" s="25"/>
      <c r="H85" s="25"/>
      <c r="I85" s="25"/>
      <c r="J85" s="25"/>
    </row>
  </sheetData>
  <mergeCells count="3">
    <mergeCell ref="A1:J1"/>
    <mergeCell ref="A2:J2"/>
    <mergeCell ref="A3:J3"/>
  </mergeCells>
  <pageMargins left="0.88" right="0.75" top="0.76" bottom="0.56999999999999995" header="0.74" footer="0.22"/>
  <pageSetup scale="34" orientation="portrait" r:id="rId1"/>
  <headerFooter alignWithMargins="0"/>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8"/>
  <sheetViews>
    <sheetView topLeftCell="C1" zoomScaleNormal="100" workbookViewId="0">
      <selection activeCell="C1" sqref="C1:L1"/>
    </sheetView>
  </sheetViews>
  <sheetFormatPr defaultRowHeight="12.75"/>
  <cols>
    <col min="1" max="1" width="3" style="44" hidden="1" customWidth="1"/>
    <col min="2" max="2" width="6" style="44" hidden="1" customWidth="1"/>
    <col min="3" max="3" width="81.5703125" style="44" customWidth="1"/>
    <col min="4" max="12" width="8.28515625" style="44" bestFit="1" customWidth="1"/>
    <col min="13" max="16384" width="9.140625" style="44"/>
  </cols>
  <sheetData>
    <row r="1" spans="1:12" s="43" customFormat="1" ht="15" customHeight="1">
      <c r="A1" s="398"/>
      <c r="B1" s="398"/>
      <c r="C1" s="756"/>
      <c r="D1" s="756"/>
      <c r="E1" s="756"/>
      <c r="F1" s="756"/>
      <c r="G1" s="756"/>
      <c r="H1" s="756"/>
      <c r="I1" s="756"/>
      <c r="J1" s="756"/>
      <c r="K1" s="756"/>
      <c r="L1" s="756"/>
    </row>
    <row r="2" spans="1:12" s="43" customFormat="1" ht="18">
      <c r="A2" s="757" t="s">
        <v>1017</v>
      </c>
      <c r="B2" s="757"/>
      <c r="C2" s="757"/>
      <c r="D2" s="757"/>
      <c r="E2" s="757"/>
      <c r="F2" s="757"/>
      <c r="G2" s="757"/>
      <c r="H2" s="757"/>
      <c r="I2" s="757"/>
      <c r="J2" s="757"/>
      <c r="K2" s="757"/>
      <c r="L2" s="757"/>
    </row>
    <row r="3" spans="1:12" s="43" customFormat="1" ht="15" customHeight="1">
      <c r="A3" s="398"/>
      <c r="B3" s="398"/>
      <c r="C3" s="757" t="s">
        <v>818</v>
      </c>
      <c r="D3" s="757"/>
      <c r="E3" s="757"/>
      <c r="F3" s="757"/>
      <c r="G3" s="757"/>
      <c r="H3" s="757"/>
      <c r="I3" s="757"/>
      <c r="J3" s="757"/>
      <c r="K3" s="757"/>
      <c r="L3" s="757"/>
    </row>
    <row r="4" spans="1:12" s="43" customFormat="1" ht="15" customHeight="1">
      <c r="A4" s="758"/>
      <c r="B4" s="757"/>
      <c r="C4" s="757"/>
      <c r="D4" s="757"/>
      <c r="E4" s="757"/>
      <c r="F4" s="757"/>
      <c r="G4" s="757"/>
      <c r="H4" s="757"/>
      <c r="I4" s="757"/>
      <c r="J4" s="757"/>
      <c r="K4" s="757"/>
      <c r="L4" s="757"/>
    </row>
    <row r="5" spans="1:12" s="55" customFormat="1" ht="15" customHeight="1" thickBot="1">
      <c r="A5" s="162"/>
      <c r="B5" s="163"/>
      <c r="C5" s="163"/>
      <c r="D5" s="163"/>
      <c r="E5" s="163"/>
      <c r="F5" s="163"/>
      <c r="G5" s="163"/>
      <c r="H5" s="163"/>
      <c r="I5" s="163"/>
      <c r="J5" s="163"/>
      <c r="K5" s="163"/>
      <c r="L5" s="163"/>
    </row>
    <row r="6" spans="1:12" s="78" customFormat="1" ht="30" customHeight="1" thickTop="1" thickBot="1">
      <c r="A6" s="47"/>
      <c r="B6" s="47"/>
      <c r="C6" s="399"/>
      <c r="D6" s="392" t="s">
        <v>575</v>
      </c>
      <c r="E6" s="392" t="s">
        <v>576</v>
      </c>
      <c r="F6" s="392" t="s">
        <v>577</v>
      </c>
      <c r="G6" s="392" t="s">
        <v>578</v>
      </c>
      <c r="H6" s="400" t="s">
        <v>579</v>
      </c>
      <c r="I6" s="400" t="s">
        <v>1268</v>
      </c>
      <c r="J6" s="400" t="s">
        <v>1501</v>
      </c>
      <c r="K6" s="400" t="s">
        <v>1359</v>
      </c>
      <c r="L6" s="400" t="s">
        <v>1502</v>
      </c>
    </row>
    <row r="7" spans="1:12" ht="15" customHeight="1" thickTop="1" thickBot="1">
      <c r="A7" s="47"/>
      <c r="B7" s="47"/>
      <c r="C7" s="25"/>
      <c r="D7" s="25"/>
      <c r="E7" s="25"/>
      <c r="F7" s="25"/>
      <c r="G7" s="25"/>
      <c r="H7" s="25"/>
      <c r="I7" s="25"/>
      <c r="J7" s="25"/>
      <c r="K7" s="25"/>
      <c r="L7" s="25"/>
    </row>
    <row r="8" spans="1:12" s="45" customFormat="1" ht="15" customHeight="1" thickTop="1" thickBot="1">
      <c r="A8" s="47"/>
      <c r="B8" s="164"/>
      <c r="C8" s="401" t="s">
        <v>521</v>
      </c>
      <c r="D8" s="402"/>
      <c r="E8" s="402"/>
      <c r="F8" s="402"/>
      <c r="G8" s="402"/>
      <c r="H8" s="403"/>
      <c r="I8" s="403"/>
      <c r="J8" s="403"/>
      <c r="K8" s="403"/>
      <c r="L8" s="403"/>
    </row>
    <row r="9" spans="1:12" ht="15" customHeight="1" thickTop="1">
      <c r="A9" s="47" t="s">
        <v>748</v>
      </c>
      <c r="B9" s="46" t="s">
        <v>819</v>
      </c>
      <c r="C9" s="165" t="s">
        <v>820</v>
      </c>
      <c r="D9" s="130">
        <v>3.3000000000000002E-2</v>
      </c>
      <c r="E9" s="130">
        <v>1.23E-2</v>
      </c>
      <c r="F9" s="130">
        <v>2.9600000000000001E-2</v>
      </c>
      <c r="G9" s="130">
        <v>7.7000000000000002E-3</v>
      </c>
      <c r="H9" s="130">
        <v>7.1999999999999998E-3</v>
      </c>
      <c r="I9" s="130">
        <v>1.3899999999999999E-2</v>
      </c>
      <c r="J9" s="130">
        <v>1.1900000000000001E-2</v>
      </c>
      <c r="K9" s="130">
        <v>6.0400000000000002E-2</v>
      </c>
      <c r="L9" s="130">
        <v>2.6200000000000001E-2</v>
      </c>
    </row>
    <row r="10" spans="1:12" ht="15" customHeight="1" thickBot="1">
      <c r="A10" s="47" t="s">
        <v>748</v>
      </c>
      <c r="B10" s="46" t="s">
        <v>821</v>
      </c>
      <c r="C10" s="165" t="s">
        <v>822</v>
      </c>
      <c r="D10" s="130">
        <v>0.64890000000000003</v>
      </c>
      <c r="E10" s="130">
        <v>0.6512</v>
      </c>
      <c r="F10" s="130">
        <v>0.7</v>
      </c>
      <c r="G10" s="130">
        <v>0.73729999999999996</v>
      </c>
      <c r="H10" s="130">
        <v>0.69169999999999998</v>
      </c>
      <c r="I10" s="130">
        <v>0.65429999999999999</v>
      </c>
      <c r="J10" s="130">
        <v>0.66930000000000001</v>
      </c>
      <c r="K10" s="130">
        <v>0.60840000000000005</v>
      </c>
      <c r="L10" s="130">
        <v>0.63349999999999995</v>
      </c>
    </row>
    <row r="11" spans="1:12" s="19" customFormat="1" ht="15" customHeight="1" thickTop="1" thickBot="1">
      <c r="A11" s="47"/>
      <c r="B11" s="164"/>
      <c r="C11" s="401" t="s">
        <v>524</v>
      </c>
      <c r="D11" s="402"/>
      <c r="E11" s="402"/>
      <c r="F11" s="402"/>
      <c r="G11" s="402"/>
      <c r="H11" s="403"/>
      <c r="I11" s="403"/>
      <c r="J11" s="403"/>
      <c r="K11" s="403"/>
      <c r="L11" s="403"/>
    </row>
    <row r="12" spans="1:12" s="78" customFormat="1" ht="15" customHeight="1" thickTop="1">
      <c r="A12" s="47" t="s">
        <v>748</v>
      </c>
      <c r="B12" s="46" t="s">
        <v>823</v>
      </c>
      <c r="C12" s="165" t="s">
        <v>1438</v>
      </c>
      <c r="D12" s="130">
        <v>9.7299999999999998E-2</v>
      </c>
      <c r="E12" s="130">
        <v>0.33179999999999998</v>
      </c>
      <c r="F12" s="130">
        <v>0.52070000000000005</v>
      </c>
      <c r="G12" s="130">
        <v>0.55959999999999999</v>
      </c>
      <c r="H12" s="130">
        <v>0.58919999999999995</v>
      </c>
      <c r="I12" s="130">
        <v>0.58440000000000003</v>
      </c>
      <c r="J12" s="130">
        <v>0.5907</v>
      </c>
      <c r="K12" s="130">
        <v>0.54159999999999997</v>
      </c>
      <c r="L12" s="130">
        <v>0.53310000000000002</v>
      </c>
    </row>
    <row r="13" spans="1:12" s="77" customFormat="1" ht="15" customHeight="1">
      <c r="A13" s="47" t="s">
        <v>748</v>
      </c>
      <c r="B13" s="46" t="s">
        <v>824</v>
      </c>
      <c r="C13" s="165" t="s">
        <v>1439</v>
      </c>
      <c r="D13" s="130">
        <v>9.7299999999999998E-2</v>
      </c>
      <c r="E13" s="130">
        <v>0.33179999999999998</v>
      </c>
      <c r="F13" s="130">
        <v>0.52070000000000005</v>
      </c>
      <c r="G13" s="130">
        <v>0.55959999999999999</v>
      </c>
      <c r="H13" s="130">
        <v>0.58919999999999995</v>
      </c>
      <c r="I13" s="130">
        <v>0.5897</v>
      </c>
      <c r="J13" s="130">
        <v>0.59279999999999999</v>
      </c>
      <c r="K13" s="130">
        <v>0.54159999999999997</v>
      </c>
      <c r="L13" s="130">
        <v>0.53310000000000002</v>
      </c>
    </row>
    <row r="14" spans="1:12" s="77" customFormat="1" ht="15" customHeight="1">
      <c r="A14" s="47"/>
      <c r="B14" s="46"/>
      <c r="C14" s="165" t="s">
        <v>1440</v>
      </c>
      <c r="D14" s="130">
        <v>0.4017</v>
      </c>
      <c r="E14" s="130">
        <v>0.31269999999999998</v>
      </c>
      <c r="F14" s="130">
        <v>0.2412</v>
      </c>
      <c r="G14" s="130">
        <v>0.27889999999999998</v>
      </c>
      <c r="H14" s="130">
        <v>0.2908</v>
      </c>
      <c r="I14" s="130">
        <v>0.31390000000000001</v>
      </c>
      <c r="J14" s="130">
        <v>0.311</v>
      </c>
      <c r="K14" s="130">
        <v>0.34539999999999998</v>
      </c>
      <c r="L14" s="130">
        <v>0.34910000000000002</v>
      </c>
    </row>
    <row r="15" spans="1:12" s="77" customFormat="1" ht="15" customHeight="1" thickBot="1">
      <c r="A15" s="47" t="s">
        <v>748</v>
      </c>
      <c r="B15" s="46" t="s">
        <v>825</v>
      </c>
      <c r="C15" s="165" t="s">
        <v>1441</v>
      </c>
      <c r="D15" s="130">
        <v>0</v>
      </c>
      <c r="E15" s="130">
        <v>0</v>
      </c>
      <c r="F15" s="130">
        <v>0</v>
      </c>
      <c r="G15" s="130">
        <v>0</v>
      </c>
      <c r="H15" s="130">
        <v>0</v>
      </c>
      <c r="I15" s="130">
        <v>0</v>
      </c>
      <c r="J15" s="130">
        <v>0</v>
      </c>
      <c r="K15" s="130">
        <v>0</v>
      </c>
      <c r="L15" s="130">
        <v>0</v>
      </c>
    </row>
    <row r="16" spans="1:12" s="19" customFormat="1" ht="15" customHeight="1" thickTop="1" thickBot="1">
      <c r="A16" s="47"/>
      <c r="B16" s="164"/>
      <c r="C16" s="401" t="s">
        <v>826</v>
      </c>
      <c r="D16" s="402"/>
      <c r="E16" s="402"/>
      <c r="F16" s="402"/>
      <c r="G16" s="402"/>
      <c r="H16" s="403"/>
      <c r="I16" s="403"/>
      <c r="J16" s="403"/>
      <c r="K16" s="403"/>
      <c r="L16" s="403"/>
    </row>
    <row r="17" spans="1:12" s="78" customFormat="1" ht="15" customHeight="1" thickTop="1">
      <c r="A17" s="47" t="s">
        <v>748</v>
      </c>
      <c r="B17" s="46" t="s">
        <v>827</v>
      </c>
      <c r="C17" s="165" t="s">
        <v>1442</v>
      </c>
      <c r="D17" s="130">
        <v>0</v>
      </c>
      <c r="E17" s="130">
        <v>1</v>
      </c>
      <c r="F17" s="130">
        <v>1</v>
      </c>
      <c r="G17" s="130">
        <v>1</v>
      </c>
      <c r="H17" s="130">
        <v>0.99980000000000002</v>
      </c>
      <c r="I17" s="130">
        <v>1</v>
      </c>
      <c r="J17" s="130">
        <v>1</v>
      </c>
      <c r="K17" s="130">
        <v>1</v>
      </c>
      <c r="L17" s="130">
        <v>1</v>
      </c>
    </row>
    <row r="18" spans="1:12" s="77" customFormat="1" ht="15" customHeight="1">
      <c r="A18" s="47" t="s">
        <v>748</v>
      </c>
      <c r="B18" s="46" t="s">
        <v>828</v>
      </c>
      <c r="C18" s="165" t="s">
        <v>1443</v>
      </c>
      <c r="D18" s="130">
        <v>0</v>
      </c>
      <c r="E18" s="130">
        <v>0</v>
      </c>
      <c r="F18" s="130">
        <v>0</v>
      </c>
      <c r="G18" s="130">
        <v>0</v>
      </c>
      <c r="H18" s="130">
        <v>2.0000000000000001E-4</v>
      </c>
      <c r="I18" s="130">
        <v>0</v>
      </c>
      <c r="J18" s="130">
        <v>0</v>
      </c>
      <c r="K18" s="130">
        <v>0</v>
      </c>
      <c r="L18" s="130">
        <v>0</v>
      </c>
    </row>
    <row r="19" spans="1:12" s="77" customFormat="1" ht="15" customHeight="1" thickBot="1">
      <c r="A19" s="47" t="s">
        <v>748</v>
      </c>
      <c r="B19" s="46" t="s">
        <v>829</v>
      </c>
      <c r="C19" s="165" t="s">
        <v>830</v>
      </c>
      <c r="D19" s="339">
        <v>0</v>
      </c>
      <c r="E19" s="339">
        <v>0</v>
      </c>
      <c r="F19" s="339">
        <v>0</v>
      </c>
      <c r="G19" s="339">
        <v>900.68740000000003</v>
      </c>
      <c r="H19" s="339">
        <v>1015.0029</v>
      </c>
      <c r="I19" s="339">
        <v>1003.8942</v>
      </c>
      <c r="J19" s="339">
        <v>994.4819</v>
      </c>
      <c r="K19" s="339">
        <v>999.54600000000005</v>
      </c>
      <c r="L19" s="339">
        <v>998.56110000000001</v>
      </c>
    </row>
    <row r="20" spans="1:12" s="19" customFormat="1" ht="15" customHeight="1" thickTop="1" thickBot="1">
      <c r="A20" s="47"/>
      <c r="B20" s="164"/>
      <c r="C20" s="401" t="s">
        <v>831</v>
      </c>
      <c r="D20" s="402"/>
      <c r="E20" s="402"/>
      <c r="F20" s="402"/>
      <c r="G20" s="402"/>
      <c r="H20" s="403"/>
      <c r="I20" s="403"/>
      <c r="J20" s="403"/>
      <c r="K20" s="403"/>
      <c r="L20" s="403"/>
    </row>
    <row r="21" spans="1:12" s="78" customFormat="1" ht="15" customHeight="1" thickTop="1">
      <c r="A21" s="47" t="s">
        <v>748</v>
      </c>
      <c r="B21" s="46" t="s">
        <v>832</v>
      </c>
      <c r="C21" s="165" t="s">
        <v>833</v>
      </c>
      <c r="D21" s="130">
        <v>1</v>
      </c>
      <c r="E21" s="130">
        <v>0.99990000000000001</v>
      </c>
      <c r="F21" s="130">
        <v>0.99739999999999995</v>
      </c>
      <c r="G21" s="130">
        <v>0.99490000000000001</v>
      </c>
      <c r="H21" s="130">
        <v>0.99470000000000003</v>
      </c>
      <c r="I21" s="130">
        <v>0.99480000000000002</v>
      </c>
      <c r="J21" s="130">
        <v>0.99450000000000005</v>
      </c>
      <c r="K21" s="130">
        <v>0.98929999999999996</v>
      </c>
      <c r="L21" s="130">
        <v>0.98540000000000005</v>
      </c>
    </row>
    <row r="22" spans="1:12" s="77" customFormat="1" ht="15" customHeight="1">
      <c r="A22" s="47" t="s">
        <v>748</v>
      </c>
      <c r="B22" s="46" t="s">
        <v>834</v>
      </c>
      <c r="C22" s="165" t="s">
        <v>835</v>
      </c>
      <c r="D22" s="130">
        <v>0</v>
      </c>
      <c r="E22" s="130">
        <v>1E-4</v>
      </c>
      <c r="F22" s="130">
        <v>2.0000000000000001E-4</v>
      </c>
      <c r="G22" s="130">
        <v>1.6000000000000001E-3</v>
      </c>
      <c r="H22" s="130">
        <v>1.9E-3</v>
      </c>
      <c r="I22" s="130">
        <v>1.6000000000000001E-3</v>
      </c>
      <c r="J22" s="130">
        <v>1.2200000000000001E-2</v>
      </c>
      <c r="K22" s="130">
        <v>8.2299999999999998E-2</v>
      </c>
      <c r="L22" s="130">
        <v>0.12640000000000001</v>
      </c>
    </row>
    <row r="23" spans="1:12" s="77" customFormat="1" ht="15" customHeight="1">
      <c r="A23" s="47" t="s">
        <v>748</v>
      </c>
      <c r="B23" s="46" t="s">
        <v>836</v>
      </c>
      <c r="C23" s="165" t="s">
        <v>837</v>
      </c>
      <c r="D23" s="130">
        <v>0</v>
      </c>
      <c r="E23" s="130">
        <v>1E-4</v>
      </c>
      <c r="F23" s="130">
        <v>2.5999999999999999E-3</v>
      </c>
      <c r="G23" s="130">
        <v>5.1000000000000004E-3</v>
      </c>
      <c r="H23" s="130">
        <v>5.3E-3</v>
      </c>
      <c r="I23" s="130">
        <v>5.1999999999999998E-3</v>
      </c>
      <c r="J23" s="130">
        <v>5.4999999999999997E-3</v>
      </c>
      <c r="K23" s="130">
        <v>1.0699999999999999E-2</v>
      </c>
      <c r="L23" s="130">
        <v>1.46E-2</v>
      </c>
    </row>
    <row r="24" spans="1:12" s="77" customFormat="1" ht="15" customHeight="1">
      <c r="A24" s="47" t="s">
        <v>748</v>
      </c>
      <c r="B24" s="46" t="s">
        <v>838</v>
      </c>
      <c r="C24" s="165" t="s">
        <v>839</v>
      </c>
      <c r="D24" s="130">
        <v>0</v>
      </c>
      <c r="E24" s="130">
        <v>1E-4</v>
      </c>
      <c r="F24" s="130">
        <v>2.0000000000000001E-4</v>
      </c>
      <c r="G24" s="130">
        <v>1.5E-3</v>
      </c>
      <c r="H24" s="130">
        <v>1.8E-3</v>
      </c>
      <c r="I24" s="130">
        <v>1.5E-3</v>
      </c>
      <c r="J24" s="130">
        <v>1.2200000000000001E-2</v>
      </c>
      <c r="K24" s="130">
        <v>8.3099999999999993E-2</v>
      </c>
      <c r="L24" s="130">
        <v>0.12690000000000001</v>
      </c>
    </row>
    <row r="25" spans="1:12" s="77" customFormat="1" ht="15" customHeight="1">
      <c r="A25" s="47" t="s">
        <v>748</v>
      </c>
      <c r="B25" s="46" t="s">
        <v>840</v>
      </c>
      <c r="C25" s="165" t="s">
        <v>841</v>
      </c>
      <c r="D25" s="130">
        <v>0</v>
      </c>
      <c r="E25" s="130">
        <v>0</v>
      </c>
      <c r="F25" s="130">
        <v>8.2400000000000001E-2</v>
      </c>
      <c r="G25" s="130">
        <v>5.2299999999999999E-2</v>
      </c>
      <c r="H25" s="130">
        <v>4.8899999999999999E-2</v>
      </c>
      <c r="I25" s="130">
        <v>5.7700000000000001E-2</v>
      </c>
      <c r="J25" s="130">
        <v>5.8999999999999999E-3</v>
      </c>
      <c r="K25" s="130">
        <v>6.9999999999999999E-4</v>
      </c>
      <c r="L25" s="130">
        <v>1.0200000000000001E-2</v>
      </c>
    </row>
    <row r="26" spans="1:12" s="77" customFormat="1" ht="15" customHeight="1">
      <c r="A26" s="47" t="s">
        <v>748</v>
      </c>
      <c r="B26" s="46" t="s">
        <v>842</v>
      </c>
      <c r="C26" s="165" t="s">
        <v>843</v>
      </c>
      <c r="D26" s="130">
        <v>6.6E-3</v>
      </c>
      <c r="E26" s="130">
        <v>8.0000000000000002E-3</v>
      </c>
      <c r="F26" s="130">
        <v>0.01</v>
      </c>
      <c r="G26" s="130">
        <v>1.11E-2</v>
      </c>
      <c r="H26" s="130">
        <v>1.3899999999999999E-2</v>
      </c>
      <c r="I26" s="130">
        <v>3.78E-2</v>
      </c>
      <c r="J26" s="130">
        <v>3.8399999999999997E-2</v>
      </c>
      <c r="K26" s="130">
        <v>4.24E-2</v>
      </c>
      <c r="L26" s="130">
        <v>4.2299999999999997E-2</v>
      </c>
    </row>
    <row r="27" spans="1:12" s="77" customFormat="1" ht="15" customHeight="1">
      <c r="A27" s="47" t="s">
        <v>748</v>
      </c>
      <c r="B27" s="46" t="s">
        <v>844</v>
      </c>
      <c r="C27" s="165" t="s">
        <v>1444</v>
      </c>
      <c r="D27" s="130">
        <v>5.1799999999999999E-2</v>
      </c>
      <c r="E27" s="130">
        <v>4.2999999999999997E-2</v>
      </c>
      <c r="F27" s="130">
        <v>3.3599999999999998E-2</v>
      </c>
      <c r="G27" s="130">
        <v>2.4899999999999999E-2</v>
      </c>
      <c r="H27" s="130">
        <v>1.9300000000000001E-2</v>
      </c>
      <c r="I27" s="130">
        <v>1.66E-2</v>
      </c>
      <c r="J27" s="130">
        <v>1.7000000000000001E-2</v>
      </c>
      <c r="K27" s="130">
        <v>1.9300000000000001E-2</v>
      </c>
      <c r="L27" s="130">
        <v>2.0199999999999999E-2</v>
      </c>
    </row>
    <row r="28" spans="1:12" s="77" customFormat="1" ht="15" customHeight="1">
      <c r="A28" s="47" t="s">
        <v>748</v>
      </c>
      <c r="B28" s="46" t="s">
        <v>845</v>
      </c>
      <c r="C28" s="165" t="s">
        <v>846</v>
      </c>
      <c r="D28" s="130">
        <v>0</v>
      </c>
      <c r="E28" s="130">
        <v>0.99919999999999998</v>
      </c>
      <c r="F28" s="130">
        <v>0.997</v>
      </c>
      <c r="G28" s="130">
        <v>0.99370000000000003</v>
      </c>
      <c r="H28" s="130">
        <v>0.99429999999999996</v>
      </c>
      <c r="I28" s="130">
        <v>0.99399999999999999</v>
      </c>
      <c r="J28" s="130">
        <v>0.98780000000000001</v>
      </c>
      <c r="K28" s="130">
        <v>0.97130000000000005</v>
      </c>
      <c r="L28" s="130">
        <v>0.98309999999999997</v>
      </c>
    </row>
    <row r="29" spans="1:12" s="77" customFormat="1" ht="15" customHeight="1">
      <c r="A29" s="47" t="s">
        <v>748</v>
      </c>
      <c r="B29" s="46" t="s">
        <v>847</v>
      </c>
      <c r="C29" s="165" t="s">
        <v>848</v>
      </c>
      <c r="D29" s="130">
        <v>0</v>
      </c>
      <c r="E29" s="130">
        <v>2.9999999999999997E-4</v>
      </c>
      <c r="F29" s="130">
        <v>2.9999999999999997E-4</v>
      </c>
      <c r="G29" s="130">
        <v>1.1999999999999999E-3</v>
      </c>
      <c r="H29" s="130">
        <v>4.0000000000000002E-4</v>
      </c>
      <c r="I29" s="130">
        <v>8.0000000000000004E-4</v>
      </c>
      <c r="J29" s="130">
        <v>1.2999999999999999E-3</v>
      </c>
      <c r="K29" s="130">
        <v>1.7600000000000001E-2</v>
      </c>
      <c r="L29" s="130">
        <v>1.8E-3</v>
      </c>
    </row>
    <row r="30" spans="1:12" s="77" customFormat="1" ht="15" customHeight="1">
      <c r="A30" s="47" t="s">
        <v>748</v>
      </c>
      <c r="B30" s="46" t="s">
        <v>849</v>
      </c>
      <c r="C30" s="165" t="s">
        <v>850</v>
      </c>
      <c r="D30" s="130">
        <v>0</v>
      </c>
      <c r="E30" s="130">
        <v>1E-4</v>
      </c>
      <c r="F30" s="130">
        <v>2.0000000000000001E-4</v>
      </c>
      <c r="G30" s="130">
        <v>4.0000000000000002E-4</v>
      </c>
      <c r="H30" s="130">
        <v>0</v>
      </c>
      <c r="I30" s="130">
        <v>0</v>
      </c>
      <c r="J30" s="130">
        <v>5.3E-3</v>
      </c>
      <c r="K30" s="130">
        <v>2.2000000000000001E-3</v>
      </c>
      <c r="L30" s="130">
        <v>2.8E-3</v>
      </c>
    </row>
    <row r="31" spans="1:12" s="77" customFormat="1" ht="15" customHeight="1">
      <c r="A31" s="47" t="s">
        <v>748</v>
      </c>
      <c r="B31" s="46" t="s">
        <v>851</v>
      </c>
      <c r="C31" s="165" t="s">
        <v>852</v>
      </c>
      <c r="D31" s="130">
        <v>0</v>
      </c>
      <c r="E31" s="130">
        <v>0</v>
      </c>
      <c r="F31" s="130">
        <v>0</v>
      </c>
      <c r="G31" s="130">
        <v>1E-4</v>
      </c>
      <c r="H31" s="130">
        <v>0</v>
      </c>
      <c r="I31" s="130">
        <v>0</v>
      </c>
      <c r="J31" s="130">
        <v>8.9999999999999998E-4</v>
      </c>
      <c r="K31" s="130">
        <v>2.0000000000000001E-4</v>
      </c>
      <c r="L31" s="130">
        <v>8.0000000000000004E-4</v>
      </c>
    </row>
    <row r="32" spans="1:12" s="77" customFormat="1" ht="15" customHeight="1">
      <c r="A32" s="47" t="s">
        <v>748</v>
      </c>
      <c r="B32" s="46" t="s">
        <v>853</v>
      </c>
      <c r="C32" s="165" t="s">
        <v>854</v>
      </c>
      <c r="D32" s="130">
        <v>0</v>
      </c>
      <c r="E32" s="130">
        <v>1E-4</v>
      </c>
      <c r="F32" s="130">
        <v>2.0000000000000001E-4</v>
      </c>
      <c r="G32" s="130">
        <v>5.0000000000000001E-4</v>
      </c>
      <c r="H32" s="130">
        <v>5.0000000000000001E-4</v>
      </c>
      <c r="I32" s="130">
        <v>0</v>
      </c>
      <c r="J32" s="130">
        <v>1E-4</v>
      </c>
      <c r="K32" s="130">
        <v>3.5999999999999999E-3</v>
      </c>
      <c r="L32" s="130">
        <v>4.7999999999999996E-3</v>
      </c>
    </row>
    <row r="33" spans="1:12" s="77" customFormat="1" ht="15" customHeight="1" thickBot="1">
      <c r="A33" s="47" t="s">
        <v>748</v>
      </c>
      <c r="B33" s="165" t="s">
        <v>855</v>
      </c>
      <c r="C33" s="165" t="s">
        <v>856</v>
      </c>
      <c r="D33" s="130">
        <v>0</v>
      </c>
      <c r="E33" s="130">
        <v>2.0000000000000001E-4</v>
      </c>
      <c r="F33" s="130">
        <v>2.3E-3</v>
      </c>
      <c r="G33" s="130">
        <v>4.1000000000000003E-3</v>
      </c>
      <c r="H33" s="130">
        <v>4.7999999999999996E-3</v>
      </c>
      <c r="I33" s="130">
        <v>5.1999999999999998E-3</v>
      </c>
      <c r="J33" s="130">
        <v>4.4999999999999997E-3</v>
      </c>
      <c r="K33" s="130">
        <v>5.0000000000000001E-3</v>
      </c>
      <c r="L33" s="130">
        <v>6.7999999999999996E-3</v>
      </c>
    </row>
    <row r="34" spans="1:12" s="19" customFormat="1" ht="15" customHeight="1" thickTop="1" thickBot="1">
      <c r="A34" s="47"/>
      <c r="B34" s="164"/>
      <c r="C34" s="401" t="s">
        <v>540</v>
      </c>
      <c r="D34" s="402"/>
      <c r="E34" s="402"/>
      <c r="F34" s="402"/>
      <c r="G34" s="402"/>
      <c r="H34" s="403"/>
      <c r="I34" s="403"/>
      <c r="J34" s="403"/>
      <c r="K34" s="403"/>
      <c r="L34" s="403"/>
    </row>
    <row r="35" spans="1:12" s="78" customFormat="1" ht="15" customHeight="1" thickTop="1">
      <c r="A35" s="47" t="s">
        <v>748</v>
      </c>
      <c r="B35" s="46" t="s">
        <v>857</v>
      </c>
      <c r="C35" s="165" t="s">
        <v>858</v>
      </c>
      <c r="D35" s="130">
        <v>0</v>
      </c>
      <c r="E35" s="130">
        <v>0</v>
      </c>
      <c r="F35" s="130">
        <v>0</v>
      </c>
      <c r="G35" s="130">
        <v>0</v>
      </c>
      <c r="H35" s="130">
        <v>0</v>
      </c>
      <c r="I35" s="130">
        <v>0</v>
      </c>
      <c r="J35" s="130">
        <v>0</v>
      </c>
      <c r="K35" s="130">
        <v>0</v>
      </c>
      <c r="L35" s="130">
        <v>0</v>
      </c>
    </row>
    <row r="36" spans="1:12" s="77" customFormat="1" ht="15" customHeight="1">
      <c r="A36" s="47" t="s">
        <v>748</v>
      </c>
      <c r="B36" s="46" t="s">
        <v>859</v>
      </c>
      <c r="C36" s="165" t="s">
        <v>860</v>
      </c>
      <c r="D36" s="130">
        <v>0</v>
      </c>
      <c r="E36" s="130">
        <v>0</v>
      </c>
      <c r="F36" s="130">
        <v>0</v>
      </c>
      <c r="G36" s="130">
        <v>0</v>
      </c>
      <c r="H36" s="130">
        <v>0</v>
      </c>
      <c r="I36" s="130">
        <v>0</v>
      </c>
      <c r="J36" s="130">
        <v>0</v>
      </c>
      <c r="K36" s="130">
        <v>0</v>
      </c>
      <c r="L36" s="130">
        <v>0</v>
      </c>
    </row>
    <row r="37" spans="1:12" s="77" customFormat="1" ht="15" customHeight="1">
      <c r="A37" s="47" t="s">
        <v>748</v>
      </c>
      <c r="B37" s="46" t="s">
        <v>861</v>
      </c>
      <c r="C37" s="165" t="s">
        <v>862</v>
      </c>
      <c r="D37" s="130">
        <v>0.13769999999999999</v>
      </c>
      <c r="E37" s="130">
        <v>0.1075</v>
      </c>
      <c r="F37" s="130">
        <v>5.2900000000000003E-2</v>
      </c>
      <c r="G37" s="130">
        <v>2.93E-2</v>
      </c>
      <c r="H37" s="130">
        <v>3.1E-2</v>
      </c>
      <c r="I37" s="130">
        <v>0.1177</v>
      </c>
      <c r="J37" s="130">
        <v>0.1246</v>
      </c>
      <c r="K37" s="130">
        <v>0.17480000000000001</v>
      </c>
      <c r="L37" s="130">
        <v>0.152</v>
      </c>
    </row>
    <row r="38" spans="1:12" s="77" customFormat="1" ht="15" customHeight="1">
      <c r="A38" s="47" t="s">
        <v>748</v>
      </c>
      <c r="B38" s="46" t="s">
        <v>863</v>
      </c>
      <c r="C38" s="165" t="s">
        <v>864</v>
      </c>
      <c r="D38" s="130">
        <v>0.107</v>
      </c>
      <c r="E38" s="130">
        <v>8.6999999999999994E-2</v>
      </c>
      <c r="F38" s="130">
        <v>4.4499999999999998E-2</v>
      </c>
      <c r="G38" s="130">
        <v>2.5399999999999999E-2</v>
      </c>
      <c r="H38" s="130">
        <v>2.75E-2</v>
      </c>
      <c r="I38" s="130">
        <v>0.10730000000000001</v>
      </c>
      <c r="J38" s="130">
        <v>0.1138</v>
      </c>
      <c r="K38" s="130">
        <v>0.1565</v>
      </c>
      <c r="L38" s="130">
        <v>0.13550000000000001</v>
      </c>
    </row>
    <row r="39" spans="1:12" s="77" customFormat="1" ht="15" customHeight="1" thickBot="1">
      <c r="A39" s="47" t="s">
        <v>748</v>
      </c>
      <c r="B39" s="46" t="s">
        <v>865</v>
      </c>
      <c r="C39" s="103" t="s">
        <v>1206</v>
      </c>
      <c r="D39" s="130">
        <v>3.0446274741249999</v>
      </c>
      <c r="E39" s="130">
        <v>0</v>
      </c>
      <c r="F39" s="130">
        <v>0</v>
      </c>
      <c r="G39" s="130">
        <v>0.19256849961854564</v>
      </c>
      <c r="H39" s="130">
        <v>0.17649999999999999</v>
      </c>
      <c r="I39" s="130">
        <v>0.21809999999999999</v>
      </c>
      <c r="J39" s="130">
        <v>0.23469999999999999</v>
      </c>
      <c r="K39" s="130">
        <v>0.46189999999999998</v>
      </c>
      <c r="L39" s="130">
        <v>0.28449999999999998</v>
      </c>
    </row>
    <row r="40" spans="1:12" s="19" customFormat="1" ht="15" customHeight="1" thickTop="1" thickBot="1">
      <c r="A40" s="47"/>
      <c r="B40" s="164"/>
      <c r="C40" s="401" t="s">
        <v>545</v>
      </c>
      <c r="D40" s="402"/>
      <c r="E40" s="402"/>
      <c r="F40" s="402"/>
      <c r="G40" s="402"/>
      <c r="H40" s="403"/>
      <c r="I40" s="403"/>
      <c r="J40" s="403"/>
      <c r="K40" s="403"/>
      <c r="L40" s="403"/>
    </row>
    <row r="41" spans="1:12" s="78" customFormat="1" ht="15" customHeight="1" thickTop="1">
      <c r="A41" s="47" t="s">
        <v>748</v>
      </c>
      <c r="B41" s="46" t="s">
        <v>866</v>
      </c>
      <c r="C41" s="165" t="s">
        <v>867</v>
      </c>
      <c r="D41" s="130">
        <v>0.22309999999999999</v>
      </c>
      <c r="E41" s="130">
        <v>0.191</v>
      </c>
      <c r="F41" s="130">
        <v>0.15909999999999999</v>
      </c>
      <c r="G41" s="130">
        <v>0.1341</v>
      </c>
      <c r="H41" s="130">
        <v>0.11070000000000001</v>
      </c>
      <c r="I41" s="130">
        <v>8.8099999999999998E-2</v>
      </c>
      <c r="J41" s="130">
        <v>8.72E-2</v>
      </c>
      <c r="K41" s="130">
        <v>0.105</v>
      </c>
      <c r="L41" s="130">
        <v>0.10879999999999999</v>
      </c>
    </row>
    <row r="42" spans="1:12" s="77" customFormat="1" ht="15" customHeight="1">
      <c r="A42" s="47" t="s">
        <v>748</v>
      </c>
      <c r="B42" s="46" t="s">
        <v>868</v>
      </c>
      <c r="C42" s="165" t="s">
        <v>869</v>
      </c>
      <c r="D42" s="130">
        <v>0.22309999999999999</v>
      </c>
      <c r="E42" s="130">
        <v>0.191</v>
      </c>
      <c r="F42" s="130">
        <v>0.15909999999999999</v>
      </c>
      <c r="G42" s="130">
        <v>0.1341</v>
      </c>
      <c r="H42" s="130">
        <v>0.11070000000000001</v>
      </c>
      <c r="I42" s="130">
        <v>8.8099999999999998E-2</v>
      </c>
      <c r="J42" s="130">
        <v>8.72E-2</v>
      </c>
      <c r="K42" s="130">
        <v>0.105</v>
      </c>
      <c r="L42" s="130">
        <v>0.10879999999999999</v>
      </c>
    </row>
    <row r="43" spans="1:12" s="77" customFormat="1" ht="15" customHeight="1">
      <c r="A43" s="47" t="s">
        <v>748</v>
      </c>
      <c r="B43" s="46" t="s">
        <v>870</v>
      </c>
      <c r="C43" s="165" t="s">
        <v>871</v>
      </c>
      <c r="D43" s="130">
        <v>0</v>
      </c>
      <c r="E43" s="130">
        <v>4.0000000000000002E-4</v>
      </c>
      <c r="F43" s="130">
        <v>1.18E-2</v>
      </c>
      <c r="G43" s="130">
        <v>2.8400000000000002E-2</v>
      </c>
      <c r="H43" s="130">
        <v>3.32E-2</v>
      </c>
      <c r="I43" s="130">
        <v>3.7499999999999999E-2</v>
      </c>
      <c r="J43" s="130">
        <v>4.1700000000000001E-2</v>
      </c>
      <c r="K43" s="130">
        <v>6.0400000000000002E-2</v>
      </c>
      <c r="L43" s="130">
        <v>8.3299999999999999E-2</v>
      </c>
    </row>
    <row r="44" spans="1:12" s="77" customFormat="1" ht="15" customHeight="1">
      <c r="A44" s="47" t="s">
        <v>748</v>
      </c>
      <c r="B44" s="46" t="s">
        <v>872</v>
      </c>
      <c r="C44" s="165" t="s">
        <v>873</v>
      </c>
      <c r="D44" s="130">
        <v>0</v>
      </c>
      <c r="E44" s="130">
        <v>0</v>
      </c>
      <c r="F44" s="130">
        <v>1E-4</v>
      </c>
      <c r="G44" s="130">
        <v>5.0000000000000001E-4</v>
      </c>
      <c r="H44" s="130">
        <v>5.9999999999999995E-4</v>
      </c>
      <c r="I44" s="130">
        <v>6.9999999999999999E-4</v>
      </c>
      <c r="J44" s="130">
        <v>5.0000000000000001E-4</v>
      </c>
      <c r="K44" s="130">
        <v>2.9999999999999997E-4</v>
      </c>
      <c r="L44" s="130">
        <v>7.3000000000000001E-3</v>
      </c>
    </row>
    <row r="45" spans="1:12" s="77" customFormat="1" ht="15" customHeight="1">
      <c r="A45" s="47" t="s">
        <v>748</v>
      </c>
      <c r="B45" s="46" t="s">
        <v>874</v>
      </c>
      <c r="C45" s="165" t="s">
        <v>875</v>
      </c>
      <c r="D45" s="130">
        <v>0</v>
      </c>
      <c r="E45" s="130">
        <v>2.0000000000000001E-4</v>
      </c>
      <c r="F45" s="130">
        <v>3.0000000000000001E-3</v>
      </c>
      <c r="G45" s="130">
        <v>5.3E-3</v>
      </c>
      <c r="H45" s="130">
        <v>3.2000000000000002E-3</v>
      </c>
      <c r="I45" s="130">
        <v>2.5000000000000001E-3</v>
      </c>
      <c r="J45" s="130">
        <v>8.6999999999999994E-3</v>
      </c>
      <c r="K45" s="130">
        <v>2.3199999999999998E-2</v>
      </c>
      <c r="L45" s="130">
        <v>4.07E-2</v>
      </c>
    </row>
    <row r="46" spans="1:12" s="77" customFormat="1" ht="15" customHeight="1" thickBot="1">
      <c r="A46" s="47" t="s">
        <v>748</v>
      </c>
      <c r="B46" s="46" t="s">
        <v>876</v>
      </c>
      <c r="C46" s="165" t="s">
        <v>877</v>
      </c>
      <c r="D46" s="130">
        <v>0.40100000000000002</v>
      </c>
      <c r="E46" s="130">
        <v>0.30230000000000001</v>
      </c>
      <c r="F46" s="130">
        <v>0.3347</v>
      </c>
      <c r="G46" s="130">
        <v>0.2344</v>
      </c>
      <c r="H46" s="130">
        <v>0.14710000000000001</v>
      </c>
      <c r="I46" s="130">
        <v>0.14169999999999999</v>
      </c>
      <c r="J46" s="130">
        <v>0.14330000000000001</v>
      </c>
      <c r="K46" s="130">
        <v>0.13619999999999999</v>
      </c>
      <c r="L46" s="130">
        <v>0.16500000000000001</v>
      </c>
    </row>
    <row r="47" spans="1:12" s="45" customFormat="1" ht="15" customHeight="1" thickTop="1" thickBot="1">
      <c r="A47" s="47"/>
      <c r="B47" s="164"/>
      <c r="C47" s="401" t="s">
        <v>878</v>
      </c>
      <c r="D47" s="402"/>
      <c r="E47" s="402"/>
      <c r="F47" s="402"/>
      <c r="G47" s="402"/>
      <c r="H47" s="403"/>
      <c r="I47" s="403"/>
      <c r="J47" s="403"/>
      <c r="K47" s="403"/>
      <c r="L47" s="403"/>
    </row>
    <row r="48" spans="1:12" s="78" customFormat="1" ht="15" customHeight="1" thickTop="1">
      <c r="A48" s="47" t="s">
        <v>748</v>
      </c>
      <c r="B48" s="46" t="s">
        <v>879</v>
      </c>
      <c r="C48" s="165" t="s">
        <v>880</v>
      </c>
      <c r="D48" s="130">
        <v>0.82630000000000003</v>
      </c>
      <c r="E48" s="130">
        <v>0.85009999999999997</v>
      </c>
      <c r="F48" s="130">
        <v>0.83960000000000001</v>
      </c>
      <c r="G48" s="130">
        <v>0.85270000000000001</v>
      </c>
      <c r="H48" s="130">
        <v>0.84760000000000002</v>
      </c>
      <c r="I48" s="130">
        <v>0.85060000000000002</v>
      </c>
      <c r="J48" s="130">
        <v>0.85750000000000004</v>
      </c>
      <c r="K48" s="130">
        <v>0.81159999999999999</v>
      </c>
      <c r="L48" s="130">
        <v>0.84560000000000002</v>
      </c>
    </row>
    <row r="49" spans="1:12" s="77" customFormat="1" ht="15" customHeight="1">
      <c r="A49" s="47" t="s">
        <v>748</v>
      </c>
      <c r="B49" s="46" t="s">
        <v>881</v>
      </c>
      <c r="C49" s="165" t="s">
        <v>882</v>
      </c>
      <c r="D49" s="130">
        <v>0.98939999999999995</v>
      </c>
      <c r="E49" s="130">
        <v>0.98350000000000004</v>
      </c>
      <c r="F49" s="130">
        <v>0.97589999999999999</v>
      </c>
      <c r="G49" s="130">
        <v>0.96479999999999999</v>
      </c>
      <c r="H49" s="130">
        <v>0.96279999999999999</v>
      </c>
      <c r="I49" s="130">
        <v>0.96189999999999998</v>
      </c>
      <c r="J49" s="130">
        <v>0.96020000000000005</v>
      </c>
      <c r="K49" s="130">
        <v>0.95879999999999999</v>
      </c>
      <c r="L49" s="130">
        <v>0.95299999999999996</v>
      </c>
    </row>
    <row r="50" spans="1:12" s="77" customFormat="1" ht="15" customHeight="1">
      <c r="A50" s="47" t="s">
        <v>748</v>
      </c>
      <c r="B50" s="46" t="s">
        <v>883</v>
      </c>
      <c r="C50" s="165" t="s">
        <v>884</v>
      </c>
      <c r="D50" s="130">
        <v>7.4999999999999997E-2</v>
      </c>
      <c r="E50" s="130">
        <v>6.8400000000000002E-2</v>
      </c>
      <c r="F50" s="130">
        <v>2.3E-2</v>
      </c>
      <c r="G50" s="130">
        <v>2.07E-2</v>
      </c>
      <c r="H50" s="130">
        <v>-1.01E-2</v>
      </c>
      <c r="I50" s="130">
        <v>-3.0200000000000001E-2</v>
      </c>
      <c r="J50" s="130">
        <v>-2.1700000000000001E-2</v>
      </c>
      <c r="K50" s="130">
        <v>-5.4199999999999998E-2</v>
      </c>
      <c r="L50" s="130">
        <v>-4.4000000000000003E-3</v>
      </c>
    </row>
    <row r="51" spans="1:12" s="77" customFormat="1" ht="15" customHeight="1">
      <c r="A51" s="47" t="s">
        <v>748</v>
      </c>
      <c r="B51" s="46" t="s">
        <v>885</v>
      </c>
      <c r="C51" s="165" t="s">
        <v>1464</v>
      </c>
      <c r="D51" s="130">
        <v>0.77839999999999998</v>
      </c>
      <c r="E51" s="130">
        <v>0.78480000000000005</v>
      </c>
      <c r="F51" s="130">
        <v>1.0085</v>
      </c>
      <c r="G51" s="130">
        <v>1.0984</v>
      </c>
      <c r="H51" s="130">
        <v>1.3766</v>
      </c>
      <c r="I51" s="130">
        <v>1.6957</v>
      </c>
      <c r="J51" s="130">
        <v>1.635</v>
      </c>
      <c r="K51" s="130">
        <v>1.7947</v>
      </c>
      <c r="L51" s="130">
        <v>1.4197</v>
      </c>
    </row>
    <row r="52" spans="1:12" ht="3.75" customHeight="1" thickBot="1">
      <c r="A52" s="47"/>
      <c r="B52" s="47"/>
      <c r="C52" s="118"/>
      <c r="D52" s="118"/>
      <c r="E52" s="118"/>
      <c r="F52" s="118"/>
      <c r="G52" s="118"/>
      <c r="H52" s="118"/>
      <c r="I52" s="118"/>
      <c r="J52" s="118"/>
      <c r="K52" s="118"/>
      <c r="L52" s="118"/>
    </row>
    <row r="53" spans="1:12" ht="15" customHeight="1" thickTop="1">
      <c r="A53" s="169" t="s">
        <v>817</v>
      </c>
      <c r="B53" s="165" t="s">
        <v>817</v>
      </c>
      <c r="C53" s="759" t="s">
        <v>557</v>
      </c>
      <c r="D53" s="759"/>
      <c r="E53" s="759"/>
      <c r="F53" s="759"/>
      <c r="G53" s="759"/>
      <c r="H53" s="759"/>
      <c r="I53" s="759"/>
      <c r="J53" s="759"/>
      <c r="K53" s="759"/>
      <c r="L53" s="759"/>
    </row>
    <row r="54" spans="1:12" ht="51.75" customHeight="1">
      <c r="A54" s="47"/>
      <c r="B54" s="47"/>
      <c r="C54" s="754" t="s">
        <v>887</v>
      </c>
      <c r="D54" s="754"/>
      <c r="E54" s="754"/>
      <c r="F54" s="754"/>
      <c r="G54" s="754"/>
      <c r="H54" s="754"/>
      <c r="I54" s="754"/>
      <c r="J54" s="754"/>
      <c r="K54" s="754"/>
      <c r="L54" s="754"/>
    </row>
    <row r="55" spans="1:12" ht="48" customHeight="1">
      <c r="A55" s="47"/>
      <c r="B55" s="47"/>
      <c r="C55" s="754" t="s">
        <v>888</v>
      </c>
      <c r="D55" s="754"/>
      <c r="E55" s="754"/>
      <c r="F55" s="754"/>
      <c r="G55" s="754"/>
      <c r="H55" s="754"/>
      <c r="I55" s="754"/>
      <c r="J55" s="754"/>
      <c r="K55" s="754"/>
      <c r="L55" s="754"/>
    </row>
    <row r="56" spans="1:12" ht="15" customHeight="1">
      <c r="A56" s="47"/>
      <c r="B56" s="47"/>
      <c r="C56" s="755" t="s">
        <v>1447</v>
      </c>
      <c r="D56" s="755"/>
      <c r="E56" s="755"/>
      <c r="F56" s="755"/>
      <c r="G56" s="755"/>
      <c r="H56" s="755"/>
      <c r="I56" s="755"/>
      <c r="J56" s="755"/>
      <c r="K56" s="755"/>
      <c r="L56" s="755"/>
    </row>
    <row r="57" spans="1:12" ht="15" customHeight="1">
      <c r="A57" s="47"/>
      <c r="B57" s="47"/>
      <c r="C57" s="755" t="s">
        <v>561</v>
      </c>
      <c r="D57" s="755"/>
      <c r="E57" s="755"/>
      <c r="F57" s="755"/>
      <c r="G57" s="755"/>
      <c r="H57" s="755"/>
      <c r="I57" s="755"/>
      <c r="J57" s="755"/>
      <c r="K57" s="755"/>
      <c r="L57" s="755"/>
    </row>
    <row r="58" spans="1:12" ht="15" customHeight="1">
      <c r="A58" s="47"/>
      <c r="B58" s="47"/>
      <c r="C58" s="47"/>
      <c r="D58" s="47"/>
      <c r="E58" s="47"/>
      <c r="F58" s="47"/>
      <c r="G58" s="47"/>
      <c r="H58" s="47"/>
      <c r="I58" s="47"/>
      <c r="J58" s="47"/>
      <c r="K58" s="47"/>
      <c r="L58" s="47"/>
    </row>
  </sheetData>
  <mergeCells count="9">
    <mergeCell ref="C55:L55"/>
    <mergeCell ref="C56:L56"/>
    <mergeCell ref="C57:L57"/>
    <mergeCell ref="C1:L1"/>
    <mergeCell ref="A2:L2"/>
    <mergeCell ref="C3:L3"/>
    <mergeCell ref="A4:L4"/>
    <mergeCell ref="C53:L53"/>
    <mergeCell ref="C54:L54"/>
  </mergeCells>
  <pageMargins left="0.93" right="0.62" top="0.77" bottom="0.56999999999999995" header="0.5" footer="0.5"/>
  <pageSetup scale="46" orientation="portrait" r:id="rId1"/>
  <headerFooter alignWithMargins="0"/>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5"/>
  <sheetViews>
    <sheetView topLeftCell="C1" zoomScaleNormal="100" workbookViewId="0">
      <selection activeCell="C1" sqref="C1:L1"/>
    </sheetView>
  </sheetViews>
  <sheetFormatPr defaultRowHeight="12.75"/>
  <cols>
    <col min="1" max="2" width="9.140625" style="34" hidden="1" customWidth="1"/>
    <col min="3" max="3" width="90.28515625" style="34" customWidth="1"/>
    <col min="4" max="12" width="7.28515625" style="34" bestFit="1" customWidth="1"/>
    <col min="13" max="16384" width="9.140625" style="34"/>
  </cols>
  <sheetData>
    <row r="1" spans="1:12" ht="15" customHeight="1">
      <c r="A1" s="630"/>
      <c r="B1" s="630"/>
      <c r="C1" s="761"/>
      <c r="D1" s="761"/>
      <c r="E1" s="761"/>
      <c r="F1" s="761"/>
      <c r="G1" s="761"/>
      <c r="H1" s="761"/>
      <c r="I1" s="761"/>
      <c r="J1" s="761"/>
      <c r="K1" s="761"/>
      <c r="L1" s="761"/>
    </row>
    <row r="2" spans="1:12" ht="18">
      <c r="A2" s="757" t="s">
        <v>1017</v>
      </c>
      <c r="B2" s="757"/>
      <c r="C2" s="757"/>
      <c r="D2" s="757"/>
      <c r="E2" s="757"/>
      <c r="F2" s="757"/>
      <c r="G2" s="757"/>
      <c r="H2" s="757"/>
      <c r="I2" s="757"/>
      <c r="J2" s="757"/>
      <c r="K2" s="757"/>
      <c r="L2" s="757"/>
    </row>
    <row r="3" spans="1:12" ht="15" customHeight="1">
      <c r="A3" s="630"/>
      <c r="B3" s="630"/>
      <c r="C3" s="757" t="s">
        <v>818</v>
      </c>
      <c r="D3" s="757"/>
      <c r="E3" s="757"/>
      <c r="F3" s="757"/>
      <c r="G3" s="757"/>
      <c r="H3" s="757"/>
      <c r="I3" s="757"/>
      <c r="J3" s="757"/>
      <c r="K3" s="757"/>
      <c r="L3" s="757"/>
    </row>
    <row r="4" spans="1:12" s="48" customFormat="1" ht="15" customHeight="1">
      <c r="A4" s="758"/>
      <c r="B4" s="757"/>
      <c r="C4" s="757"/>
      <c r="D4" s="757"/>
      <c r="E4" s="757"/>
      <c r="F4" s="757"/>
      <c r="G4" s="757"/>
      <c r="H4" s="757"/>
      <c r="I4" s="757"/>
      <c r="J4" s="757"/>
      <c r="K4" s="757"/>
      <c r="L4" s="757"/>
    </row>
    <row r="5" spans="1:12" s="56" customFormat="1" ht="15" customHeight="1" thickBot="1">
      <c r="A5" s="171"/>
      <c r="B5" s="171"/>
      <c r="C5" s="172"/>
      <c r="D5" s="172"/>
      <c r="E5" s="172"/>
      <c r="F5" s="172"/>
      <c r="G5" s="172"/>
      <c r="H5" s="172"/>
      <c r="I5" s="172"/>
      <c r="J5" s="172"/>
      <c r="K5" s="172"/>
      <c r="L5" s="172"/>
    </row>
    <row r="6" spans="1:12" ht="30" customHeight="1" thickTop="1" thickBot="1">
      <c r="A6" s="47"/>
      <c r="B6" s="173"/>
      <c r="C6" s="404"/>
      <c r="D6" s="392" t="s">
        <v>575</v>
      </c>
      <c r="E6" s="392" t="s">
        <v>576</v>
      </c>
      <c r="F6" s="392" t="s">
        <v>577</v>
      </c>
      <c r="G6" s="392" t="s">
        <v>578</v>
      </c>
      <c r="H6" s="400" t="s">
        <v>579</v>
      </c>
      <c r="I6" s="400" t="s">
        <v>1268</v>
      </c>
      <c r="J6" s="400" t="s">
        <v>1501</v>
      </c>
      <c r="K6" s="400" t="s">
        <v>1359</v>
      </c>
      <c r="L6" s="400" t="s">
        <v>1502</v>
      </c>
    </row>
    <row r="7" spans="1:12" ht="15" customHeight="1" thickTop="1" thickBot="1">
      <c r="A7" s="47"/>
      <c r="B7" s="47"/>
      <c r="C7" s="25"/>
      <c r="D7" s="166"/>
      <c r="E7" s="166"/>
      <c r="F7" s="166"/>
      <c r="G7" s="166"/>
      <c r="H7" s="166"/>
      <c r="I7" s="166"/>
      <c r="J7" s="166"/>
      <c r="K7" s="166"/>
      <c r="L7" s="166"/>
    </row>
    <row r="8" spans="1:12" s="47" customFormat="1" ht="15" customHeight="1" thickTop="1" thickBot="1">
      <c r="B8" s="164"/>
      <c r="C8" s="405" t="s">
        <v>562</v>
      </c>
      <c r="D8" s="402"/>
      <c r="E8" s="402"/>
      <c r="F8" s="402"/>
      <c r="G8" s="402"/>
      <c r="H8" s="403"/>
      <c r="I8" s="403"/>
      <c r="J8" s="403"/>
      <c r="K8" s="403"/>
      <c r="L8" s="403"/>
    </row>
    <row r="9" spans="1:12" s="47" customFormat="1" ht="15" customHeight="1" thickTop="1">
      <c r="A9" s="47" t="s">
        <v>748</v>
      </c>
      <c r="B9" s="46" t="s">
        <v>890</v>
      </c>
      <c r="C9" s="165" t="s">
        <v>891</v>
      </c>
      <c r="D9" s="130">
        <v>1.8100000000000002E-2</v>
      </c>
      <c r="E9" s="130">
        <v>1.8499999999999999E-2</v>
      </c>
      <c r="F9" s="130">
        <v>2.1100000000000001E-2</v>
      </c>
      <c r="G9" s="130">
        <v>2.3699999999999999E-2</v>
      </c>
      <c r="H9" s="130">
        <v>2.5000000000000001E-2</v>
      </c>
      <c r="I9" s="130">
        <v>1.7600000000000001E-2</v>
      </c>
      <c r="J9" s="130">
        <v>1.72E-2</v>
      </c>
      <c r="K9" s="130">
        <v>1.9E-2</v>
      </c>
      <c r="L9" s="130">
        <v>2.1600000000000001E-2</v>
      </c>
    </row>
    <row r="10" spans="1:12" s="48" customFormat="1" ht="15" customHeight="1">
      <c r="A10" s="47" t="s">
        <v>748</v>
      </c>
      <c r="B10" s="46" t="s">
        <v>892</v>
      </c>
      <c r="C10" s="165" t="s">
        <v>1413</v>
      </c>
      <c r="D10" s="130">
        <v>3.2199999999999999E-2</v>
      </c>
      <c r="E10" s="130">
        <v>3.0300000000000001E-2</v>
      </c>
      <c r="F10" s="130">
        <v>3.44E-2</v>
      </c>
      <c r="G10" s="130">
        <v>3.2099999999999997E-2</v>
      </c>
      <c r="H10" s="130">
        <v>3.3000000000000002E-2</v>
      </c>
      <c r="I10" s="130">
        <v>2.4500000000000001E-2</v>
      </c>
      <c r="J10" s="130">
        <v>2.3699999999999999E-2</v>
      </c>
      <c r="K10" s="130">
        <v>2.5899999999999999E-2</v>
      </c>
      <c r="L10" s="130">
        <v>2.86E-2</v>
      </c>
    </row>
    <row r="11" spans="1:12" s="48" customFormat="1" ht="15" customHeight="1">
      <c r="A11" s="47" t="s">
        <v>748</v>
      </c>
      <c r="B11" s="46" t="s">
        <v>893</v>
      </c>
      <c r="C11" s="165" t="s">
        <v>1414</v>
      </c>
      <c r="D11" s="130">
        <v>3.2099999999999997E-2</v>
      </c>
      <c r="E11" s="130">
        <v>2.9000000000000001E-2</v>
      </c>
      <c r="F11" s="130">
        <v>3.1699999999999999E-2</v>
      </c>
      <c r="G11" s="130">
        <v>3.1399999999999997E-2</v>
      </c>
      <c r="H11" s="130">
        <v>0.03</v>
      </c>
      <c r="I11" s="130">
        <v>2.3199999999999998E-2</v>
      </c>
      <c r="J11" s="130">
        <v>1.9699999999999999E-2</v>
      </c>
      <c r="K11" s="130">
        <v>2.1100000000000001E-2</v>
      </c>
      <c r="L11" s="130">
        <v>2.1600000000000001E-2</v>
      </c>
    </row>
    <row r="12" spans="1:12" s="48" customFormat="1" ht="15" customHeight="1">
      <c r="A12" s="47" t="s">
        <v>748</v>
      </c>
      <c r="B12" s="46" t="s">
        <v>894</v>
      </c>
      <c r="C12" s="165" t="s">
        <v>1415</v>
      </c>
      <c r="D12" s="130">
        <v>1.37E-2</v>
      </c>
      <c r="E12" s="130">
        <v>8.9999999999999993E-3</v>
      </c>
      <c r="F12" s="130">
        <v>8.5000000000000006E-3</v>
      </c>
      <c r="G12" s="130">
        <v>5.5999999999999999E-3</v>
      </c>
      <c r="H12" s="130">
        <v>6.4999999999999997E-3</v>
      </c>
      <c r="I12" s="130">
        <v>2.3E-3</v>
      </c>
      <c r="J12" s="130">
        <v>2.9999999999999997E-4</v>
      </c>
      <c r="K12" s="130">
        <v>2.3999999999999998E-3</v>
      </c>
      <c r="L12" s="130">
        <v>8.0000000000000004E-4</v>
      </c>
    </row>
    <row r="13" spans="1:12" s="48" customFormat="1" ht="15" customHeight="1">
      <c r="A13" s="47" t="s">
        <v>748</v>
      </c>
      <c r="B13" s="46" t="s">
        <v>895</v>
      </c>
      <c r="C13" s="165" t="s">
        <v>1416</v>
      </c>
      <c r="D13" s="130">
        <v>1.3899999999999999E-2</v>
      </c>
      <c r="E13" s="130">
        <v>9.4999999999999998E-3</v>
      </c>
      <c r="F13" s="130">
        <v>9.2999999999999992E-3</v>
      </c>
      <c r="G13" s="130">
        <v>5.7999999999999996E-3</v>
      </c>
      <c r="H13" s="130">
        <v>6.4000000000000003E-3</v>
      </c>
      <c r="I13" s="130">
        <v>2.5000000000000001E-3</v>
      </c>
      <c r="J13" s="130">
        <v>0</v>
      </c>
      <c r="K13" s="130">
        <v>2.8E-3</v>
      </c>
      <c r="L13" s="130">
        <v>1.6000000000000001E-3</v>
      </c>
    </row>
    <row r="14" spans="1:12" s="48" customFormat="1" ht="15" customHeight="1">
      <c r="A14" s="47" t="s">
        <v>748</v>
      </c>
      <c r="B14" s="46" t="s">
        <v>896</v>
      </c>
      <c r="C14" s="165" t="s">
        <v>1417</v>
      </c>
      <c r="D14" s="130">
        <v>1.3899999999999999E-2</v>
      </c>
      <c r="E14" s="130">
        <v>9.4999999999999998E-3</v>
      </c>
      <c r="F14" s="130">
        <v>9.2999999999999992E-3</v>
      </c>
      <c r="G14" s="130">
        <v>5.4999999999999997E-3</v>
      </c>
      <c r="H14" s="130">
        <v>5.5999999999999999E-3</v>
      </c>
      <c r="I14" s="130">
        <v>2.0999999999999999E-3</v>
      </c>
      <c r="J14" s="130">
        <v>0</v>
      </c>
      <c r="K14" s="130">
        <v>2.3999999999999998E-3</v>
      </c>
      <c r="L14" s="130">
        <v>1.6000000000000001E-3</v>
      </c>
    </row>
    <row r="15" spans="1:12" s="48" customFormat="1" ht="15" customHeight="1" thickBot="1">
      <c r="A15" s="47" t="s">
        <v>748</v>
      </c>
      <c r="B15" s="46" t="s">
        <v>897</v>
      </c>
      <c r="C15" s="165" t="s">
        <v>1418</v>
      </c>
      <c r="D15" s="130">
        <v>6.2E-2</v>
      </c>
      <c r="E15" s="130">
        <v>4.6199999999999998E-2</v>
      </c>
      <c r="F15" s="130">
        <v>5.3800000000000001E-2</v>
      </c>
      <c r="G15" s="130">
        <v>3.7900000000000003E-2</v>
      </c>
      <c r="H15" s="130">
        <v>4.65E-2</v>
      </c>
      <c r="I15" s="130">
        <v>2.1100000000000001E-2</v>
      </c>
      <c r="J15" s="130">
        <v>4.0000000000000002E-4</v>
      </c>
      <c r="K15" s="130">
        <v>2.46E-2</v>
      </c>
      <c r="L15" s="130">
        <v>1.46E-2</v>
      </c>
    </row>
    <row r="16" spans="1:12" s="37" customFormat="1" ht="15" customHeight="1" thickTop="1" thickBot="1">
      <c r="A16" s="47"/>
      <c r="B16" s="164"/>
      <c r="C16" s="405" t="s">
        <v>563</v>
      </c>
      <c r="D16" s="402"/>
      <c r="E16" s="402"/>
      <c r="F16" s="402"/>
      <c r="G16" s="402"/>
      <c r="H16" s="403"/>
      <c r="I16" s="403"/>
      <c r="J16" s="403"/>
      <c r="K16" s="403"/>
      <c r="L16" s="403"/>
    </row>
    <row r="17" spans="1:12" s="47" customFormat="1" ht="15" customHeight="1" thickTop="1">
      <c r="A17" s="47" t="s">
        <v>748</v>
      </c>
      <c r="B17" s="46" t="s">
        <v>898</v>
      </c>
      <c r="C17" s="165" t="s">
        <v>899</v>
      </c>
      <c r="D17" s="130">
        <v>3.4000000000000002E-2</v>
      </c>
      <c r="E17" s="130">
        <v>3.6600000000000001E-2</v>
      </c>
      <c r="F17" s="130">
        <v>3.9399999999999998E-2</v>
      </c>
      <c r="G17" s="130">
        <v>5.04E-2</v>
      </c>
      <c r="H17" s="130">
        <v>5.2499999999999998E-2</v>
      </c>
      <c r="I17" s="130">
        <v>5.0500000000000003E-2</v>
      </c>
      <c r="J17" s="130">
        <v>5.1200000000000002E-2</v>
      </c>
      <c r="K17" s="130">
        <v>5.2499999999999998E-2</v>
      </c>
      <c r="L17" s="130">
        <v>5.4199999999999998E-2</v>
      </c>
    </row>
    <row r="18" spans="1:12" s="48" customFormat="1" ht="15" customHeight="1">
      <c r="A18" s="47" t="s">
        <v>748</v>
      </c>
      <c r="B18" s="46" t="s">
        <v>900</v>
      </c>
      <c r="C18" s="165" t="s">
        <v>901</v>
      </c>
      <c r="D18" s="130">
        <v>-1.5900000000000001E-2</v>
      </c>
      <c r="E18" s="130">
        <v>-1.8100000000000002E-2</v>
      </c>
      <c r="F18" s="130">
        <v>-1.83E-2</v>
      </c>
      <c r="G18" s="130">
        <v>-2.6700000000000002E-2</v>
      </c>
      <c r="H18" s="130">
        <v>-2.75E-2</v>
      </c>
      <c r="I18" s="130">
        <v>-3.2899999999999999E-2</v>
      </c>
      <c r="J18" s="130">
        <v>-3.4000000000000002E-2</v>
      </c>
      <c r="K18" s="130">
        <v>-3.3599999999999998E-2</v>
      </c>
      <c r="L18" s="130">
        <v>-3.27E-2</v>
      </c>
    </row>
    <row r="19" spans="1:12" s="48" customFormat="1" ht="15" customHeight="1">
      <c r="A19" s="47" t="s">
        <v>748</v>
      </c>
      <c r="B19" s="46" t="s">
        <v>902</v>
      </c>
      <c r="C19" s="165" t="s">
        <v>903</v>
      </c>
      <c r="D19" s="130">
        <v>2.07E-2</v>
      </c>
      <c r="E19" s="130">
        <v>2.3099999999999999E-2</v>
      </c>
      <c r="F19" s="130">
        <v>2.2499999999999999E-2</v>
      </c>
      <c r="G19" s="130">
        <v>3.2199999999999999E-2</v>
      </c>
      <c r="H19" s="130">
        <v>3.2500000000000001E-2</v>
      </c>
      <c r="I19" s="130">
        <v>3.7900000000000003E-2</v>
      </c>
      <c r="J19" s="130">
        <v>3.8699999999999998E-2</v>
      </c>
      <c r="K19" s="130">
        <v>3.8699999999999998E-2</v>
      </c>
      <c r="L19" s="130">
        <v>3.8199999999999998E-2</v>
      </c>
    </row>
    <row r="20" spans="1:12" s="48" customFormat="1" ht="15" customHeight="1">
      <c r="A20" s="47" t="s">
        <v>748</v>
      </c>
      <c r="B20" s="46" t="s">
        <v>904</v>
      </c>
      <c r="C20" s="165" t="s">
        <v>905</v>
      </c>
      <c r="D20" s="130">
        <v>1E-4</v>
      </c>
      <c r="E20" s="130">
        <v>1E-4</v>
      </c>
      <c r="F20" s="130">
        <v>0</v>
      </c>
      <c r="G20" s="130">
        <v>0</v>
      </c>
      <c r="H20" s="130">
        <v>0</v>
      </c>
      <c r="I20" s="130">
        <v>0</v>
      </c>
      <c r="J20" s="130">
        <v>0</v>
      </c>
      <c r="K20" s="130">
        <v>0</v>
      </c>
      <c r="L20" s="130">
        <v>0</v>
      </c>
    </row>
    <row r="21" spans="1:12" s="48" customFormat="1" ht="15" customHeight="1">
      <c r="A21" s="47" t="s">
        <v>748</v>
      </c>
      <c r="B21" s="46" t="s">
        <v>906</v>
      </c>
      <c r="C21" s="165" t="s">
        <v>1419</v>
      </c>
      <c r="D21" s="130">
        <v>-2.0000000000000001E-4</v>
      </c>
      <c r="E21" s="130">
        <v>-1.2999999999999999E-3</v>
      </c>
      <c r="F21" s="130">
        <v>-2.7000000000000001E-3</v>
      </c>
      <c r="G21" s="130">
        <v>-8.0000000000000004E-4</v>
      </c>
      <c r="H21" s="130">
        <v>-3.0000000000000001E-3</v>
      </c>
      <c r="I21" s="130">
        <v>-1.4E-3</v>
      </c>
      <c r="J21" s="130">
        <v>-4.0000000000000001E-3</v>
      </c>
      <c r="K21" s="130">
        <v>-4.7999999999999996E-3</v>
      </c>
      <c r="L21" s="130">
        <v>-6.8999999999999999E-3</v>
      </c>
    </row>
    <row r="22" spans="1:12" s="48" customFormat="1" ht="15" customHeight="1">
      <c r="A22" s="47" t="s">
        <v>748</v>
      </c>
      <c r="B22" s="46" t="s">
        <v>907</v>
      </c>
      <c r="C22" s="165" t="s">
        <v>1420</v>
      </c>
      <c r="D22" s="130">
        <v>1.41E-2</v>
      </c>
      <c r="E22" s="130">
        <v>1.18E-2</v>
      </c>
      <c r="F22" s="130">
        <v>1.3299999999999999E-2</v>
      </c>
      <c r="G22" s="130">
        <v>8.3999999999999995E-3</v>
      </c>
      <c r="H22" s="130">
        <v>8.0000000000000002E-3</v>
      </c>
      <c r="I22" s="130">
        <v>7.0000000000000001E-3</v>
      </c>
      <c r="J22" s="130">
        <v>6.4999999999999997E-3</v>
      </c>
      <c r="K22" s="130">
        <v>6.8999999999999999E-3</v>
      </c>
      <c r="L22" s="130">
        <v>7.0000000000000001E-3</v>
      </c>
    </row>
    <row r="23" spans="1:12" s="48" customFormat="1" ht="15" customHeight="1">
      <c r="A23" s="47" t="s">
        <v>748</v>
      </c>
      <c r="B23" s="46" t="s">
        <v>908</v>
      </c>
      <c r="C23" s="165" t="s">
        <v>1421</v>
      </c>
      <c r="D23" s="130">
        <v>-1.84E-2</v>
      </c>
      <c r="E23" s="130">
        <v>-0.02</v>
      </c>
      <c r="F23" s="130">
        <v>-2.3300000000000001E-2</v>
      </c>
      <c r="G23" s="130">
        <v>-2.58E-2</v>
      </c>
      <c r="H23" s="130">
        <v>-2.3599999999999999E-2</v>
      </c>
      <c r="I23" s="130">
        <v>-2.0899999999999998E-2</v>
      </c>
      <c r="J23" s="130">
        <v>-1.95E-2</v>
      </c>
      <c r="K23" s="130">
        <v>-1.8700000000000001E-2</v>
      </c>
      <c r="L23" s="130">
        <v>-2.0899999999999998E-2</v>
      </c>
    </row>
    <row r="24" spans="1:12" s="48" customFormat="1" ht="15" customHeight="1">
      <c r="A24" s="47" t="s">
        <v>748</v>
      </c>
      <c r="B24" s="46" t="s">
        <v>909</v>
      </c>
      <c r="C24" s="165" t="s">
        <v>1422</v>
      </c>
      <c r="D24" s="130">
        <v>2.0000000000000001E-4</v>
      </c>
      <c r="E24" s="130">
        <v>4.0000000000000002E-4</v>
      </c>
      <c r="F24" s="130">
        <v>8.9999999999999998E-4</v>
      </c>
      <c r="G24" s="130">
        <v>2.0000000000000001E-4</v>
      </c>
      <c r="H24" s="130">
        <v>0</v>
      </c>
      <c r="I24" s="130">
        <v>2.0000000000000001E-4</v>
      </c>
      <c r="J24" s="130">
        <v>-2.0000000000000001E-4</v>
      </c>
      <c r="K24" s="130">
        <v>4.0000000000000002E-4</v>
      </c>
      <c r="L24" s="130">
        <v>8.0000000000000004E-4</v>
      </c>
    </row>
    <row r="25" spans="1:12" s="48" customFormat="1" ht="15" customHeight="1" thickBot="1">
      <c r="A25" s="47" t="s">
        <v>748</v>
      </c>
      <c r="B25" s="46" t="s">
        <v>910</v>
      </c>
      <c r="C25" s="165" t="s">
        <v>1423</v>
      </c>
      <c r="D25" s="130">
        <v>0.17169999999999999</v>
      </c>
      <c r="E25" s="130">
        <v>0.20169999999999999</v>
      </c>
      <c r="F25" s="130">
        <v>0.20549999999999999</v>
      </c>
      <c r="G25" s="130">
        <v>0.20530000000000001</v>
      </c>
      <c r="H25" s="130">
        <v>0.22650000000000001</v>
      </c>
      <c r="I25" s="130">
        <v>0.23569999999999999</v>
      </c>
      <c r="J25" s="130">
        <v>0.25700000000000001</v>
      </c>
      <c r="K25" s="130">
        <v>0.25530000000000003</v>
      </c>
      <c r="L25" s="130">
        <v>0.27410000000000001</v>
      </c>
    </row>
    <row r="26" spans="1:12" s="37" customFormat="1" ht="15" customHeight="1" thickTop="1" thickBot="1">
      <c r="A26" s="47"/>
      <c r="B26" s="174"/>
      <c r="C26" s="405" t="s">
        <v>564</v>
      </c>
      <c r="D26" s="402"/>
      <c r="E26" s="402"/>
      <c r="F26" s="402"/>
      <c r="G26" s="402"/>
      <c r="H26" s="403"/>
      <c r="I26" s="403"/>
      <c r="J26" s="403"/>
      <c r="K26" s="403"/>
      <c r="L26" s="403"/>
    </row>
    <row r="27" spans="1:12" s="47" customFormat="1" ht="15" customHeight="1" thickTop="1">
      <c r="A27" s="47" t="s">
        <v>748</v>
      </c>
      <c r="B27" s="46" t="s">
        <v>911</v>
      </c>
      <c r="C27" s="165" t="s">
        <v>1424</v>
      </c>
      <c r="D27" s="130">
        <v>4.24E-2</v>
      </c>
      <c r="E27" s="130">
        <v>4.5900000000000003E-2</v>
      </c>
      <c r="F27" s="130">
        <v>5.1900000000000002E-2</v>
      </c>
      <c r="G27" s="130">
        <v>5.7500000000000002E-2</v>
      </c>
      <c r="H27" s="130">
        <v>6.0499999999999998E-2</v>
      </c>
      <c r="I27" s="130">
        <v>6.6500000000000004E-2</v>
      </c>
      <c r="J27" s="130">
        <v>6.9099999999999995E-2</v>
      </c>
      <c r="K27" s="130">
        <v>7.6300000000000007E-2</v>
      </c>
      <c r="L27" s="130">
        <v>8.5099999999999995E-2</v>
      </c>
    </row>
    <row r="28" spans="1:12" s="48" customFormat="1" ht="15" customHeight="1">
      <c r="A28" s="47" t="s">
        <v>748</v>
      </c>
      <c r="B28" s="46" t="s">
        <v>912</v>
      </c>
      <c r="C28" s="165" t="s">
        <v>1425</v>
      </c>
      <c r="D28" s="130">
        <v>0</v>
      </c>
      <c r="E28" s="130">
        <v>5.0000000000000001E-4</v>
      </c>
      <c r="F28" s="130">
        <v>0</v>
      </c>
      <c r="G28" s="130">
        <v>5.4000000000000003E-3</v>
      </c>
      <c r="H28" s="130">
        <v>0</v>
      </c>
      <c r="I28" s="130">
        <v>0</v>
      </c>
      <c r="J28" s="130">
        <v>0</v>
      </c>
      <c r="K28" s="130">
        <v>0</v>
      </c>
      <c r="L28" s="130">
        <v>0</v>
      </c>
    </row>
    <row r="29" spans="1:12" s="48" customFormat="1" ht="15" customHeight="1">
      <c r="A29" s="47" t="s">
        <v>748</v>
      </c>
      <c r="B29" s="46" t="s">
        <v>913</v>
      </c>
      <c r="C29" s="165" t="s">
        <v>1426</v>
      </c>
      <c r="D29" s="130">
        <v>0</v>
      </c>
      <c r="E29" s="130">
        <v>1.5E-3</v>
      </c>
      <c r="F29" s="130">
        <v>4.07E-2</v>
      </c>
      <c r="G29" s="130">
        <v>0.1171</v>
      </c>
      <c r="H29" s="130">
        <v>0.1133</v>
      </c>
      <c r="I29" s="130">
        <v>3.9899999999999998E-2</v>
      </c>
      <c r="J29" s="130">
        <v>0.1237</v>
      </c>
      <c r="K29" s="130">
        <v>8.6699999999999999E-2</v>
      </c>
      <c r="L29" s="130">
        <v>0.1108</v>
      </c>
    </row>
    <row r="30" spans="1:12" s="48" customFormat="1" ht="15" customHeight="1">
      <c r="A30" s="47" t="s">
        <v>748</v>
      </c>
      <c r="B30" s="46" t="s">
        <v>914</v>
      </c>
      <c r="C30" s="165" t="s">
        <v>1427</v>
      </c>
      <c r="D30" s="130">
        <v>0</v>
      </c>
      <c r="E30" s="130">
        <v>0</v>
      </c>
      <c r="F30" s="130">
        <v>0</v>
      </c>
      <c r="G30" s="130">
        <v>0</v>
      </c>
      <c r="H30" s="130">
        <v>0</v>
      </c>
      <c r="I30" s="130">
        <v>0</v>
      </c>
      <c r="J30" s="130">
        <v>0</v>
      </c>
      <c r="K30" s="130">
        <v>0</v>
      </c>
      <c r="L30" s="130">
        <v>0</v>
      </c>
    </row>
    <row r="31" spans="1:12" s="48" customFormat="1" ht="15" customHeight="1">
      <c r="A31" s="47" t="s">
        <v>748</v>
      </c>
      <c r="B31" s="46" t="s">
        <v>915</v>
      </c>
      <c r="C31" s="165" t="s">
        <v>1428</v>
      </c>
      <c r="D31" s="130">
        <v>0</v>
      </c>
      <c r="E31" s="130">
        <v>0</v>
      </c>
      <c r="F31" s="130">
        <v>0</v>
      </c>
      <c r="G31" s="130">
        <v>0</v>
      </c>
      <c r="H31" s="130">
        <v>0</v>
      </c>
      <c r="I31" s="130">
        <v>0</v>
      </c>
      <c r="J31" s="130">
        <v>0</v>
      </c>
      <c r="K31" s="130">
        <v>0</v>
      </c>
      <c r="L31" s="130">
        <v>0</v>
      </c>
    </row>
    <row r="32" spans="1:12" s="48" customFormat="1" ht="15" customHeight="1">
      <c r="A32" s="47" t="s">
        <v>748</v>
      </c>
      <c r="B32" s="46" t="s">
        <v>916</v>
      </c>
      <c r="C32" s="165" t="s">
        <v>1429</v>
      </c>
      <c r="D32" s="130">
        <v>0</v>
      </c>
      <c r="E32" s="130">
        <v>0</v>
      </c>
      <c r="F32" s="130">
        <v>0</v>
      </c>
      <c r="G32" s="130">
        <v>0</v>
      </c>
      <c r="H32" s="130">
        <v>0</v>
      </c>
      <c r="I32" s="130">
        <v>0</v>
      </c>
      <c r="J32" s="130">
        <v>0</v>
      </c>
      <c r="K32" s="130">
        <v>0</v>
      </c>
      <c r="L32" s="130">
        <v>0</v>
      </c>
    </row>
    <row r="33" spans="1:12" s="48" customFormat="1" ht="15" customHeight="1">
      <c r="A33" s="47" t="s">
        <v>748</v>
      </c>
      <c r="B33" s="46" t="s">
        <v>917</v>
      </c>
      <c r="C33" s="165" t="s">
        <v>1430</v>
      </c>
      <c r="D33" s="130">
        <v>0</v>
      </c>
      <c r="E33" s="130">
        <v>0</v>
      </c>
      <c r="F33" s="130">
        <v>0</v>
      </c>
      <c r="G33" s="130">
        <v>0</v>
      </c>
      <c r="H33" s="130">
        <v>0</v>
      </c>
      <c r="I33" s="130">
        <v>0</v>
      </c>
      <c r="J33" s="130">
        <v>0</v>
      </c>
      <c r="K33" s="130">
        <v>0</v>
      </c>
      <c r="L33" s="130">
        <v>0</v>
      </c>
    </row>
    <row r="34" spans="1:12" s="48" customFormat="1" ht="15" customHeight="1">
      <c r="A34" s="47" t="s">
        <v>748</v>
      </c>
      <c r="B34" s="46" t="s">
        <v>918</v>
      </c>
      <c r="C34" s="165" t="s">
        <v>1431</v>
      </c>
      <c r="D34" s="130">
        <v>0</v>
      </c>
      <c r="E34" s="130">
        <v>0</v>
      </c>
      <c r="F34" s="130">
        <v>0</v>
      </c>
      <c r="G34" s="130">
        <v>0</v>
      </c>
      <c r="H34" s="130">
        <v>0</v>
      </c>
      <c r="I34" s="130">
        <v>0</v>
      </c>
      <c r="J34" s="130">
        <v>0</v>
      </c>
      <c r="K34" s="130">
        <v>0</v>
      </c>
      <c r="L34" s="130">
        <v>0</v>
      </c>
    </row>
    <row r="35" spans="1:12" s="48" customFormat="1" ht="15" customHeight="1">
      <c r="A35" s="47" t="s">
        <v>748</v>
      </c>
      <c r="B35" s="46" t="s">
        <v>919</v>
      </c>
      <c r="C35" s="165" t="s">
        <v>1432</v>
      </c>
      <c r="D35" s="130">
        <v>0</v>
      </c>
      <c r="E35" s="130">
        <v>0</v>
      </c>
      <c r="F35" s="130">
        <v>0</v>
      </c>
      <c r="G35" s="130">
        <v>0</v>
      </c>
      <c r="H35" s="130">
        <v>0</v>
      </c>
      <c r="I35" s="130">
        <v>0</v>
      </c>
      <c r="J35" s="130">
        <v>0</v>
      </c>
      <c r="K35" s="130">
        <v>0</v>
      </c>
      <c r="L35" s="130">
        <v>0</v>
      </c>
    </row>
    <row r="36" spans="1:12" s="48" customFormat="1" ht="15" customHeight="1">
      <c r="A36" s="47" t="s">
        <v>748</v>
      </c>
      <c r="B36" s="46" t="s">
        <v>920</v>
      </c>
      <c r="C36" s="165" t="s">
        <v>1433</v>
      </c>
      <c r="D36" s="130">
        <v>2.9999999999999997E-4</v>
      </c>
      <c r="E36" s="130">
        <v>2.8199999999999999E-2</v>
      </c>
      <c r="F36" s="130">
        <v>2.1499999999999998E-2</v>
      </c>
      <c r="G36" s="130">
        <v>4.07E-2</v>
      </c>
      <c r="H36" s="130">
        <v>4.3099999999999999E-2</v>
      </c>
      <c r="I36" s="130">
        <v>5.0999999999999997E-2</v>
      </c>
      <c r="J36" s="130">
        <v>5.3900000000000003E-2</v>
      </c>
      <c r="K36" s="130">
        <v>5.2699999999999997E-2</v>
      </c>
      <c r="L36" s="130">
        <v>4.2999999999999997E-2</v>
      </c>
    </row>
    <row r="37" spans="1:12" s="48" customFormat="1" ht="15" customHeight="1">
      <c r="A37" s="47"/>
      <c r="B37" s="46"/>
      <c r="C37" s="165" t="s">
        <v>1434</v>
      </c>
      <c r="D37" s="130">
        <v>0</v>
      </c>
      <c r="E37" s="130">
        <v>0</v>
      </c>
      <c r="F37" s="130">
        <v>0</v>
      </c>
      <c r="G37" s="130">
        <v>0</v>
      </c>
      <c r="H37" s="130">
        <v>0</v>
      </c>
      <c r="I37" s="130">
        <v>0</v>
      </c>
      <c r="J37" s="130">
        <v>0</v>
      </c>
      <c r="K37" s="130">
        <v>0</v>
      </c>
      <c r="L37" s="130">
        <v>0</v>
      </c>
    </row>
    <row r="38" spans="1:12" s="48" customFormat="1" ht="15" customHeight="1" thickBot="1">
      <c r="A38" s="47" t="s">
        <v>748</v>
      </c>
      <c r="B38" s="46" t="s">
        <v>921</v>
      </c>
      <c r="C38" s="165" t="s">
        <v>1435</v>
      </c>
      <c r="D38" s="130">
        <v>0</v>
      </c>
      <c r="E38" s="130">
        <v>0</v>
      </c>
      <c r="F38" s="130">
        <v>0</v>
      </c>
      <c r="G38" s="130">
        <v>0</v>
      </c>
      <c r="H38" s="130">
        <v>0</v>
      </c>
      <c r="I38" s="130">
        <v>3.8999999999999998E-3</v>
      </c>
      <c r="J38" s="130">
        <v>1.5900000000000001E-2</v>
      </c>
      <c r="K38" s="130">
        <v>1.7000000000000001E-2</v>
      </c>
      <c r="L38" s="130">
        <v>1.8700000000000001E-2</v>
      </c>
    </row>
    <row r="39" spans="1:12" s="37" customFormat="1" ht="15" customHeight="1" thickTop="1" thickBot="1">
      <c r="A39" s="47"/>
      <c r="B39" s="51"/>
      <c r="C39" s="405" t="s">
        <v>565</v>
      </c>
      <c r="D39" s="402"/>
      <c r="E39" s="402"/>
      <c r="F39" s="402"/>
      <c r="G39" s="402"/>
      <c r="H39" s="403"/>
      <c r="I39" s="403"/>
      <c r="J39" s="403"/>
      <c r="K39" s="403"/>
      <c r="L39" s="403"/>
    </row>
    <row r="40" spans="1:12" s="37" customFormat="1" ht="15" customHeight="1" thickTop="1" thickBot="1">
      <c r="A40" s="47"/>
      <c r="B40" s="174"/>
      <c r="C40" s="405" t="s">
        <v>566</v>
      </c>
      <c r="D40" s="402"/>
      <c r="E40" s="402"/>
      <c r="F40" s="402"/>
      <c r="G40" s="402"/>
      <c r="H40" s="403"/>
      <c r="I40" s="403"/>
      <c r="J40" s="403"/>
      <c r="K40" s="403"/>
      <c r="L40" s="403"/>
    </row>
    <row r="41" spans="1:12" s="47" customFormat="1" ht="15" customHeight="1" thickTop="1">
      <c r="A41" s="47" t="s">
        <v>748</v>
      </c>
      <c r="B41" s="46" t="s">
        <v>922</v>
      </c>
      <c r="C41" s="165" t="s">
        <v>923</v>
      </c>
      <c r="D41" s="130">
        <v>1.84E-2</v>
      </c>
      <c r="E41" s="130">
        <v>0.02</v>
      </c>
      <c r="F41" s="130">
        <v>2.3300000000000001E-2</v>
      </c>
      <c r="G41" s="130">
        <v>2.58E-2</v>
      </c>
      <c r="H41" s="130">
        <v>2.3599999999999999E-2</v>
      </c>
      <c r="I41" s="130">
        <v>2.0899999999999998E-2</v>
      </c>
      <c r="J41" s="130">
        <v>1.95E-2</v>
      </c>
      <c r="K41" s="130">
        <v>1.8700000000000001E-2</v>
      </c>
      <c r="L41" s="130">
        <v>2.0899999999999998E-2</v>
      </c>
    </row>
    <row r="42" spans="1:12" s="48" customFormat="1" ht="15" customHeight="1">
      <c r="A42" s="47" t="s">
        <v>748</v>
      </c>
      <c r="B42" s="46" t="s">
        <v>924</v>
      </c>
      <c r="C42" s="165" t="s">
        <v>925</v>
      </c>
      <c r="D42" s="130">
        <v>2.1700000000000001E-2</v>
      </c>
      <c r="E42" s="130">
        <v>2.3800000000000002E-2</v>
      </c>
      <c r="F42" s="130">
        <v>2.76E-2</v>
      </c>
      <c r="G42" s="130">
        <v>3.04E-2</v>
      </c>
      <c r="H42" s="130">
        <v>2.7799999999999998E-2</v>
      </c>
      <c r="I42" s="130">
        <v>2.46E-2</v>
      </c>
      <c r="J42" s="130">
        <v>2.2800000000000001E-2</v>
      </c>
      <c r="K42" s="130">
        <v>2.2499999999999999E-2</v>
      </c>
      <c r="L42" s="130">
        <v>2.52E-2</v>
      </c>
    </row>
    <row r="43" spans="1:12" s="48" customFormat="1" ht="15" customHeight="1">
      <c r="A43" s="47" t="s">
        <v>748</v>
      </c>
      <c r="B43" s="46" t="s">
        <v>926</v>
      </c>
      <c r="C43" s="165" t="s">
        <v>927</v>
      </c>
      <c r="D43" s="130">
        <v>2.5399999999999999E-2</v>
      </c>
      <c r="E43" s="130">
        <v>2.9600000000000001E-2</v>
      </c>
      <c r="F43" s="130">
        <v>3.3399999999999999E-2</v>
      </c>
      <c r="G43" s="130">
        <v>3.5200000000000002E-2</v>
      </c>
      <c r="H43" s="130">
        <v>3.2899999999999999E-2</v>
      </c>
      <c r="I43" s="130">
        <v>3.1399999999999997E-2</v>
      </c>
      <c r="J43" s="130">
        <v>3.0099999999999998E-2</v>
      </c>
      <c r="K43" s="130">
        <v>3.0300000000000001E-2</v>
      </c>
      <c r="L43" s="130">
        <v>3.44E-2</v>
      </c>
    </row>
    <row r="44" spans="1:12" s="48" customFormat="1" ht="15" customHeight="1" thickBot="1">
      <c r="A44" s="47" t="s">
        <v>748</v>
      </c>
      <c r="B44" s="46" t="s">
        <v>928</v>
      </c>
      <c r="C44" s="165" t="s">
        <v>1436</v>
      </c>
      <c r="D44" s="130">
        <v>0.36320000000000002</v>
      </c>
      <c r="E44" s="130">
        <v>8.9599999999999999E-2</v>
      </c>
      <c r="F44" s="130">
        <v>5.4399999999999997E-2</v>
      </c>
      <c r="G44" s="130">
        <v>4.9099999999999998E-2</v>
      </c>
      <c r="H44" s="130">
        <v>4.2599999999999999E-2</v>
      </c>
      <c r="I44" s="130">
        <v>3.7199999999999997E-2</v>
      </c>
      <c r="J44" s="130">
        <v>3.4700000000000002E-2</v>
      </c>
      <c r="K44" s="130">
        <v>3.4700000000000002E-2</v>
      </c>
      <c r="L44" s="130">
        <v>4.07E-2</v>
      </c>
    </row>
    <row r="45" spans="1:12" s="37" customFormat="1" ht="15" customHeight="1" thickTop="1" thickBot="1">
      <c r="A45" s="47"/>
      <c r="B45" s="174"/>
      <c r="C45" s="405" t="s">
        <v>567</v>
      </c>
      <c r="D45" s="402"/>
      <c r="E45" s="402"/>
      <c r="F45" s="402"/>
      <c r="G45" s="402"/>
      <c r="H45" s="403"/>
      <c r="I45" s="403"/>
      <c r="J45" s="403"/>
      <c r="K45" s="403"/>
      <c r="L45" s="403"/>
    </row>
    <row r="46" spans="1:12" s="50" customFormat="1" ht="15" customHeight="1" thickTop="1">
      <c r="A46" s="50" t="s">
        <v>748</v>
      </c>
      <c r="B46" s="46" t="s">
        <v>929</v>
      </c>
      <c r="C46" s="165" t="s">
        <v>930</v>
      </c>
      <c r="D46" s="130">
        <v>0.60770000000000002</v>
      </c>
      <c r="E46" s="130">
        <v>0.52339999999999998</v>
      </c>
      <c r="F46" s="130">
        <v>0.52690000000000003</v>
      </c>
      <c r="G46" s="130">
        <v>0.50549999999999995</v>
      </c>
      <c r="H46" s="130">
        <v>0.52400000000000002</v>
      </c>
      <c r="I46" s="130">
        <v>0.51819999999999999</v>
      </c>
      <c r="J46" s="130">
        <v>0.49559999999999998</v>
      </c>
      <c r="K46" s="130">
        <v>0.4904</v>
      </c>
      <c r="L46" s="130">
        <v>0.5282</v>
      </c>
    </row>
    <row r="47" spans="1:12" ht="15" customHeight="1">
      <c r="A47" s="47" t="s">
        <v>748</v>
      </c>
      <c r="B47" s="46" t="s">
        <v>931</v>
      </c>
      <c r="C47" s="165" t="s">
        <v>932</v>
      </c>
      <c r="D47" s="130">
        <v>6.6900000000000001E-2</v>
      </c>
      <c r="E47" s="130">
        <v>8.43E-2</v>
      </c>
      <c r="F47" s="130">
        <v>5.8099999999999999E-2</v>
      </c>
      <c r="G47" s="130">
        <v>5.2299999999999999E-2</v>
      </c>
      <c r="H47" s="130">
        <v>6.25E-2</v>
      </c>
      <c r="I47" s="130">
        <v>5.0500000000000003E-2</v>
      </c>
      <c r="J47" s="130">
        <v>4.3700000000000003E-2</v>
      </c>
      <c r="K47" s="130">
        <v>4.2599999999999999E-2</v>
      </c>
      <c r="L47" s="130">
        <v>3.8199999999999998E-2</v>
      </c>
    </row>
    <row r="48" spans="1:12" ht="15" customHeight="1">
      <c r="A48" s="47" t="s">
        <v>748</v>
      </c>
      <c r="B48" s="46" t="s">
        <v>933</v>
      </c>
      <c r="C48" s="165" t="s">
        <v>934</v>
      </c>
      <c r="D48" s="130">
        <v>0.32550000000000001</v>
      </c>
      <c r="E48" s="130">
        <v>0.39229999999999998</v>
      </c>
      <c r="F48" s="130">
        <v>0.41499999999999998</v>
      </c>
      <c r="G48" s="130">
        <v>0.44219999999999998</v>
      </c>
      <c r="H48" s="130">
        <v>0.41349999999999998</v>
      </c>
      <c r="I48" s="130">
        <v>0.43130000000000002</v>
      </c>
      <c r="J48" s="130">
        <v>0.4607</v>
      </c>
      <c r="K48" s="130">
        <v>0.46689999999999998</v>
      </c>
      <c r="L48" s="130">
        <v>0.43359999999999999</v>
      </c>
    </row>
    <row r="49" spans="1:12" ht="15" customHeight="1" thickBot="1">
      <c r="A49" s="47" t="s">
        <v>748</v>
      </c>
      <c r="B49" s="46" t="s">
        <v>935</v>
      </c>
      <c r="C49" s="165" t="s">
        <v>936</v>
      </c>
      <c r="D49" s="130">
        <v>0.5171</v>
      </c>
      <c r="E49" s="130">
        <v>0.4793</v>
      </c>
      <c r="F49" s="130">
        <v>0.4118</v>
      </c>
      <c r="G49" s="130">
        <v>0.39629999999999999</v>
      </c>
      <c r="H49" s="130">
        <v>0.33329999999999999</v>
      </c>
      <c r="I49" s="130">
        <v>0.31619999999999998</v>
      </c>
      <c r="J49" s="130">
        <v>0.23480000000000001</v>
      </c>
      <c r="K49" s="130">
        <v>0.2104</v>
      </c>
      <c r="L49" s="130">
        <v>0.19589999999999999</v>
      </c>
    </row>
    <row r="50" spans="1:12" s="47" customFormat="1" ht="15" customHeight="1" thickTop="1" thickBot="1">
      <c r="B50" s="51"/>
      <c r="C50" s="405" t="s">
        <v>568</v>
      </c>
      <c r="D50" s="402"/>
      <c r="E50" s="402"/>
      <c r="F50" s="402"/>
      <c r="G50" s="402"/>
      <c r="H50" s="403"/>
      <c r="I50" s="403"/>
      <c r="J50" s="403"/>
      <c r="K50" s="403"/>
      <c r="L50" s="403"/>
    </row>
    <row r="51" spans="1:12" s="47" customFormat="1" ht="15" customHeight="1" thickTop="1">
      <c r="A51" s="47" t="s">
        <v>748</v>
      </c>
      <c r="B51" s="46" t="s">
        <v>937</v>
      </c>
      <c r="C51" s="165" t="s">
        <v>938</v>
      </c>
      <c r="D51" s="130">
        <v>3.2199999999999999E-2</v>
      </c>
      <c r="E51" s="130">
        <v>3.0300000000000001E-2</v>
      </c>
      <c r="F51" s="130">
        <v>3.4200000000000001E-2</v>
      </c>
      <c r="G51" s="130">
        <v>3.1699999999999999E-2</v>
      </c>
      <c r="H51" s="130">
        <v>3.2500000000000001E-2</v>
      </c>
      <c r="I51" s="130">
        <v>2.4299999999999999E-2</v>
      </c>
      <c r="J51" s="130">
        <v>2.2599999999999999E-2</v>
      </c>
      <c r="K51" s="130">
        <v>2.4899999999999999E-2</v>
      </c>
      <c r="L51" s="130">
        <v>2.6200000000000001E-2</v>
      </c>
    </row>
    <row r="52" spans="1:12" s="47" customFormat="1" ht="15" customHeight="1">
      <c r="A52" s="47" t="s">
        <v>748</v>
      </c>
      <c r="B52" s="46" t="s">
        <v>939</v>
      </c>
      <c r="C52" s="165" t="s">
        <v>940</v>
      </c>
      <c r="D52" s="130">
        <v>1.8100000000000002E-2</v>
      </c>
      <c r="E52" s="130">
        <v>1.8499999999999999E-2</v>
      </c>
      <c r="F52" s="130">
        <v>2.1000000000000001E-2</v>
      </c>
      <c r="G52" s="130">
        <v>2.3300000000000001E-2</v>
      </c>
      <c r="H52" s="130">
        <v>2.4500000000000001E-2</v>
      </c>
      <c r="I52" s="130">
        <v>1.7399999999999999E-2</v>
      </c>
      <c r="J52" s="130">
        <v>1.61E-2</v>
      </c>
      <c r="K52" s="130">
        <v>1.7899999999999999E-2</v>
      </c>
      <c r="L52" s="130">
        <v>1.9199999999999998E-2</v>
      </c>
    </row>
    <row r="53" spans="1:12" s="47" customFormat="1" ht="15" customHeight="1">
      <c r="A53" s="47" t="s">
        <v>748</v>
      </c>
      <c r="B53" s="46" t="s">
        <v>941</v>
      </c>
      <c r="C53" s="165" t="s">
        <v>1437</v>
      </c>
      <c r="D53" s="130">
        <v>2.4299999999999999E-2</v>
      </c>
      <c r="E53" s="130">
        <v>2.5499999999999998E-2</v>
      </c>
      <c r="F53" s="130">
        <v>2.81E-2</v>
      </c>
      <c r="G53" s="130">
        <v>3.1699999999999999E-2</v>
      </c>
      <c r="H53" s="130">
        <v>3.32E-2</v>
      </c>
      <c r="I53" s="130">
        <v>2.6100000000000002E-2</v>
      </c>
      <c r="J53" s="130">
        <v>2.4199999999999999E-2</v>
      </c>
      <c r="K53" s="130">
        <v>2.7900000000000001E-2</v>
      </c>
      <c r="L53" s="130">
        <v>2.8899999999999999E-2</v>
      </c>
    </row>
    <row r="54" spans="1:12" s="47" customFormat="1" ht="15" customHeight="1">
      <c r="A54" s="47" t="s">
        <v>748</v>
      </c>
      <c r="B54" s="46" t="s">
        <v>942</v>
      </c>
      <c r="C54" s="165" t="s">
        <v>943</v>
      </c>
      <c r="D54" s="130">
        <v>4.0300000000000002E-2</v>
      </c>
      <c r="E54" s="130">
        <v>4.36E-2</v>
      </c>
      <c r="F54" s="130">
        <v>4.6399999999999997E-2</v>
      </c>
      <c r="G54" s="130">
        <v>5.8400000000000001E-2</v>
      </c>
      <c r="H54" s="130">
        <v>6.0600000000000001E-2</v>
      </c>
      <c r="I54" s="130">
        <v>5.91E-2</v>
      </c>
      <c r="J54" s="130">
        <v>5.8099999999999999E-2</v>
      </c>
      <c r="K54" s="130">
        <v>6.1499999999999999E-2</v>
      </c>
      <c r="L54" s="130">
        <v>6.1600000000000002E-2</v>
      </c>
    </row>
    <row r="55" spans="1:12" s="47" customFormat="1" ht="15" customHeight="1">
      <c r="A55" s="47" t="s">
        <v>748</v>
      </c>
      <c r="B55" s="46" t="s">
        <v>944</v>
      </c>
      <c r="C55" s="165" t="s">
        <v>945</v>
      </c>
      <c r="D55" s="130">
        <v>-1.5900000000000001E-2</v>
      </c>
      <c r="E55" s="130">
        <v>-1.8100000000000002E-2</v>
      </c>
      <c r="F55" s="130">
        <v>-1.83E-2</v>
      </c>
      <c r="G55" s="130">
        <v>-2.6700000000000002E-2</v>
      </c>
      <c r="H55" s="130">
        <v>-2.75E-2</v>
      </c>
      <c r="I55" s="130">
        <v>-3.2899999999999999E-2</v>
      </c>
      <c r="J55" s="130">
        <v>-3.4000000000000002E-2</v>
      </c>
      <c r="K55" s="130">
        <v>-3.3599999999999998E-2</v>
      </c>
      <c r="L55" s="130">
        <v>-3.27E-2</v>
      </c>
    </row>
    <row r="56" spans="1:12" s="47" customFormat="1" ht="15" customHeight="1">
      <c r="A56" s="47" t="s">
        <v>748</v>
      </c>
      <c r="B56" s="46" t="s">
        <v>946</v>
      </c>
      <c r="C56" s="165" t="s">
        <v>947</v>
      </c>
      <c r="D56" s="130">
        <v>-6.1999999999999998E-3</v>
      </c>
      <c r="E56" s="130">
        <v>-7.0000000000000001E-3</v>
      </c>
      <c r="F56" s="130">
        <v>-7.1999999999999998E-3</v>
      </c>
      <c r="G56" s="130">
        <v>-8.3999999999999995E-3</v>
      </c>
      <c r="H56" s="130">
        <v>-8.6999999999999994E-3</v>
      </c>
      <c r="I56" s="130">
        <v>-8.8000000000000005E-3</v>
      </c>
      <c r="J56" s="130">
        <v>-8.0999999999999996E-3</v>
      </c>
      <c r="K56" s="130">
        <v>-0.01</v>
      </c>
      <c r="L56" s="130">
        <v>-9.7000000000000003E-3</v>
      </c>
    </row>
    <row r="57" spans="1:12" s="47" customFormat="1" ht="15" customHeight="1" thickBot="1">
      <c r="A57" s="47" t="s">
        <v>748</v>
      </c>
      <c r="B57" s="46" t="s">
        <v>948</v>
      </c>
      <c r="C57" s="165" t="s">
        <v>949</v>
      </c>
      <c r="D57" s="130">
        <v>1.41E-2</v>
      </c>
      <c r="E57" s="130">
        <v>1.18E-2</v>
      </c>
      <c r="F57" s="130">
        <v>1.3299999999999999E-2</v>
      </c>
      <c r="G57" s="130">
        <v>8.3999999999999995E-3</v>
      </c>
      <c r="H57" s="130">
        <v>8.0000000000000002E-3</v>
      </c>
      <c r="I57" s="130">
        <v>7.0000000000000001E-3</v>
      </c>
      <c r="J57" s="130">
        <v>6.4999999999999997E-3</v>
      </c>
      <c r="K57" s="130">
        <v>6.8999999999999999E-3</v>
      </c>
      <c r="L57" s="130">
        <v>7.0000000000000001E-3</v>
      </c>
    </row>
    <row r="58" spans="1:12" s="37" customFormat="1" ht="15" customHeight="1" thickTop="1" thickBot="1">
      <c r="A58" s="47"/>
      <c r="B58" s="47"/>
      <c r="C58" s="405" t="s">
        <v>950</v>
      </c>
      <c r="D58" s="406"/>
      <c r="E58" s="406"/>
      <c r="F58" s="406"/>
      <c r="G58" s="406"/>
      <c r="H58" s="406"/>
      <c r="I58" s="406"/>
      <c r="J58" s="406"/>
      <c r="K58" s="406"/>
      <c r="L58" s="406"/>
    </row>
    <row r="59" spans="1:12" s="47" customFormat="1" ht="15" customHeight="1" thickTop="1">
      <c r="A59" s="47" t="s">
        <v>748</v>
      </c>
      <c r="B59" s="46" t="s">
        <v>937</v>
      </c>
      <c r="C59" s="165" t="s">
        <v>938</v>
      </c>
      <c r="D59" s="130">
        <v>3.2199999999999999E-2</v>
      </c>
      <c r="E59" s="130">
        <v>3.0300000000000001E-2</v>
      </c>
      <c r="F59" s="130">
        <v>3.4200000000000001E-2</v>
      </c>
      <c r="G59" s="130">
        <v>3.1699999999999999E-2</v>
      </c>
      <c r="H59" s="130">
        <v>3.2500000000000001E-2</v>
      </c>
      <c r="I59" s="130">
        <v>2.4299999999999999E-2</v>
      </c>
      <c r="J59" s="130">
        <v>2.2599999999999999E-2</v>
      </c>
      <c r="K59" s="130">
        <v>2.4899999999999999E-2</v>
      </c>
      <c r="L59" s="130">
        <v>2.6200000000000001E-2</v>
      </c>
    </row>
    <row r="60" spans="1:12" s="47" customFormat="1" ht="15" customHeight="1">
      <c r="A60" s="47" t="s">
        <v>748</v>
      </c>
      <c r="B60" s="46" t="s">
        <v>951</v>
      </c>
      <c r="C60" s="165" t="s">
        <v>952</v>
      </c>
      <c r="D60" s="130">
        <v>-2.0000000000000001E-4</v>
      </c>
      <c r="E60" s="130">
        <v>-1.2999999999999999E-3</v>
      </c>
      <c r="F60" s="130">
        <v>-2.5000000000000001E-3</v>
      </c>
      <c r="G60" s="130">
        <v>-2.9999999999999997E-4</v>
      </c>
      <c r="H60" s="130">
        <v>-2.5000000000000001E-3</v>
      </c>
      <c r="I60" s="130">
        <v>-1.1999999999999999E-3</v>
      </c>
      <c r="J60" s="130">
        <v>-2.8E-3</v>
      </c>
      <c r="K60" s="130">
        <v>-3.8E-3</v>
      </c>
      <c r="L60" s="130">
        <v>-4.5999999999999999E-3</v>
      </c>
    </row>
    <row r="61" spans="1:12" s="48" customFormat="1" ht="15" customHeight="1">
      <c r="A61" s="47" t="s">
        <v>748</v>
      </c>
      <c r="B61" s="46" t="s">
        <v>953</v>
      </c>
      <c r="C61" s="165" t="s">
        <v>954</v>
      </c>
      <c r="D61" s="130">
        <v>-1.84E-2</v>
      </c>
      <c r="E61" s="130">
        <v>-0.02</v>
      </c>
      <c r="F61" s="130">
        <v>-2.3300000000000001E-2</v>
      </c>
      <c r="G61" s="130">
        <v>-2.58E-2</v>
      </c>
      <c r="H61" s="130">
        <v>-2.3599999999999999E-2</v>
      </c>
      <c r="I61" s="130">
        <v>-2.0899999999999998E-2</v>
      </c>
      <c r="J61" s="130">
        <v>-1.95E-2</v>
      </c>
      <c r="K61" s="130">
        <v>-1.8700000000000001E-2</v>
      </c>
      <c r="L61" s="130">
        <v>-2.0899999999999998E-2</v>
      </c>
    </row>
    <row r="62" spans="1:12" s="48" customFormat="1" ht="15" customHeight="1">
      <c r="A62" s="47" t="s">
        <v>748</v>
      </c>
      <c r="B62" s="46" t="s">
        <v>955</v>
      </c>
      <c r="C62" s="165" t="s">
        <v>956</v>
      </c>
      <c r="D62" s="130">
        <v>1E-4</v>
      </c>
      <c r="E62" s="130">
        <v>1E-4</v>
      </c>
      <c r="F62" s="130">
        <v>2.0000000000000001E-4</v>
      </c>
      <c r="G62" s="130">
        <v>2.0000000000000001E-4</v>
      </c>
      <c r="H62" s="130">
        <v>1E-4</v>
      </c>
      <c r="I62" s="130">
        <v>1E-4</v>
      </c>
      <c r="J62" s="130">
        <v>0</v>
      </c>
      <c r="K62" s="130">
        <v>2.0000000000000001E-4</v>
      </c>
      <c r="L62" s="130">
        <v>1E-4</v>
      </c>
    </row>
    <row r="63" spans="1:12" s="48" customFormat="1" ht="15" customHeight="1">
      <c r="A63" s="47" t="s">
        <v>748</v>
      </c>
      <c r="B63" s="46" t="s">
        <v>957</v>
      </c>
      <c r="C63" s="165" t="s">
        <v>958</v>
      </c>
      <c r="D63" s="130">
        <v>1E-4</v>
      </c>
      <c r="E63" s="130">
        <v>2.9999999999999997E-4</v>
      </c>
      <c r="F63" s="130">
        <v>5.9999999999999995E-4</v>
      </c>
      <c r="G63" s="130">
        <v>0</v>
      </c>
      <c r="H63" s="130">
        <v>-2.0000000000000001E-4</v>
      </c>
      <c r="I63" s="130">
        <v>1E-4</v>
      </c>
      <c r="J63" s="130">
        <v>-2.0000000000000001E-4</v>
      </c>
      <c r="K63" s="130">
        <v>1E-4</v>
      </c>
      <c r="L63" s="130">
        <v>6.9999999999999999E-4</v>
      </c>
    </row>
    <row r="64" spans="1:12" s="48" customFormat="1" ht="15" customHeight="1" thickBot="1">
      <c r="A64" s="47"/>
      <c r="B64" s="46"/>
      <c r="C64" s="165" t="s">
        <v>959</v>
      </c>
      <c r="D64" s="130">
        <v>1E-4</v>
      </c>
      <c r="E64" s="130">
        <v>1E-4</v>
      </c>
      <c r="F64" s="130">
        <v>0</v>
      </c>
      <c r="G64" s="130">
        <v>0</v>
      </c>
      <c r="H64" s="130">
        <v>0</v>
      </c>
      <c r="I64" s="130">
        <v>0</v>
      </c>
      <c r="J64" s="130">
        <v>0</v>
      </c>
      <c r="K64" s="130">
        <v>0</v>
      </c>
      <c r="L64" s="130">
        <v>0</v>
      </c>
    </row>
    <row r="65" spans="1:12" s="47" customFormat="1" ht="15" customHeight="1" thickTop="1" thickBot="1">
      <c r="A65" s="47" t="s">
        <v>748</v>
      </c>
      <c r="B65" s="46" t="s">
        <v>960</v>
      </c>
      <c r="C65" s="405" t="s">
        <v>961</v>
      </c>
      <c r="D65" s="402">
        <v>1.4E-2</v>
      </c>
      <c r="E65" s="402">
        <v>9.4999999999999998E-3</v>
      </c>
      <c r="F65" s="402">
        <v>9.2999999999999992E-3</v>
      </c>
      <c r="G65" s="402">
        <v>5.7999999999999996E-3</v>
      </c>
      <c r="H65" s="407">
        <v>6.4000000000000003E-3</v>
      </c>
      <c r="I65" s="407">
        <v>2.5000000000000001E-3</v>
      </c>
      <c r="J65" s="407">
        <v>1E-4</v>
      </c>
      <c r="K65" s="407">
        <v>2.8E-3</v>
      </c>
      <c r="L65" s="407">
        <v>1.6000000000000001E-3</v>
      </c>
    </row>
    <row r="66" spans="1:12" ht="3.75" customHeight="1" thickTop="1" thickBot="1">
      <c r="A66" s="175"/>
      <c r="B66" s="175"/>
      <c r="C66" s="118"/>
      <c r="D66" s="118"/>
      <c r="E66" s="118"/>
      <c r="F66" s="118"/>
      <c r="G66" s="118"/>
      <c r="H66" s="118"/>
      <c r="I66" s="118"/>
      <c r="J66" s="118"/>
      <c r="K66" s="118"/>
      <c r="L66" s="118"/>
    </row>
    <row r="67" spans="1:12" ht="15" customHeight="1">
      <c r="A67" s="47"/>
      <c r="B67" s="47"/>
      <c r="C67" s="170" t="s">
        <v>1401</v>
      </c>
      <c r="D67" s="47"/>
      <c r="E67" s="47"/>
      <c r="F67" s="47"/>
      <c r="G67" s="47"/>
      <c r="H67" s="47"/>
      <c r="I67" s="47"/>
      <c r="J67" s="47"/>
      <c r="K67" s="47"/>
      <c r="L67" s="47"/>
    </row>
    <row r="68" spans="1:12" ht="15" customHeight="1">
      <c r="A68" s="47"/>
      <c r="B68" s="47"/>
      <c r="C68" s="170" t="s">
        <v>1445</v>
      </c>
      <c r="D68" s="47"/>
      <c r="E68" s="47"/>
      <c r="F68" s="47"/>
      <c r="G68" s="47"/>
      <c r="H68" s="47"/>
      <c r="I68" s="47"/>
      <c r="J68" s="47"/>
      <c r="K68" s="47"/>
      <c r="L68" s="47"/>
    </row>
    <row r="69" spans="1:12" ht="15" customHeight="1">
      <c r="A69" s="47"/>
      <c r="B69" s="47"/>
      <c r="C69" s="170" t="s">
        <v>1446</v>
      </c>
      <c r="D69" s="47"/>
      <c r="E69" s="47"/>
      <c r="F69" s="47"/>
      <c r="G69" s="47"/>
      <c r="H69" s="47"/>
      <c r="I69" s="47"/>
      <c r="J69" s="47"/>
      <c r="K69" s="47"/>
      <c r="L69" s="47"/>
    </row>
    <row r="70" spans="1:12" ht="15" customHeight="1">
      <c r="A70" s="47"/>
      <c r="B70" s="47"/>
      <c r="C70" s="170" t="s">
        <v>1404</v>
      </c>
      <c r="D70" s="47"/>
      <c r="E70" s="47"/>
      <c r="F70" s="47"/>
      <c r="G70" s="47"/>
      <c r="H70" s="47"/>
      <c r="I70" s="47"/>
      <c r="J70" s="47"/>
      <c r="K70" s="47"/>
      <c r="L70" s="47"/>
    </row>
    <row r="71" spans="1:12" ht="15" customHeight="1">
      <c r="A71" s="47"/>
      <c r="B71" s="47"/>
      <c r="C71" s="170" t="s">
        <v>1405</v>
      </c>
      <c r="D71" s="47"/>
      <c r="E71" s="47"/>
      <c r="F71" s="47"/>
      <c r="G71" s="47"/>
      <c r="H71" s="47"/>
      <c r="I71" s="47"/>
      <c r="J71" s="47"/>
      <c r="K71" s="47"/>
      <c r="L71" s="47"/>
    </row>
    <row r="72" spans="1:12" ht="30" customHeight="1">
      <c r="A72" s="47"/>
      <c r="B72" s="47"/>
      <c r="C72" s="760" t="s">
        <v>964</v>
      </c>
      <c r="D72" s="760"/>
      <c r="E72" s="760"/>
      <c r="F72" s="760"/>
      <c r="G72" s="760"/>
      <c r="H72" s="760"/>
      <c r="I72" s="760"/>
      <c r="J72" s="760"/>
      <c r="K72" s="760"/>
      <c r="L72" s="760"/>
    </row>
    <row r="73" spans="1:12" ht="15" customHeight="1">
      <c r="A73" s="47"/>
      <c r="B73" s="47"/>
      <c r="C73" s="170" t="s">
        <v>571</v>
      </c>
      <c r="D73" s="47"/>
      <c r="E73" s="47"/>
      <c r="F73" s="47"/>
      <c r="G73" s="47"/>
      <c r="H73" s="47"/>
      <c r="I73" s="47"/>
      <c r="J73" s="47"/>
      <c r="K73" s="47"/>
      <c r="L73" s="47"/>
    </row>
    <row r="74" spans="1:12" ht="30" customHeight="1">
      <c r="A74" s="47"/>
      <c r="B74" s="47"/>
      <c r="C74" s="760" t="s">
        <v>965</v>
      </c>
      <c r="D74" s="760"/>
      <c r="E74" s="760"/>
      <c r="F74" s="760"/>
      <c r="G74" s="760"/>
      <c r="H74" s="760"/>
      <c r="I74" s="760"/>
      <c r="J74" s="760"/>
      <c r="K74" s="760"/>
      <c r="L74" s="760"/>
    </row>
    <row r="75" spans="1:12" ht="15" customHeight="1">
      <c r="A75" s="47"/>
      <c r="B75" s="47"/>
      <c r="C75" s="170"/>
      <c r="D75" s="47"/>
      <c r="E75" s="47"/>
      <c r="F75" s="47"/>
      <c r="G75" s="47"/>
      <c r="H75" s="47"/>
      <c r="I75" s="47"/>
      <c r="J75" s="47"/>
      <c r="K75" s="47"/>
      <c r="L75" s="47"/>
    </row>
  </sheetData>
  <mergeCells count="6">
    <mergeCell ref="C74:L74"/>
    <mergeCell ref="C1:L1"/>
    <mergeCell ref="A2:L2"/>
    <mergeCell ref="C3:L3"/>
    <mergeCell ref="A4:L4"/>
    <mergeCell ref="C72:L72"/>
  </mergeCells>
  <pageMargins left="0.93" right="0.42" top="0.69" bottom="0.59" header="0.5" footer="0.5"/>
  <pageSetup scale="35" orientation="portrait" r:id="rId1"/>
  <headerFooter alignWithMargins="0"/>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C37"/>
  <sheetViews>
    <sheetView zoomScaleNormal="100" workbookViewId="0">
      <selection sqref="A1:C1"/>
    </sheetView>
  </sheetViews>
  <sheetFormatPr defaultColWidth="9.140625" defaultRowHeight="12.75"/>
  <cols>
    <col min="1" max="1" width="85.5703125" style="33" customWidth="1"/>
    <col min="2" max="2" width="14.42578125" style="633" bestFit="1" customWidth="1"/>
    <col min="3" max="3" width="16.140625" style="633" bestFit="1" customWidth="1"/>
    <col min="4" max="16384" width="9.140625" style="633"/>
  </cols>
  <sheetData>
    <row r="1" spans="1:3" ht="30" customHeight="1">
      <c r="A1" s="806" t="s">
        <v>1017</v>
      </c>
      <c r="B1" s="807"/>
      <c r="C1" s="807"/>
    </row>
    <row r="2" spans="1:3" ht="15" customHeight="1">
      <c r="A2" s="808" t="s">
        <v>650</v>
      </c>
      <c r="B2" s="809"/>
      <c r="C2" s="809"/>
    </row>
    <row r="3" spans="1:3" ht="15" customHeight="1">
      <c r="A3" s="810" t="s">
        <v>1500</v>
      </c>
      <c r="B3" s="811"/>
      <c r="C3" s="811"/>
    </row>
    <row r="4" spans="1:3" s="78" customFormat="1" ht="30" customHeight="1">
      <c r="A4" s="812" t="s">
        <v>651</v>
      </c>
      <c r="B4" s="813"/>
      <c r="C4" s="813"/>
    </row>
    <row r="5" spans="1:3" ht="3.75" customHeight="1">
      <c r="A5" s="47"/>
      <c r="B5" s="47"/>
      <c r="C5" s="47"/>
    </row>
    <row r="6" spans="1:3" s="19" customFormat="1" ht="30" customHeight="1" thickBot="1">
      <c r="A6" s="290"/>
      <c r="B6" s="632" t="s">
        <v>120</v>
      </c>
      <c r="C6" s="632" t="s">
        <v>519</v>
      </c>
    </row>
    <row r="7" spans="1:3" s="20" customFormat="1" ht="15" customHeight="1" thickTop="1">
      <c r="A7" s="612" t="s">
        <v>652</v>
      </c>
      <c r="B7" s="613">
        <v>0.16500000000000001</v>
      </c>
      <c r="C7" s="613">
        <v>0.16500000000000001</v>
      </c>
    </row>
    <row r="8" spans="1:3" s="78" customFormat="1" ht="15" customHeight="1">
      <c r="A8" s="120" t="s">
        <v>653</v>
      </c>
      <c r="B8" s="121">
        <v>13390811446.700001</v>
      </c>
      <c r="C8" s="121">
        <v>13390811446.700001</v>
      </c>
    </row>
    <row r="9" spans="1:3" s="78" customFormat="1" ht="15" customHeight="1">
      <c r="A9" s="120" t="s">
        <v>654</v>
      </c>
      <c r="B9" s="121">
        <v>0</v>
      </c>
      <c r="C9" s="121">
        <v>0</v>
      </c>
    </row>
    <row r="10" spans="1:3" s="21" customFormat="1" ht="15" customHeight="1">
      <c r="A10" s="120" t="s">
        <v>655</v>
      </c>
      <c r="B10" s="121">
        <v>4507247134.71</v>
      </c>
      <c r="C10" s="121">
        <v>4507247134.71</v>
      </c>
    </row>
    <row r="11" spans="1:3" s="21" customFormat="1" ht="15" customHeight="1">
      <c r="A11" s="120" t="s">
        <v>656</v>
      </c>
      <c r="B11" s="121">
        <v>0</v>
      </c>
      <c r="C11" s="121">
        <v>0</v>
      </c>
    </row>
    <row r="12" spans="1:3" s="21" customFormat="1" ht="15" customHeight="1">
      <c r="A12" s="120" t="s">
        <v>657</v>
      </c>
      <c r="B12" s="121">
        <v>1243434278.6900001</v>
      </c>
      <c r="C12" s="121">
        <v>1243434278.6900001</v>
      </c>
    </row>
    <row r="13" spans="1:3" s="21" customFormat="1" ht="15" customHeight="1">
      <c r="A13" s="120" t="s">
        <v>658</v>
      </c>
      <c r="B13" s="121">
        <v>2728140357.8899999</v>
      </c>
      <c r="C13" s="121">
        <v>2728140357.8899999</v>
      </c>
    </row>
    <row r="14" spans="1:3" s="21" customFormat="1" ht="15" customHeight="1">
      <c r="A14" s="292" t="s">
        <v>659</v>
      </c>
      <c r="B14" s="293">
        <v>21869633217.990002</v>
      </c>
      <c r="C14" s="293">
        <v>21869633217.990002</v>
      </c>
    </row>
    <row r="15" spans="1:3" s="22" customFormat="1" ht="15" customHeight="1">
      <c r="A15" s="120" t="s">
        <v>660</v>
      </c>
      <c r="B15" s="121">
        <v>4562165493.8494997</v>
      </c>
      <c r="C15" s="121">
        <v>4562165493.8494997</v>
      </c>
    </row>
    <row r="16" spans="1:3" s="23" customFormat="1" ht="15" customHeight="1">
      <c r="A16" s="244" t="s">
        <v>661</v>
      </c>
      <c r="B16" s="294">
        <v>0.20860000000000001</v>
      </c>
      <c r="C16" s="294">
        <v>0.20860000000000001</v>
      </c>
    </row>
    <row r="17" spans="1:3" s="21" customFormat="1" ht="15" customHeight="1">
      <c r="A17" s="292" t="s">
        <v>662</v>
      </c>
      <c r="B17" s="293">
        <v>456216549.38499999</v>
      </c>
      <c r="C17" s="293">
        <v>456216549.38499999</v>
      </c>
    </row>
    <row r="18" spans="1:3" s="21" customFormat="1" ht="15" customHeight="1">
      <c r="A18" s="120" t="s">
        <v>663</v>
      </c>
      <c r="B18" s="121">
        <v>814793732</v>
      </c>
      <c r="C18" s="121">
        <v>814793732</v>
      </c>
    </row>
    <row r="19" spans="1:3" s="21" customFormat="1" ht="15" customHeight="1">
      <c r="A19" s="120" t="s">
        <v>664</v>
      </c>
      <c r="B19" s="121">
        <v>0</v>
      </c>
      <c r="C19" s="121">
        <v>0</v>
      </c>
    </row>
    <row r="20" spans="1:3" s="21" customFormat="1" ht="15" customHeight="1">
      <c r="A20" s="244" t="s">
        <v>665</v>
      </c>
      <c r="B20" s="121">
        <v>0</v>
      </c>
      <c r="C20" s="121">
        <v>0</v>
      </c>
    </row>
    <row r="21" spans="1:3" s="21" customFormat="1" ht="15" customHeight="1">
      <c r="A21" s="120" t="s">
        <v>666</v>
      </c>
      <c r="B21" s="121">
        <v>2285867</v>
      </c>
      <c r="C21" s="121">
        <v>2285867</v>
      </c>
    </row>
    <row r="22" spans="1:3" s="21" customFormat="1" ht="15" customHeight="1">
      <c r="A22" s="292" t="s">
        <v>667</v>
      </c>
      <c r="B22" s="293">
        <v>812507865</v>
      </c>
      <c r="C22" s="293">
        <v>812507865</v>
      </c>
    </row>
    <row r="23" spans="1:3" s="21" customFormat="1" ht="15" customHeight="1">
      <c r="A23" s="120" t="s">
        <v>668</v>
      </c>
      <c r="B23" s="121">
        <v>0</v>
      </c>
      <c r="C23" s="121">
        <v>0</v>
      </c>
    </row>
    <row r="24" spans="1:3" s="21" customFormat="1" ht="15" customHeight="1">
      <c r="A24" s="120" t="s">
        <v>669</v>
      </c>
      <c r="B24" s="121">
        <v>0</v>
      </c>
      <c r="C24" s="121">
        <v>0</v>
      </c>
    </row>
    <row r="25" spans="1:3" s="24" customFormat="1" ht="15" customHeight="1">
      <c r="A25" s="120" t="s">
        <v>670</v>
      </c>
      <c r="B25" s="121">
        <v>0</v>
      </c>
      <c r="C25" s="121">
        <v>0</v>
      </c>
    </row>
    <row r="26" spans="1:3" s="21" customFormat="1" ht="15" customHeight="1">
      <c r="A26" s="120" t="s">
        <v>671</v>
      </c>
      <c r="B26" s="121">
        <v>0</v>
      </c>
      <c r="C26" s="121">
        <v>0</v>
      </c>
    </row>
    <row r="27" spans="1:3" s="25" customFormat="1" ht="15" customHeight="1">
      <c r="A27" s="244" t="s">
        <v>672</v>
      </c>
      <c r="B27" s="121">
        <v>4817617</v>
      </c>
      <c r="C27" s="121">
        <v>4817617</v>
      </c>
    </row>
    <row r="28" spans="1:3" s="26" customFormat="1" ht="15" customHeight="1">
      <c r="A28" s="244" t="s">
        <v>673</v>
      </c>
      <c r="B28" s="121">
        <v>0</v>
      </c>
      <c r="C28" s="121">
        <v>0</v>
      </c>
    </row>
    <row r="29" spans="1:3" s="21" customFormat="1" ht="15" customHeight="1">
      <c r="A29" s="295" t="s">
        <v>674</v>
      </c>
      <c r="B29" s="293">
        <v>4817617</v>
      </c>
      <c r="C29" s="293">
        <v>4817617</v>
      </c>
    </row>
    <row r="30" spans="1:3" s="21" customFormat="1" ht="15" customHeight="1">
      <c r="A30" s="244" t="s">
        <v>675</v>
      </c>
      <c r="B30" s="121">
        <v>0</v>
      </c>
      <c r="C30" s="121">
        <v>0</v>
      </c>
    </row>
    <row r="31" spans="1:3" s="21" customFormat="1" ht="15" customHeight="1">
      <c r="A31" s="244" t="s">
        <v>676</v>
      </c>
      <c r="B31" s="121">
        <v>64492722</v>
      </c>
      <c r="C31" s="121">
        <v>64492722</v>
      </c>
    </row>
    <row r="32" spans="1:3" s="21" customFormat="1" ht="15" customHeight="1">
      <c r="A32" s="292" t="s">
        <v>677</v>
      </c>
      <c r="B32" s="293">
        <v>752832760</v>
      </c>
      <c r="C32" s="293">
        <v>752832760</v>
      </c>
    </row>
    <row r="33" spans="1:3" s="78" customFormat="1" ht="15" customHeight="1">
      <c r="A33" s="120" t="s">
        <v>678</v>
      </c>
      <c r="B33" s="121">
        <v>296616210.61510003</v>
      </c>
      <c r="C33" s="121">
        <v>296616210.61510003</v>
      </c>
    </row>
    <row r="34" spans="1:3" s="27" customFormat="1" ht="15" customHeight="1">
      <c r="A34" s="120" t="s">
        <v>679</v>
      </c>
      <c r="B34" s="246">
        <v>0.1011</v>
      </c>
      <c r="C34" s="246">
        <v>0.1011</v>
      </c>
    </row>
    <row r="35" spans="1:3" ht="3.75" customHeight="1" thickBot="1">
      <c r="A35" s="265"/>
      <c r="B35" s="265"/>
      <c r="C35" s="265"/>
    </row>
    <row r="36" spans="1:3" ht="30" customHeight="1" thickTop="1">
      <c r="A36" s="814" t="s">
        <v>680</v>
      </c>
      <c r="B36" s="814"/>
      <c r="C36" s="814"/>
    </row>
    <row r="37" spans="1:3" ht="15" customHeight="1">
      <c r="A37" s="120"/>
      <c r="B37" s="47"/>
      <c r="C37" s="47"/>
    </row>
  </sheetData>
  <mergeCells count="5">
    <mergeCell ref="A1:C1"/>
    <mergeCell ref="A2:C2"/>
    <mergeCell ref="A3:C3"/>
    <mergeCell ref="A4:C4"/>
    <mergeCell ref="A36:C36"/>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D26"/>
  <sheetViews>
    <sheetView zoomScaleNormal="100" workbookViewId="0">
      <selection sqref="A1:D1"/>
    </sheetView>
  </sheetViews>
  <sheetFormatPr defaultRowHeight="12.75"/>
  <cols>
    <col min="1" max="1" width="50.85546875" style="33" customWidth="1"/>
    <col min="2" max="3" width="9.7109375" style="633" bestFit="1" customWidth="1"/>
    <col min="4" max="4" width="10.7109375" style="633" customWidth="1"/>
    <col min="5" max="16384" width="9.140625" style="633"/>
  </cols>
  <sheetData>
    <row r="1" spans="1:4" s="28" customFormat="1" ht="30" customHeight="1">
      <c r="A1" s="751" t="s">
        <v>1017</v>
      </c>
      <c r="B1" s="751"/>
      <c r="C1" s="751"/>
      <c r="D1" s="751"/>
    </row>
    <row r="2" spans="1:4" s="28" customFormat="1" ht="15" customHeight="1">
      <c r="A2" s="752" t="s">
        <v>681</v>
      </c>
      <c r="B2" s="752"/>
      <c r="C2" s="752"/>
      <c r="D2" s="752"/>
    </row>
    <row r="3" spans="1:4" s="28" customFormat="1" ht="15" customHeight="1">
      <c r="A3" s="764" t="s">
        <v>1500</v>
      </c>
      <c r="B3" s="764"/>
      <c r="C3" s="764"/>
      <c r="D3" s="764"/>
    </row>
    <row r="4" spans="1:4" s="29" customFormat="1" ht="30" customHeight="1">
      <c r="A4" s="753" t="s">
        <v>512</v>
      </c>
      <c r="B4" s="753"/>
      <c r="C4" s="753"/>
      <c r="D4" s="753"/>
    </row>
    <row r="5" spans="1:4" ht="3.75" customHeight="1">
      <c r="A5" s="125"/>
      <c r="B5" s="126"/>
      <c r="C5" s="47"/>
      <c r="D5" s="47"/>
    </row>
    <row r="6" spans="1:4" ht="30" customHeight="1">
      <c r="A6" s="150"/>
      <c r="B6" s="127" t="s">
        <v>120</v>
      </c>
      <c r="C6" s="128" t="s">
        <v>519</v>
      </c>
      <c r="D6" s="129" t="s">
        <v>682</v>
      </c>
    </row>
    <row r="7" spans="1:4" ht="15" customHeight="1">
      <c r="A7" s="179" t="s">
        <v>683</v>
      </c>
      <c r="B7" s="363">
        <v>4798300.7377500003</v>
      </c>
      <c r="C7" s="363">
        <v>4798300.7377500003</v>
      </c>
      <c r="D7" s="130">
        <v>0.98309025688731111</v>
      </c>
    </row>
    <row r="8" spans="1:4" ht="15" customHeight="1">
      <c r="A8" s="179" t="s">
        <v>684</v>
      </c>
      <c r="B8" s="363">
        <v>0</v>
      </c>
      <c r="C8" s="363">
        <v>0</v>
      </c>
      <c r="D8" s="130">
        <v>0</v>
      </c>
    </row>
    <row r="9" spans="1:4" ht="15" customHeight="1">
      <c r="A9" s="179" t="s">
        <v>685</v>
      </c>
      <c r="B9" s="363">
        <v>8579.6001799999995</v>
      </c>
      <c r="C9" s="363">
        <v>8579.6001799999995</v>
      </c>
      <c r="D9" s="130">
        <v>1.7578142359000409E-3</v>
      </c>
    </row>
    <row r="10" spans="1:4" ht="15" customHeight="1">
      <c r="A10" s="179" t="s">
        <v>686</v>
      </c>
      <c r="B10" s="363">
        <v>211.11447000000001</v>
      </c>
      <c r="C10" s="363">
        <v>211.11447000000001</v>
      </c>
      <c r="D10" s="130">
        <v>4.3253766257729293E-5</v>
      </c>
    </row>
    <row r="11" spans="1:4" ht="15" customHeight="1">
      <c r="A11" s="179" t="s">
        <v>687</v>
      </c>
      <c r="B11" s="363">
        <v>13667.00167</v>
      </c>
      <c r="C11" s="363">
        <v>13667.00167</v>
      </c>
      <c r="D11" s="130">
        <v>2.8001363226223945E-3</v>
      </c>
    </row>
    <row r="12" spans="1:4" ht="15" customHeight="1">
      <c r="A12" s="179" t="s">
        <v>688</v>
      </c>
      <c r="B12" s="363">
        <v>1986.0056599999998</v>
      </c>
      <c r="C12" s="363">
        <v>1986.0056599999998</v>
      </c>
      <c r="D12" s="130">
        <v>4.0689880046672019E-4</v>
      </c>
    </row>
    <row r="13" spans="1:4" ht="15" customHeight="1">
      <c r="A13" s="179" t="s">
        <v>689</v>
      </c>
      <c r="B13" s="363">
        <v>3752.3718699999999</v>
      </c>
      <c r="C13" s="363">
        <v>3752.3718699999999</v>
      </c>
      <c r="D13" s="130">
        <v>7.6879721118622779E-4</v>
      </c>
    </row>
    <row r="14" spans="1:4" ht="15" customHeight="1">
      <c r="A14" s="179" t="s">
        <v>690</v>
      </c>
      <c r="B14" s="363">
        <v>1876.1863899999998</v>
      </c>
      <c r="C14" s="363">
        <v>1876.1863899999998</v>
      </c>
      <c r="D14" s="130">
        <v>3.8439869881487954E-4</v>
      </c>
    </row>
    <row r="15" spans="1:4" ht="15" customHeight="1">
      <c r="A15" s="179" t="s">
        <v>691</v>
      </c>
      <c r="B15" s="363">
        <v>23586.39818</v>
      </c>
      <c r="C15" s="363">
        <v>23586.39818</v>
      </c>
      <c r="D15" s="130">
        <v>4.8324520519102817E-3</v>
      </c>
    </row>
    <row r="16" spans="1:4" ht="15" customHeight="1">
      <c r="A16" s="179" t="s">
        <v>692</v>
      </c>
      <c r="B16" s="363">
        <v>10564.006630000002</v>
      </c>
      <c r="C16" s="363">
        <v>10564.006630000002</v>
      </c>
      <c r="D16" s="130">
        <v>2.1643853854220537E-3</v>
      </c>
    </row>
    <row r="17" spans="1:4" ht="15" customHeight="1">
      <c r="A17" s="179" t="s">
        <v>693</v>
      </c>
      <c r="B17" s="363">
        <v>32948.283869999999</v>
      </c>
      <c r="C17" s="363">
        <v>32948.283869999999</v>
      </c>
      <c r="D17" s="130">
        <v>6.7505432910699688E-3</v>
      </c>
    </row>
    <row r="18" spans="1:4" ht="15" customHeight="1">
      <c r="A18" s="179" t="s">
        <v>694</v>
      </c>
      <c r="B18" s="363">
        <v>28480.996279999999</v>
      </c>
      <c r="C18" s="363">
        <v>28480.996279999999</v>
      </c>
      <c r="D18" s="130">
        <v>5.8352720014046289E-3</v>
      </c>
    </row>
    <row r="19" spans="1:4" ht="15" customHeight="1">
      <c r="A19" s="180" t="s">
        <v>695</v>
      </c>
      <c r="B19" s="550">
        <v>4880834.3935200004</v>
      </c>
      <c r="C19" s="550">
        <v>4880834.3935200004</v>
      </c>
      <c r="D19" s="131">
        <v>1</v>
      </c>
    </row>
    <row r="20" spans="1:4" ht="15" customHeight="1">
      <c r="A20" s="179" t="s">
        <v>696</v>
      </c>
      <c r="B20" s="363">
        <v>43118.309430000001</v>
      </c>
      <c r="C20" s="363">
        <v>43118.309430000001</v>
      </c>
      <c r="D20" s="130"/>
    </row>
    <row r="21" spans="1:4" s="30" customFormat="1" ht="15" customHeight="1" thickBot="1">
      <c r="A21" s="183" t="s">
        <v>697</v>
      </c>
      <c r="B21" s="132">
        <v>1</v>
      </c>
      <c r="C21" s="132">
        <v>1</v>
      </c>
      <c r="D21" s="132"/>
    </row>
    <row r="22" spans="1:4" ht="15" customHeight="1" thickTop="1">
      <c r="A22" s="133" t="s">
        <v>698</v>
      </c>
      <c r="B22" s="134"/>
      <c r="C22" s="135"/>
      <c r="D22" s="135"/>
    </row>
    <row r="23" spans="1:4" ht="116.25" customHeight="1">
      <c r="A23" s="767" t="s">
        <v>558</v>
      </c>
      <c r="B23" s="769"/>
      <c r="C23" s="769"/>
      <c r="D23" s="769"/>
    </row>
    <row r="24" spans="1:4" ht="116.25" customHeight="1">
      <c r="A24" s="767" t="s">
        <v>559</v>
      </c>
      <c r="B24" s="768"/>
      <c r="C24" s="768"/>
      <c r="D24" s="768"/>
    </row>
    <row r="25" spans="1:4" ht="15" customHeight="1">
      <c r="A25" s="133" t="s">
        <v>699</v>
      </c>
      <c r="B25" s="136"/>
      <c r="C25" s="133"/>
      <c r="D25" s="133"/>
    </row>
    <row r="26" spans="1:4" ht="15" customHeight="1">
      <c r="A26" s="551"/>
      <c r="B26" s="285"/>
      <c r="C26" s="631"/>
      <c r="D26" s="631"/>
    </row>
  </sheetData>
  <mergeCells count="6">
    <mergeCell ref="A24:D24"/>
    <mergeCell ref="A1:D1"/>
    <mergeCell ref="A2:D2"/>
    <mergeCell ref="A3:D3"/>
    <mergeCell ref="A4:D4"/>
    <mergeCell ref="A23:D23"/>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10"/>
  <sheetViews>
    <sheetView workbookViewId="0">
      <selection sqref="A1:D1"/>
    </sheetView>
  </sheetViews>
  <sheetFormatPr defaultRowHeight="15"/>
  <cols>
    <col min="1" max="1" width="71.28515625" style="5" customWidth="1"/>
    <col min="2" max="3" width="9.7109375" style="5" bestFit="1" customWidth="1"/>
    <col min="4" max="4" width="10.7109375" style="5" customWidth="1"/>
    <col min="5" max="16384" width="9.140625" style="5"/>
  </cols>
  <sheetData>
    <row r="1" spans="1:4" ht="30" customHeight="1">
      <c r="A1" s="775" t="s">
        <v>1017</v>
      </c>
      <c r="B1" s="775"/>
      <c r="C1" s="775"/>
      <c r="D1" s="775"/>
    </row>
    <row r="2" spans="1:4" ht="35.1" customHeight="1">
      <c r="A2" s="815" t="s">
        <v>1018</v>
      </c>
      <c r="B2" s="776"/>
      <c r="C2" s="776"/>
      <c r="D2" s="776"/>
    </row>
    <row r="3" spans="1:4" ht="18">
      <c r="A3" s="776" t="s">
        <v>1500</v>
      </c>
      <c r="B3" s="776"/>
      <c r="C3" s="776"/>
      <c r="D3" s="776"/>
    </row>
    <row r="4" spans="1:4" ht="30" customHeight="1">
      <c r="A4" s="777" t="s">
        <v>512</v>
      </c>
      <c r="B4" s="777"/>
      <c r="C4" s="777"/>
      <c r="D4" s="777"/>
    </row>
    <row r="5" spans="1:4">
      <c r="A5" s="99"/>
      <c r="B5" s="205"/>
      <c r="C5" s="205"/>
      <c r="D5" s="98"/>
    </row>
    <row r="6" spans="1:4" ht="30" customHeight="1">
      <c r="A6" s="72" t="s">
        <v>724</v>
      </c>
      <c r="B6" s="73" t="s">
        <v>120</v>
      </c>
      <c r="C6" s="176" t="s">
        <v>519</v>
      </c>
      <c r="D6" s="73" t="s">
        <v>725</v>
      </c>
    </row>
    <row r="7" spans="1:4">
      <c r="A7" s="100" t="s">
        <v>726</v>
      </c>
      <c r="B7" s="97">
        <v>500000</v>
      </c>
      <c r="C7" s="97">
        <v>500000</v>
      </c>
      <c r="D7" s="160">
        <v>9.2202735632738481E-2</v>
      </c>
    </row>
    <row r="8" spans="1:4">
      <c r="A8" s="100" t="s">
        <v>727</v>
      </c>
      <c r="B8" s="97">
        <v>2213195.8083299999</v>
      </c>
      <c r="C8" s="97">
        <v>2213195.8083299999</v>
      </c>
      <c r="D8" s="160">
        <v>0.40812541603787184</v>
      </c>
    </row>
    <row r="9" spans="1:4">
      <c r="A9" s="100" t="s">
        <v>728</v>
      </c>
      <c r="B9" s="97">
        <v>1707853.5332799999</v>
      </c>
      <c r="C9" s="97">
        <v>1707853.5332799999</v>
      </c>
      <c r="D9" s="160">
        <v>0.3149375356569083</v>
      </c>
    </row>
    <row r="10" spans="1:4">
      <c r="A10" s="100" t="s">
        <v>729</v>
      </c>
      <c r="B10" s="97">
        <v>759244.16565999994</v>
      </c>
      <c r="C10" s="97">
        <v>759244.16565999994</v>
      </c>
      <c r="D10" s="160">
        <v>0.14000877817409615</v>
      </c>
    </row>
    <row r="11" spans="1:4">
      <c r="A11" s="100" t="s">
        <v>730</v>
      </c>
      <c r="B11" s="97">
        <v>184152</v>
      </c>
      <c r="C11" s="97">
        <v>184152</v>
      </c>
      <c r="D11" s="160">
        <v>3.3958636344480111E-2</v>
      </c>
    </row>
    <row r="12" spans="1:4">
      <c r="A12" s="100" t="s">
        <v>731</v>
      </c>
      <c r="B12" s="97">
        <v>56721</v>
      </c>
      <c r="C12" s="97">
        <v>56721</v>
      </c>
      <c r="D12" s="160">
        <v>1.0459662735649118E-2</v>
      </c>
    </row>
    <row r="13" spans="1:4">
      <c r="A13" s="100" t="s">
        <v>732</v>
      </c>
      <c r="B13" s="97">
        <v>953</v>
      </c>
      <c r="C13" s="97">
        <v>953</v>
      </c>
      <c r="D13" s="160">
        <v>1.7573841411599954E-4</v>
      </c>
    </row>
    <row r="14" spans="1:4">
      <c r="A14" s="100" t="s">
        <v>733</v>
      </c>
      <c r="B14" s="97">
        <v>400</v>
      </c>
      <c r="C14" s="97">
        <v>400</v>
      </c>
      <c r="D14" s="160">
        <v>7.3762188506190776E-5</v>
      </c>
    </row>
    <row r="15" spans="1:4">
      <c r="A15" s="100" t="s">
        <v>734</v>
      </c>
      <c r="B15" s="97">
        <v>313.08623999999998</v>
      </c>
      <c r="C15" s="97">
        <v>313.08623999999998</v>
      </c>
      <c r="D15" s="160">
        <v>5.7734815633936218E-5</v>
      </c>
    </row>
    <row r="16" spans="1:4">
      <c r="A16" s="100" t="s">
        <v>735</v>
      </c>
      <c r="B16" s="97">
        <v>0</v>
      </c>
      <c r="C16" s="97">
        <v>0</v>
      </c>
      <c r="D16" s="160">
        <v>0</v>
      </c>
    </row>
    <row r="17" spans="1:4">
      <c r="A17" s="100" t="s">
        <v>736</v>
      </c>
      <c r="B17" s="97">
        <v>0</v>
      </c>
      <c r="C17" s="97">
        <v>0</v>
      </c>
      <c r="D17" s="160">
        <v>0</v>
      </c>
    </row>
    <row r="18" spans="1:4">
      <c r="A18" s="100" t="s">
        <v>737</v>
      </c>
      <c r="B18" s="97">
        <v>0</v>
      </c>
      <c r="C18" s="97">
        <v>0</v>
      </c>
      <c r="D18" s="160">
        <v>0</v>
      </c>
    </row>
    <row r="19" spans="1:4">
      <c r="A19" s="100" t="s">
        <v>738</v>
      </c>
      <c r="B19" s="97">
        <v>0</v>
      </c>
      <c r="C19" s="97">
        <v>0</v>
      </c>
      <c r="D19" s="160">
        <v>0</v>
      </c>
    </row>
    <row r="20" spans="1:4">
      <c r="A20" s="100" t="s">
        <v>739</v>
      </c>
      <c r="B20" s="97">
        <v>0</v>
      </c>
      <c r="C20" s="97">
        <v>0</v>
      </c>
      <c r="D20" s="160">
        <v>0</v>
      </c>
    </row>
    <row r="21" spans="1:4">
      <c r="A21" s="72" t="s">
        <v>160</v>
      </c>
      <c r="B21" s="731">
        <v>5422832.5935099991</v>
      </c>
      <c r="C21" s="731">
        <v>5422832.5935099991</v>
      </c>
      <c r="D21" s="732">
        <v>1</v>
      </c>
    </row>
    <row r="22" spans="1:4">
      <c r="A22" s="54" t="s">
        <v>740</v>
      </c>
      <c r="B22" s="160">
        <v>1</v>
      </c>
      <c r="C22" s="160">
        <v>1</v>
      </c>
      <c r="D22" s="234"/>
    </row>
    <row r="23" spans="1:4" ht="30" customHeight="1">
      <c r="A23" s="435" t="s">
        <v>743</v>
      </c>
      <c r="B23" s="73" t="s">
        <v>120</v>
      </c>
      <c r="C23" s="176" t="s">
        <v>519</v>
      </c>
      <c r="D23" s="73" t="s">
        <v>682</v>
      </c>
    </row>
    <row r="24" spans="1:4">
      <c r="A24" s="100" t="s">
        <v>726</v>
      </c>
      <c r="B24" s="97">
        <v>25</v>
      </c>
      <c r="C24" s="97">
        <v>25</v>
      </c>
      <c r="D24" s="160">
        <v>2.0374898125509373E-2</v>
      </c>
    </row>
    <row r="25" spans="1:4">
      <c r="A25" s="100" t="s">
        <v>727</v>
      </c>
      <c r="B25" s="97">
        <v>231</v>
      </c>
      <c r="C25" s="97">
        <v>231</v>
      </c>
      <c r="D25" s="160">
        <v>0.18826405867970661</v>
      </c>
    </row>
    <row r="26" spans="1:4">
      <c r="A26" s="100" t="s">
        <v>728</v>
      </c>
      <c r="B26" s="97">
        <v>343</v>
      </c>
      <c r="C26" s="97">
        <v>343</v>
      </c>
      <c r="D26" s="160">
        <v>0.2795436022819886</v>
      </c>
    </row>
    <row r="27" spans="1:4">
      <c r="A27" s="100" t="s">
        <v>729</v>
      </c>
      <c r="B27" s="97">
        <v>332</v>
      </c>
      <c r="C27" s="97">
        <v>332</v>
      </c>
      <c r="D27" s="160">
        <v>0.27057864710676449</v>
      </c>
    </row>
    <row r="28" spans="1:4">
      <c r="A28" s="100" t="s">
        <v>730</v>
      </c>
      <c r="B28" s="97">
        <v>180</v>
      </c>
      <c r="C28" s="97">
        <v>180</v>
      </c>
      <c r="D28" s="160">
        <v>0.14669926650366749</v>
      </c>
    </row>
    <row r="29" spans="1:4">
      <c r="A29" s="100" t="s">
        <v>731</v>
      </c>
      <c r="B29" s="97">
        <v>108</v>
      </c>
      <c r="C29" s="97">
        <v>108</v>
      </c>
      <c r="D29" s="160">
        <v>8.8019559902200492E-2</v>
      </c>
    </row>
    <row r="30" spans="1:4">
      <c r="A30" s="100" t="s">
        <v>732</v>
      </c>
      <c r="B30" s="97">
        <v>3</v>
      </c>
      <c r="C30" s="97">
        <v>3</v>
      </c>
      <c r="D30" s="160">
        <v>2.4449877750611247E-3</v>
      </c>
    </row>
    <row r="31" spans="1:4">
      <c r="A31" s="100" t="s">
        <v>733</v>
      </c>
      <c r="B31" s="97">
        <v>2</v>
      </c>
      <c r="C31" s="97">
        <v>2</v>
      </c>
      <c r="D31" s="160">
        <v>1.6299918500407497E-3</v>
      </c>
    </row>
    <row r="32" spans="1:4">
      <c r="A32" s="100" t="s">
        <v>734</v>
      </c>
      <c r="B32" s="97">
        <v>3</v>
      </c>
      <c r="C32" s="97">
        <v>3</v>
      </c>
      <c r="D32" s="160">
        <v>2.4449877750611247E-3</v>
      </c>
    </row>
    <row r="33" spans="1:4">
      <c r="A33" s="100" t="s">
        <v>735</v>
      </c>
      <c r="B33" s="97">
        <v>0</v>
      </c>
      <c r="C33" s="97">
        <v>0</v>
      </c>
      <c r="D33" s="160">
        <v>0</v>
      </c>
    </row>
    <row r="34" spans="1:4">
      <c r="A34" s="100" t="s">
        <v>736</v>
      </c>
      <c r="B34" s="97">
        <v>0</v>
      </c>
      <c r="C34" s="97">
        <v>0</v>
      </c>
      <c r="D34" s="160">
        <v>0</v>
      </c>
    </row>
    <row r="35" spans="1:4">
      <c r="A35" s="100" t="s">
        <v>737</v>
      </c>
      <c r="B35" s="97">
        <v>0</v>
      </c>
      <c r="C35" s="97">
        <v>0</v>
      </c>
      <c r="D35" s="160">
        <v>0</v>
      </c>
    </row>
    <row r="36" spans="1:4">
      <c r="A36" s="100" t="s">
        <v>738</v>
      </c>
      <c r="B36" s="97">
        <v>0</v>
      </c>
      <c r="C36" s="97">
        <v>0</v>
      </c>
      <c r="D36" s="160">
        <v>0</v>
      </c>
    </row>
    <row r="37" spans="1:4">
      <c r="A37" s="100" t="s">
        <v>739</v>
      </c>
      <c r="B37" s="97">
        <v>0</v>
      </c>
      <c r="C37" s="97">
        <v>0</v>
      </c>
      <c r="D37" s="160">
        <v>0</v>
      </c>
    </row>
    <row r="38" spans="1:4">
      <c r="A38" s="72" t="s">
        <v>160</v>
      </c>
      <c r="B38" s="731">
        <v>1227</v>
      </c>
      <c r="C38" s="731">
        <v>1227</v>
      </c>
      <c r="D38" s="732">
        <v>1</v>
      </c>
    </row>
    <row r="39" spans="1:4">
      <c r="A39" s="54" t="s">
        <v>740</v>
      </c>
      <c r="B39" s="106">
        <v>1</v>
      </c>
      <c r="C39" s="106">
        <v>1</v>
      </c>
      <c r="D39" s="144"/>
    </row>
    <row r="40" spans="1:4" ht="15.75" thickBot="1">
      <c r="A40" s="252"/>
      <c r="B40" s="255"/>
      <c r="C40" s="254"/>
      <c r="D40" s="254"/>
    </row>
    <row r="41" spans="1:4" ht="54" customHeight="1" thickTop="1">
      <c r="A41" s="772" t="s">
        <v>1452</v>
      </c>
      <c r="B41" s="773"/>
      <c r="C41" s="773"/>
      <c r="D41" s="773"/>
    </row>
    <row r="42" spans="1:4">
      <c r="A42" s="209"/>
      <c r="B42" s="210"/>
      <c r="C42" s="210"/>
      <c r="D42" s="210"/>
    </row>
    <row r="43" spans="1:4" ht="30" customHeight="1">
      <c r="A43" s="775" t="s">
        <v>1017</v>
      </c>
      <c r="B43" s="775"/>
      <c r="C43" s="775"/>
      <c r="D43" s="775"/>
    </row>
    <row r="44" spans="1:4" ht="18">
      <c r="A44" s="815" t="s">
        <v>742</v>
      </c>
      <c r="B44" s="815"/>
      <c r="C44" s="815"/>
      <c r="D44" s="815"/>
    </row>
    <row r="45" spans="1:4" ht="18">
      <c r="A45" s="776" t="s">
        <v>1500</v>
      </c>
      <c r="B45" s="776"/>
      <c r="C45" s="776"/>
      <c r="D45" s="776"/>
    </row>
    <row r="46" spans="1:4" ht="30" customHeight="1">
      <c r="A46" s="777" t="s">
        <v>512</v>
      </c>
      <c r="B46" s="777"/>
      <c r="C46" s="777"/>
      <c r="D46" s="777"/>
    </row>
    <row r="47" spans="1:4">
      <c r="A47" s="99"/>
      <c r="B47" s="205"/>
      <c r="C47" s="205"/>
      <c r="D47" s="98"/>
    </row>
    <row r="48" spans="1:4" ht="30" customHeight="1">
      <c r="A48" s="72" t="s">
        <v>724</v>
      </c>
      <c r="B48" s="73" t="s">
        <v>120</v>
      </c>
      <c r="C48" s="176" t="s">
        <v>519</v>
      </c>
      <c r="D48" s="73" t="s">
        <v>725</v>
      </c>
    </row>
    <row r="49" spans="1:4">
      <c r="A49" s="100" t="s">
        <v>726</v>
      </c>
      <c r="B49" s="97">
        <v>0</v>
      </c>
      <c r="C49" s="97">
        <v>0</v>
      </c>
      <c r="D49" s="160">
        <v>0</v>
      </c>
    </row>
    <row r="50" spans="1:4">
      <c r="A50" s="100" t="s">
        <v>727</v>
      </c>
      <c r="B50" s="97">
        <v>0</v>
      </c>
      <c r="C50" s="97">
        <v>0</v>
      </c>
      <c r="D50" s="160">
        <v>0</v>
      </c>
    </row>
    <row r="51" spans="1:4">
      <c r="A51" s="100" t="s">
        <v>728</v>
      </c>
      <c r="B51" s="97">
        <v>0</v>
      </c>
      <c r="C51" s="97">
        <v>0</v>
      </c>
      <c r="D51" s="160">
        <v>0</v>
      </c>
    </row>
    <row r="52" spans="1:4">
      <c r="A52" s="100" t="s">
        <v>729</v>
      </c>
      <c r="B52" s="97">
        <v>0</v>
      </c>
      <c r="C52" s="97">
        <v>0</v>
      </c>
      <c r="D52" s="160">
        <v>0</v>
      </c>
    </row>
    <row r="53" spans="1:4">
      <c r="A53" s="100" t="s">
        <v>730</v>
      </c>
      <c r="B53" s="97">
        <v>0</v>
      </c>
      <c r="C53" s="97">
        <v>0</v>
      </c>
      <c r="D53" s="160">
        <v>0</v>
      </c>
    </row>
    <row r="54" spans="1:4">
      <c r="A54" s="100" t="s">
        <v>731</v>
      </c>
      <c r="B54" s="97">
        <v>0</v>
      </c>
      <c r="C54" s="97">
        <v>0</v>
      </c>
      <c r="D54" s="160">
        <v>0</v>
      </c>
    </row>
    <row r="55" spans="1:4">
      <c r="A55" s="100" t="s">
        <v>732</v>
      </c>
      <c r="B55" s="97">
        <v>0</v>
      </c>
      <c r="C55" s="97">
        <v>0</v>
      </c>
      <c r="D55" s="160">
        <v>0</v>
      </c>
    </row>
    <row r="56" spans="1:4">
      <c r="A56" s="100" t="s">
        <v>733</v>
      </c>
      <c r="B56" s="97">
        <v>0</v>
      </c>
      <c r="C56" s="97">
        <v>0</v>
      </c>
      <c r="D56" s="160">
        <v>0</v>
      </c>
    </row>
    <row r="57" spans="1:4">
      <c r="A57" s="100" t="s">
        <v>734</v>
      </c>
      <c r="B57" s="97">
        <v>0</v>
      </c>
      <c r="C57" s="97">
        <v>0</v>
      </c>
      <c r="D57" s="160">
        <v>0</v>
      </c>
    </row>
    <row r="58" spans="1:4">
      <c r="A58" s="100" t="s">
        <v>735</v>
      </c>
      <c r="B58" s="97">
        <v>0</v>
      </c>
      <c r="C58" s="97">
        <v>0</v>
      </c>
      <c r="D58" s="160">
        <v>0</v>
      </c>
    </row>
    <row r="59" spans="1:4">
      <c r="A59" s="100" t="s">
        <v>736</v>
      </c>
      <c r="B59" s="97">
        <v>0</v>
      </c>
      <c r="C59" s="97">
        <v>0</v>
      </c>
      <c r="D59" s="160">
        <v>0</v>
      </c>
    </row>
    <row r="60" spans="1:4">
      <c r="A60" s="100" t="s">
        <v>737</v>
      </c>
      <c r="B60" s="97">
        <v>0</v>
      </c>
      <c r="C60" s="97">
        <v>0</v>
      </c>
      <c r="D60" s="160">
        <v>0</v>
      </c>
    </row>
    <row r="61" spans="1:4">
      <c r="A61" s="100" t="s">
        <v>738</v>
      </c>
      <c r="B61" s="97">
        <v>0</v>
      </c>
      <c r="C61" s="97">
        <v>0</v>
      </c>
      <c r="D61" s="160">
        <v>0</v>
      </c>
    </row>
    <row r="62" spans="1:4">
      <c r="A62" s="100" t="s">
        <v>739</v>
      </c>
      <c r="B62" s="97">
        <v>0</v>
      </c>
      <c r="C62" s="97">
        <v>0</v>
      </c>
      <c r="D62" s="160">
        <v>0</v>
      </c>
    </row>
    <row r="63" spans="1:4">
      <c r="A63" s="72" t="s">
        <v>160</v>
      </c>
      <c r="B63" s="731">
        <v>0</v>
      </c>
      <c r="C63" s="731">
        <v>0</v>
      </c>
      <c r="D63" s="732">
        <v>0</v>
      </c>
    </row>
    <row r="64" spans="1:4">
      <c r="A64" s="54" t="s">
        <v>740</v>
      </c>
      <c r="B64" s="160">
        <v>0</v>
      </c>
      <c r="C64" s="160">
        <v>0</v>
      </c>
      <c r="D64" s="234"/>
    </row>
    <row r="65" spans="1:4" ht="30" customHeight="1">
      <c r="A65" s="435" t="s">
        <v>743</v>
      </c>
      <c r="B65" s="73" t="s">
        <v>120</v>
      </c>
      <c r="C65" s="176" t="s">
        <v>519</v>
      </c>
      <c r="D65" s="73" t="s">
        <v>682</v>
      </c>
    </row>
    <row r="66" spans="1:4">
      <c r="A66" s="100" t="s">
        <v>726</v>
      </c>
      <c r="B66" s="97">
        <v>0</v>
      </c>
      <c r="C66" s="97">
        <v>0</v>
      </c>
      <c r="D66" s="160">
        <v>0</v>
      </c>
    </row>
    <row r="67" spans="1:4">
      <c r="A67" s="100" t="s">
        <v>727</v>
      </c>
      <c r="B67" s="97">
        <v>0</v>
      </c>
      <c r="C67" s="97">
        <v>0</v>
      </c>
      <c r="D67" s="160">
        <v>0</v>
      </c>
    </row>
    <row r="68" spans="1:4">
      <c r="A68" s="100" t="s">
        <v>728</v>
      </c>
      <c r="B68" s="97">
        <v>0</v>
      </c>
      <c r="C68" s="97">
        <v>0</v>
      </c>
      <c r="D68" s="160">
        <v>0</v>
      </c>
    </row>
    <row r="69" spans="1:4">
      <c r="A69" s="100" t="s">
        <v>729</v>
      </c>
      <c r="B69" s="97">
        <v>0</v>
      </c>
      <c r="C69" s="97">
        <v>0</v>
      </c>
      <c r="D69" s="160">
        <v>0</v>
      </c>
    </row>
    <row r="70" spans="1:4">
      <c r="A70" s="100" t="s">
        <v>730</v>
      </c>
      <c r="B70" s="97">
        <v>0</v>
      </c>
      <c r="C70" s="97">
        <v>0</v>
      </c>
      <c r="D70" s="160">
        <v>0</v>
      </c>
    </row>
    <row r="71" spans="1:4">
      <c r="A71" s="100" t="s">
        <v>731</v>
      </c>
      <c r="B71" s="97">
        <v>0</v>
      </c>
      <c r="C71" s="97">
        <v>0</v>
      </c>
      <c r="D71" s="160">
        <v>0</v>
      </c>
    </row>
    <row r="72" spans="1:4">
      <c r="A72" s="100" t="s">
        <v>732</v>
      </c>
      <c r="B72" s="97">
        <v>0</v>
      </c>
      <c r="C72" s="97">
        <v>0</v>
      </c>
      <c r="D72" s="160">
        <v>0</v>
      </c>
    </row>
    <row r="73" spans="1:4">
      <c r="A73" s="100" t="s">
        <v>733</v>
      </c>
      <c r="B73" s="97">
        <v>0</v>
      </c>
      <c r="C73" s="97">
        <v>0</v>
      </c>
      <c r="D73" s="160">
        <v>0</v>
      </c>
    </row>
    <row r="74" spans="1:4">
      <c r="A74" s="100" t="s">
        <v>734</v>
      </c>
      <c r="B74" s="97">
        <v>0</v>
      </c>
      <c r="C74" s="97">
        <v>0</v>
      </c>
      <c r="D74" s="160">
        <v>0</v>
      </c>
    </row>
    <row r="75" spans="1:4">
      <c r="A75" s="100" t="s">
        <v>735</v>
      </c>
      <c r="B75" s="97">
        <v>0</v>
      </c>
      <c r="C75" s="97">
        <v>0</v>
      </c>
      <c r="D75" s="160">
        <v>0</v>
      </c>
    </row>
    <row r="76" spans="1:4">
      <c r="A76" s="100" t="s">
        <v>736</v>
      </c>
      <c r="B76" s="97">
        <v>0</v>
      </c>
      <c r="C76" s="97">
        <v>0</v>
      </c>
      <c r="D76" s="160">
        <v>0</v>
      </c>
    </row>
    <row r="77" spans="1:4">
      <c r="A77" s="100" t="s">
        <v>737</v>
      </c>
      <c r="B77" s="97">
        <v>0</v>
      </c>
      <c r="C77" s="97">
        <v>0</v>
      </c>
      <c r="D77" s="160">
        <v>0</v>
      </c>
    </row>
    <row r="78" spans="1:4">
      <c r="A78" s="100" t="s">
        <v>738</v>
      </c>
      <c r="B78" s="97">
        <v>0</v>
      </c>
      <c r="C78" s="97">
        <v>0</v>
      </c>
      <c r="D78" s="160">
        <v>0</v>
      </c>
    </row>
    <row r="79" spans="1:4">
      <c r="A79" s="100" t="s">
        <v>739</v>
      </c>
      <c r="B79" s="97">
        <v>0</v>
      </c>
      <c r="C79" s="97">
        <v>0</v>
      </c>
      <c r="D79" s="160">
        <v>0</v>
      </c>
    </row>
    <row r="80" spans="1:4">
      <c r="A80" s="72" t="s">
        <v>160</v>
      </c>
      <c r="B80" s="731">
        <v>0</v>
      </c>
      <c r="C80" s="731">
        <v>0</v>
      </c>
      <c r="D80" s="732">
        <v>0</v>
      </c>
    </row>
    <row r="81" spans="1:4">
      <c r="A81" s="54" t="s">
        <v>740</v>
      </c>
      <c r="B81" s="106">
        <v>0</v>
      </c>
      <c r="C81" s="106">
        <v>0</v>
      </c>
      <c r="D81" s="144"/>
    </row>
    <row r="82" spans="1:4" ht="15.75" thickBot="1">
      <c r="A82" s="252"/>
      <c r="B82" s="255"/>
      <c r="C82" s="254"/>
      <c r="D82" s="254"/>
    </row>
    <row r="83" spans="1:4" ht="30" customHeight="1" thickTop="1">
      <c r="A83" s="772" t="s">
        <v>1453</v>
      </c>
      <c r="B83" s="773"/>
      <c r="C83" s="773"/>
      <c r="D83" s="773"/>
    </row>
    <row r="84" spans="1:4">
      <c r="A84" s="212"/>
      <c r="B84" s="212"/>
      <c r="C84" s="211"/>
      <c r="D84" s="98"/>
    </row>
    <row r="85" spans="1:4" ht="30" customHeight="1">
      <c r="A85" s="775" t="s">
        <v>1017</v>
      </c>
      <c r="B85" s="775"/>
      <c r="C85" s="775"/>
      <c r="D85" s="775"/>
    </row>
    <row r="86" spans="1:4" ht="18">
      <c r="A86" s="815" t="s">
        <v>746</v>
      </c>
      <c r="B86" s="776"/>
      <c r="C86" s="776"/>
      <c r="D86" s="776"/>
    </row>
    <row r="87" spans="1:4" ht="18">
      <c r="A87" s="776" t="s">
        <v>1500</v>
      </c>
      <c r="B87" s="776"/>
      <c r="C87" s="776"/>
      <c r="D87" s="776"/>
    </row>
    <row r="88" spans="1:4" ht="30" customHeight="1">
      <c r="A88" s="777" t="s">
        <v>512</v>
      </c>
      <c r="B88" s="777"/>
      <c r="C88" s="777"/>
      <c r="D88" s="777"/>
    </row>
    <row r="89" spans="1:4">
      <c r="A89" s="99"/>
      <c r="B89" s="205"/>
      <c r="C89" s="205"/>
      <c r="D89" s="98"/>
    </row>
    <row r="90" spans="1:4" ht="30" customHeight="1">
      <c r="A90" s="72" t="s">
        <v>724</v>
      </c>
      <c r="B90" s="73" t="s">
        <v>120</v>
      </c>
      <c r="C90" s="176" t="s">
        <v>519</v>
      </c>
      <c r="D90" s="73" t="s">
        <v>725</v>
      </c>
    </row>
    <row r="91" spans="1:4">
      <c r="A91" s="100" t="s">
        <v>726</v>
      </c>
      <c r="B91" s="97">
        <v>0</v>
      </c>
      <c r="C91" s="97">
        <v>0</v>
      </c>
      <c r="D91" s="160">
        <v>0</v>
      </c>
    </row>
    <row r="92" spans="1:4">
      <c r="A92" s="100" t="s">
        <v>727</v>
      </c>
      <c r="B92" s="97">
        <v>0</v>
      </c>
      <c r="C92" s="97">
        <v>0</v>
      </c>
      <c r="D92" s="160">
        <v>0</v>
      </c>
    </row>
    <row r="93" spans="1:4">
      <c r="A93" s="100" t="s">
        <v>728</v>
      </c>
      <c r="B93" s="97">
        <v>0</v>
      </c>
      <c r="C93" s="97">
        <v>0</v>
      </c>
      <c r="D93" s="160">
        <v>0</v>
      </c>
    </row>
    <row r="94" spans="1:4">
      <c r="A94" s="100" t="s">
        <v>729</v>
      </c>
      <c r="B94" s="97">
        <v>0</v>
      </c>
      <c r="C94" s="97">
        <v>0</v>
      </c>
      <c r="D94" s="160">
        <v>0</v>
      </c>
    </row>
    <row r="95" spans="1:4">
      <c r="A95" s="100" t="s">
        <v>730</v>
      </c>
      <c r="B95" s="97">
        <v>0</v>
      </c>
      <c r="C95" s="97">
        <v>0</v>
      </c>
      <c r="D95" s="160">
        <v>0</v>
      </c>
    </row>
    <row r="96" spans="1:4">
      <c r="A96" s="100" t="s">
        <v>731</v>
      </c>
      <c r="B96" s="97">
        <v>0</v>
      </c>
      <c r="C96" s="97">
        <v>0</v>
      </c>
      <c r="D96" s="160">
        <v>0</v>
      </c>
    </row>
    <row r="97" spans="1:4">
      <c r="A97" s="100" t="s">
        <v>732</v>
      </c>
      <c r="B97" s="97">
        <v>0</v>
      </c>
      <c r="C97" s="97">
        <v>0</v>
      </c>
      <c r="D97" s="160">
        <v>0</v>
      </c>
    </row>
    <row r="98" spans="1:4">
      <c r="A98" s="100" t="s">
        <v>733</v>
      </c>
      <c r="B98" s="97">
        <v>0</v>
      </c>
      <c r="C98" s="97">
        <v>0</v>
      </c>
      <c r="D98" s="160">
        <v>0</v>
      </c>
    </row>
    <row r="99" spans="1:4">
      <c r="A99" s="100" t="s">
        <v>734</v>
      </c>
      <c r="B99" s="97">
        <v>0</v>
      </c>
      <c r="C99" s="97">
        <v>0</v>
      </c>
      <c r="D99" s="160">
        <v>0</v>
      </c>
    </row>
    <row r="100" spans="1:4">
      <c r="A100" s="100" t="s">
        <v>735</v>
      </c>
      <c r="B100" s="97">
        <v>0</v>
      </c>
      <c r="C100" s="97">
        <v>0</v>
      </c>
      <c r="D100" s="160">
        <v>0</v>
      </c>
    </row>
    <row r="101" spans="1:4">
      <c r="A101" s="100" t="s">
        <v>736</v>
      </c>
      <c r="B101" s="97">
        <v>0</v>
      </c>
      <c r="C101" s="97">
        <v>0</v>
      </c>
      <c r="D101" s="160">
        <v>0</v>
      </c>
    </row>
    <row r="102" spans="1:4">
      <c r="A102" s="100" t="s">
        <v>737</v>
      </c>
      <c r="B102" s="97">
        <v>0</v>
      </c>
      <c r="C102" s="97">
        <v>0</v>
      </c>
      <c r="D102" s="160">
        <v>0</v>
      </c>
    </row>
    <row r="103" spans="1:4">
      <c r="A103" s="100" t="s">
        <v>738</v>
      </c>
      <c r="B103" s="97">
        <v>0</v>
      </c>
      <c r="C103" s="97">
        <v>0</v>
      </c>
      <c r="D103" s="160">
        <v>0</v>
      </c>
    </row>
    <row r="104" spans="1:4">
      <c r="A104" s="100" t="s">
        <v>739</v>
      </c>
      <c r="B104" s="97">
        <v>0</v>
      </c>
      <c r="C104" s="97">
        <v>0</v>
      </c>
      <c r="D104" s="160">
        <v>0</v>
      </c>
    </row>
    <row r="105" spans="1:4">
      <c r="A105" s="72" t="s">
        <v>160</v>
      </c>
      <c r="B105" s="731">
        <v>0</v>
      </c>
      <c r="C105" s="731">
        <v>0</v>
      </c>
      <c r="D105" s="732">
        <v>0</v>
      </c>
    </row>
    <row r="106" spans="1:4">
      <c r="A106" s="54" t="s">
        <v>740</v>
      </c>
      <c r="B106" s="160">
        <v>0</v>
      </c>
      <c r="C106" s="160">
        <v>0</v>
      </c>
      <c r="D106" s="234"/>
    </row>
    <row r="107" spans="1:4" ht="30" customHeight="1">
      <c r="A107" s="435" t="s">
        <v>743</v>
      </c>
      <c r="B107" s="73" t="s">
        <v>120</v>
      </c>
      <c r="C107" s="176" t="s">
        <v>519</v>
      </c>
      <c r="D107" s="73" t="s">
        <v>682</v>
      </c>
    </row>
    <row r="108" spans="1:4">
      <c r="A108" s="100" t="s">
        <v>726</v>
      </c>
      <c r="B108" s="97">
        <v>0</v>
      </c>
      <c r="C108" s="97">
        <v>0</v>
      </c>
      <c r="D108" s="160">
        <v>0</v>
      </c>
    </row>
    <row r="109" spans="1:4">
      <c r="A109" s="100" t="s">
        <v>727</v>
      </c>
      <c r="B109" s="97">
        <v>0</v>
      </c>
      <c r="C109" s="97">
        <v>0</v>
      </c>
      <c r="D109" s="160">
        <v>0</v>
      </c>
    </row>
    <row r="110" spans="1:4">
      <c r="A110" s="100" t="s">
        <v>728</v>
      </c>
      <c r="B110" s="97">
        <v>0</v>
      </c>
      <c r="C110" s="97">
        <v>0</v>
      </c>
      <c r="D110" s="160">
        <v>0</v>
      </c>
    </row>
    <row r="111" spans="1:4">
      <c r="A111" s="100" t="s">
        <v>729</v>
      </c>
      <c r="B111" s="97">
        <v>0</v>
      </c>
      <c r="C111" s="97">
        <v>0</v>
      </c>
      <c r="D111" s="160">
        <v>0</v>
      </c>
    </row>
    <row r="112" spans="1:4">
      <c r="A112" s="100" t="s">
        <v>730</v>
      </c>
      <c r="B112" s="97">
        <v>0</v>
      </c>
      <c r="C112" s="97">
        <v>0</v>
      </c>
      <c r="D112" s="160">
        <v>0</v>
      </c>
    </row>
    <row r="113" spans="1:4">
      <c r="A113" s="100" t="s">
        <v>731</v>
      </c>
      <c r="B113" s="97">
        <v>0</v>
      </c>
      <c r="C113" s="97">
        <v>0</v>
      </c>
      <c r="D113" s="160">
        <v>0</v>
      </c>
    </row>
    <row r="114" spans="1:4">
      <c r="A114" s="100" t="s">
        <v>732</v>
      </c>
      <c r="B114" s="97">
        <v>0</v>
      </c>
      <c r="C114" s="97">
        <v>0</v>
      </c>
      <c r="D114" s="160">
        <v>0</v>
      </c>
    </row>
    <row r="115" spans="1:4">
      <c r="A115" s="100" t="s">
        <v>733</v>
      </c>
      <c r="B115" s="97">
        <v>0</v>
      </c>
      <c r="C115" s="97">
        <v>0</v>
      </c>
      <c r="D115" s="160">
        <v>0</v>
      </c>
    </row>
    <row r="116" spans="1:4">
      <c r="A116" s="100" t="s">
        <v>734</v>
      </c>
      <c r="B116" s="97">
        <v>0</v>
      </c>
      <c r="C116" s="97">
        <v>0</v>
      </c>
      <c r="D116" s="160">
        <v>0</v>
      </c>
    </row>
    <row r="117" spans="1:4">
      <c r="A117" s="100" t="s">
        <v>735</v>
      </c>
      <c r="B117" s="97">
        <v>0</v>
      </c>
      <c r="C117" s="97">
        <v>0</v>
      </c>
      <c r="D117" s="160">
        <v>0</v>
      </c>
    </row>
    <row r="118" spans="1:4">
      <c r="A118" s="100" t="s">
        <v>736</v>
      </c>
      <c r="B118" s="97">
        <v>0</v>
      </c>
      <c r="C118" s="97">
        <v>0</v>
      </c>
      <c r="D118" s="160">
        <v>0</v>
      </c>
    </row>
    <row r="119" spans="1:4">
      <c r="A119" s="100" t="s">
        <v>737</v>
      </c>
      <c r="B119" s="97">
        <v>0</v>
      </c>
      <c r="C119" s="97">
        <v>0</v>
      </c>
      <c r="D119" s="160">
        <v>0</v>
      </c>
    </row>
    <row r="120" spans="1:4">
      <c r="A120" s="100" t="s">
        <v>738</v>
      </c>
      <c r="B120" s="97">
        <v>0</v>
      </c>
      <c r="C120" s="97">
        <v>0</v>
      </c>
      <c r="D120" s="160">
        <v>0</v>
      </c>
    </row>
    <row r="121" spans="1:4">
      <c r="A121" s="100" t="s">
        <v>739</v>
      </c>
      <c r="B121" s="97">
        <v>0</v>
      </c>
      <c r="C121" s="97">
        <v>0</v>
      </c>
      <c r="D121" s="160">
        <v>0</v>
      </c>
    </row>
    <row r="122" spans="1:4">
      <c r="A122" s="72" t="s">
        <v>160</v>
      </c>
      <c r="B122" s="731">
        <v>0</v>
      </c>
      <c r="C122" s="731">
        <v>0</v>
      </c>
      <c r="D122" s="732">
        <v>0</v>
      </c>
    </row>
    <row r="123" spans="1:4">
      <c r="A123" s="54" t="s">
        <v>740</v>
      </c>
      <c r="B123" s="106">
        <v>0</v>
      </c>
      <c r="C123" s="106">
        <v>0</v>
      </c>
      <c r="D123" s="144"/>
    </row>
    <row r="124" spans="1:4" ht="15.75" thickBot="1">
      <c r="A124" s="252"/>
      <c r="B124" s="255"/>
      <c r="C124" s="254"/>
      <c r="D124" s="254"/>
    </row>
    <row r="125" spans="1:4" ht="15.75" thickTop="1">
      <c r="A125" s="772" t="s">
        <v>1461</v>
      </c>
      <c r="B125" s="773"/>
      <c r="C125" s="773"/>
      <c r="D125" s="773"/>
    </row>
    <row r="126" spans="1:4">
      <c r="A126" s="214"/>
      <c r="B126" s="11"/>
      <c r="C126" s="211"/>
      <c r="D126" s="98"/>
    </row>
    <row r="127" spans="1:4" ht="30" customHeight="1">
      <c r="A127" s="775" t="s">
        <v>1017</v>
      </c>
      <c r="B127" s="775"/>
      <c r="C127" s="775"/>
      <c r="D127" s="775"/>
    </row>
    <row r="128" spans="1:4" ht="18">
      <c r="A128" s="815" t="s">
        <v>744</v>
      </c>
      <c r="B128" s="776"/>
      <c r="C128" s="776"/>
      <c r="D128" s="776"/>
    </row>
    <row r="129" spans="1:4" ht="18">
      <c r="A129" s="776" t="s">
        <v>1500</v>
      </c>
      <c r="B129" s="776"/>
      <c r="C129" s="776"/>
      <c r="D129" s="776"/>
    </row>
    <row r="130" spans="1:4" ht="30" customHeight="1">
      <c r="A130" s="777" t="s">
        <v>512</v>
      </c>
      <c r="B130" s="777"/>
      <c r="C130" s="777"/>
      <c r="D130" s="777"/>
    </row>
    <row r="131" spans="1:4">
      <c r="A131" s="99"/>
      <c r="B131" s="205"/>
      <c r="C131" s="205"/>
      <c r="D131" s="98"/>
    </row>
    <row r="132" spans="1:4" ht="30" customHeight="1">
      <c r="A132" s="72" t="s">
        <v>724</v>
      </c>
      <c r="B132" s="73" t="s">
        <v>120</v>
      </c>
      <c r="C132" s="176" t="s">
        <v>519</v>
      </c>
      <c r="D132" s="73" t="s">
        <v>725</v>
      </c>
    </row>
    <row r="133" spans="1:4">
      <c r="A133" s="100" t="s">
        <v>726</v>
      </c>
      <c r="B133" s="97">
        <v>500000</v>
      </c>
      <c r="C133" s="97">
        <v>500000</v>
      </c>
      <c r="D133" s="160">
        <v>9.2202735632738481E-2</v>
      </c>
    </row>
    <row r="134" spans="1:4">
      <c r="A134" s="100" t="s">
        <v>727</v>
      </c>
      <c r="B134" s="97">
        <v>2213195.8083299999</v>
      </c>
      <c r="C134" s="97">
        <v>2213195.8083299999</v>
      </c>
      <c r="D134" s="160">
        <v>0.40812541603787184</v>
      </c>
    </row>
    <row r="135" spans="1:4">
      <c r="A135" s="100" t="s">
        <v>728</v>
      </c>
      <c r="B135" s="97">
        <v>1707853.5332799999</v>
      </c>
      <c r="C135" s="97">
        <v>1707853.5332799999</v>
      </c>
      <c r="D135" s="160">
        <v>0.3149375356569083</v>
      </c>
    </row>
    <row r="136" spans="1:4">
      <c r="A136" s="100" t="s">
        <v>729</v>
      </c>
      <c r="B136" s="97">
        <v>759244.16565999994</v>
      </c>
      <c r="C136" s="97">
        <v>759244.16565999994</v>
      </c>
      <c r="D136" s="160">
        <v>0.14000877817409615</v>
      </c>
    </row>
    <row r="137" spans="1:4">
      <c r="A137" s="100" t="s">
        <v>730</v>
      </c>
      <c r="B137" s="97">
        <v>184152</v>
      </c>
      <c r="C137" s="97">
        <v>184152</v>
      </c>
      <c r="D137" s="160">
        <v>3.3958636344480111E-2</v>
      </c>
    </row>
    <row r="138" spans="1:4">
      <c r="A138" s="100" t="s">
        <v>731</v>
      </c>
      <c r="B138" s="97">
        <v>56721</v>
      </c>
      <c r="C138" s="97">
        <v>56721</v>
      </c>
      <c r="D138" s="160">
        <v>1.0459662735649118E-2</v>
      </c>
    </row>
    <row r="139" spans="1:4">
      <c r="A139" s="100" t="s">
        <v>732</v>
      </c>
      <c r="B139" s="97">
        <v>953</v>
      </c>
      <c r="C139" s="97">
        <v>953</v>
      </c>
      <c r="D139" s="160">
        <v>1.7573841411599954E-4</v>
      </c>
    </row>
    <row r="140" spans="1:4">
      <c r="A140" s="100" t="s">
        <v>733</v>
      </c>
      <c r="B140" s="97">
        <v>400</v>
      </c>
      <c r="C140" s="97">
        <v>400</v>
      </c>
      <c r="D140" s="160">
        <v>7.3762188506190776E-5</v>
      </c>
    </row>
    <row r="141" spans="1:4">
      <c r="A141" s="100" t="s">
        <v>734</v>
      </c>
      <c r="B141" s="97">
        <v>313.08623999999998</v>
      </c>
      <c r="C141" s="97">
        <v>313.08623999999998</v>
      </c>
      <c r="D141" s="160">
        <v>5.7734815633936218E-5</v>
      </c>
    </row>
    <row r="142" spans="1:4">
      <c r="A142" s="100" t="s">
        <v>735</v>
      </c>
      <c r="B142" s="97">
        <v>0</v>
      </c>
      <c r="C142" s="97">
        <v>0</v>
      </c>
      <c r="D142" s="160">
        <v>0</v>
      </c>
    </row>
    <row r="143" spans="1:4">
      <c r="A143" s="100" t="s">
        <v>736</v>
      </c>
      <c r="B143" s="97">
        <v>0</v>
      </c>
      <c r="C143" s="97">
        <v>0</v>
      </c>
      <c r="D143" s="160">
        <v>0</v>
      </c>
    </row>
    <row r="144" spans="1:4">
      <c r="A144" s="100" t="s">
        <v>737</v>
      </c>
      <c r="B144" s="97">
        <v>0</v>
      </c>
      <c r="C144" s="97">
        <v>0</v>
      </c>
      <c r="D144" s="160">
        <v>0</v>
      </c>
    </row>
    <row r="145" spans="1:4">
      <c r="A145" s="100" t="s">
        <v>738</v>
      </c>
      <c r="B145" s="97">
        <v>0</v>
      </c>
      <c r="C145" s="97">
        <v>0</v>
      </c>
      <c r="D145" s="160">
        <v>0</v>
      </c>
    </row>
    <row r="146" spans="1:4">
      <c r="A146" s="100" t="s">
        <v>739</v>
      </c>
      <c r="B146" s="97">
        <v>0</v>
      </c>
      <c r="C146" s="97">
        <v>0</v>
      </c>
      <c r="D146" s="160">
        <v>0</v>
      </c>
    </row>
    <row r="147" spans="1:4">
      <c r="A147" s="72" t="s">
        <v>160</v>
      </c>
      <c r="B147" s="731">
        <v>5422832.5935099991</v>
      </c>
      <c r="C147" s="731">
        <v>5422832.5935099991</v>
      </c>
      <c r="D147" s="732">
        <v>1</v>
      </c>
    </row>
    <row r="148" spans="1:4">
      <c r="A148" s="54" t="s">
        <v>740</v>
      </c>
      <c r="B148" s="160">
        <v>1</v>
      </c>
      <c r="C148" s="160">
        <v>1</v>
      </c>
      <c r="D148" s="234"/>
    </row>
    <row r="149" spans="1:4" ht="30" customHeight="1">
      <c r="A149" s="435" t="s">
        <v>743</v>
      </c>
      <c r="B149" s="73" t="s">
        <v>120</v>
      </c>
      <c r="C149" s="176" t="s">
        <v>519</v>
      </c>
      <c r="D149" s="73" t="s">
        <v>682</v>
      </c>
    </row>
    <row r="150" spans="1:4">
      <c r="A150" s="100" t="s">
        <v>726</v>
      </c>
      <c r="B150" s="97">
        <v>25</v>
      </c>
      <c r="C150" s="97">
        <v>25</v>
      </c>
      <c r="D150" s="160">
        <v>2.0374898125509373E-2</v>
      </c>
    </row>
    <row r="151" spans="1:4">
      <c r="A151" s="100" t="s">
        <v>727</v>
      </c>
      <c r="B151" s="97">
        <v>231</v>
      </c>
      <c r="C151" s="97">
        <v>231</v>
      </c>
      <c r="D151" s="160">
        <v>0.18826405867970661</v>
      </c>
    </row>
    <row r="152" spans="1:4">
      <c r="A152" s="100" t="s">
        <v>728</v>
      </c>
      <c r="B152" s="97">
        <v>343</v>
      </c>
      <c r="C152" s="97">
        <v>343</v>
      </c>
      <c r="D152" s="160">
        <v>0.2795436022819886</v>
      </c>
    </row>
    <row r="153" spans="1:4">
      <c r="A153" s="100" t="s">
        <v>729</v>
      </c>
      <c r="B153" s="97">
        <v>332</v>
      </c>
      <c r="C153" s="97">
        <v>332</v>
      </c>
      <c r="D153" s="160">
        <v>0.27057864710676449</v>
      </c>
    </row>
    <row r="154" spans="1:4">
      <c r="A154" s="100" t="s">
        <v>730</v>
      </c>
      <c r="B154" s="97">
        <v>180</v>
      </c>
      <c r="C154" s="97">
        <v>180</v>
      </c>
      <c r="D154" s="160">
        <v>0.14669926650366749</v>
      </c>
    </row>
    <row r="155" spans="1:4">
      <c r="A155" s="100" t="s">
        <v>731</v>
      </c>
      <c r="B155" s="97">
        <v>108</v>
      </c>
      <c r="C155" s="97">
        <v>108</v>
      </c>
      <c r="D155" s="160">
        <v>8.8019559902200492E-2</v>
      </c>
    </row>
    <row r="156" spans="1:4">
      <c r="A156" s="100" t="s">
        <v>732</v>
      </c>
      <c r="B156" s="97">
        <v>3</v>
      </c>
      <c r="C156" s="97">
        <v>3</v>
      </c>
      <c r="D156" s="160">
        <v>2.4449877750611247E-3</v>
      </c>
    </row>
    <row r="157" spans="1:4">
      <c r="A157" s="100" t="s">
        <v>733</v>
      </c>
      <c r="B157" s="97">
        <v>2</v>
      </c>
      <c r="C157" s="97">
        <v>2</v>
      </c>
      <c r="D157" s="160">
        <v>1.6299918500407497E-3</v>
      </c>
    </row>
    <row r="158" spans="1:4">
      <c r="A158" s="100" t="s">
        <v>734</v>
      </c>
      <c r="B158" s="97">
        <v>3</v>
      </c>
      <c r="C158" s="97">
        <v>3</v>
      </c>
      <c r="D158" s="160">
        <v>2.4449877750611247E-3</v>
      </c>
    </row>
    <row r="159" spans="1:4">
      <c r="A159" s="100" t="s">
        <v>735</v>
      </c>
      <c r="B159" s="97">
        <v>0</v>
      </c>
      <c r="C159" s="97">
        <v>0</v>
      </c>
      <c r="D159" s="160">
        <v>0</v>
      </c>
    </row>
    <row r="160" spans="1:4">
      <c r="A160" s="100" t="s">
        <v>736</v>
      </c>
      <c r="B160" s="97">
        <v>0</v>
      </c>
      <c r="C160" s="97">
        <v>0</v>
      </c>
      <c r="D160" s="160">
        <v>0</v>
      </c>
    </row>
    <row r="161" spans="1:4">
      <c r="A161" s="100" t="s">
        <v>737</v>
      </c>
      <c r="B161" s="97">
        <v>0</v>
      </c>
      <c r="C161" s="97">
        <v>0</v>
      </c>
      <c r="D161" s="160">
        <v>0</v>
      </c>
    </row>
    <row r="162" spans="1:4">
      <c r="A162" s="100" t="s">
        <v>738</v>
      </c>
      <c r="B162" s="97">
        <v>0</v>
      </c>
      <c r="C162" s="97">
        <v>0</v>
      </c>
      <c r="D162" s="160">
        <v>0</v>
      </c>
    </row>
    <row r="163" spans="1:4">
      <c r="A163" s="100" t="s">
        <v>739</v>
      </c>
      <c r="B163" s="97">
        <v>0</v>
      </c>
      <c r="C163" s="97">
        <v>0</v>
      </c>
      <c r="D163" s="160">
        <v>0</v>
      </c>
    </row>
    <row r="164" spans="1:4">
      <c r="A164" s="72" t="s">
        <v>160</v>
      </c>
      <c r="B164" s="731">
        <v>1227</v>
      </c>
      <c r="C164" s="731">
        <v>1227</v>
      </c>
      <c r="D164" s="732">
        <v>1</v>
      </c>
    </row>
    <row r="165" spans="1:4">
      <c r="A165" s="54" t="s">
        <v>740</v>
      </c>
      <c r="B165" s="106">
        <v>1</v>
      </c>
      <c r="C165" s="106">
        <v>1</v>
      </c>
      <c r="D165" s="144"/>
    </row>
    <row r="166" spans="1:4" ht="15.75" thickBot="1">
      <c r="A166" s="252"/>
      <c r="B166" s="255"/>
      <c r="C166" s="254"/>
      <c r="D166" s="254"/>
    </row>
    <row r="167" spans="1:4" ht="15.75" thickTop="1">
      <c r="A167" s="772" t="s">
        <v>1462</v>
      </c>
      <c r="B167" s="773"/>
      <c r="C167" s="773"/>
      <c r="D167" s="773"/>
    </row>
    <row r="168" spans="1:4">
      <c r="A168" s="190"/>
      <c r="B168" s="11"/>
      <c r="C168" s="211"/>
      <c r="D168" s="215"/>
    </row>
    <row r="169" spans="1:4" ht="30" customHeight="1">
      <c r="A169" s="775" t="s">
        <v>1017</v>
      </c>
      <c r="B169" s="775"/>
      <c r="C169" s="775"/>
      <c r="D169" s="775"/>
    </row>
    <row r="170" spans="1:4" ht="18">
      <c r="A170" s="815" t="s">
        <v>745</v>
      </c>
      <c r="B170" s="776"/>
      <c r="C170" s="776"/>
      <c r="D170" s="776"/>
    </row>
    <row r="171" spans="1:4" ht="18">
      <c r="A171" s="776" t="s">
        <v>1500</v>
      </c>
      <c r="B171" s="776"/>
      <c r="C171" s="776"/>
      <c r="D171" s="776"/>
    </row>
    <row r="172" spans="1:4" ht="30" customHeight="1">
      <c r="A172" s="777" t="s">
        <v>512</v>
      </c>
      <c r="B172" s="777"/>
      <c r="C172" s="777"/>
      <c r="D172" s="777"/>
    </row>
    <row r="173" spans="1:4">
      <c r="A173" s="99"/>
      <c r="B173" s="205"/>
      <c r="C173" s="205"/>
      <c r="D173" s="98"/>
    </row>
    <row r="174" spans="1:4" ht="30" customHeight="1">
      <c r="A174" s="72" t="s">
        <v>724</v>
      </c>
      <c r="B174" s="73" t="s">
        <v>120</v>
      </c>
      <c r="C174" s="176" t="s">
        <v>519</v>
      </c>
      <c r="D174" s="73" t="s">
        <v>725</v>
      </c>
    </row>
    <row r="175" spans="1:4">
      <c r="A175" s="100" t="s">
        <v>726</v>
      </c>
      <c r="B175" s="97">
        <v>0</v>
      </c>
      <c r="C175" s="97">
        <v>0</v>
      </c>
      <c r="D175" s="160">
        <v>0</v>
      </c>
    </row>
    <row r="176" spans="1:4">
      <c r="A176" s="100" t="s">
        <v>727</v>
      </c>
      <c r="B176" s="97">
        <v>0</v>
      </c>
      <c r="C176" s="97">
        <v>0</v>
      </c>
      <c r="D176" s="160">
        <v>0</v>
      </c>
    </row>
    <row r="177" spans="1:4">
      <c r="A177" s="100" t="s">
        <v>728</v>
      </c>
      <c r="B177" s="97">
        <v>0</v>
      </c>
      <c r="C177" s="97">
        <v>0</v>
      </c>
      <c r="D177" s="160">
        <v>0</v>
      </c>
    </row>
    <row r="178" spans="1:4">
      <c r="A178" s="100" t="s">
        <v>729</v>
      </c>
      <c r="B178" s="97">
        <v>0</v>
      </c>
      <c r="C178" s="97">
        <v>0</v>
      </c>
      <c r="D178" s="160">
        <v>0</v>
      </c>
    </row>
    <row r="179" spans="1:4">
      <c r="A179" s="100" t="s">
        <v>730</v>
      </c>
      <c r="B179" s="97">
        <v>0</v>
      </c>
      <c r="C179" s="97">
        <v>0</v>
      </c>
      <c r="D179" s="160">
        <v>0</v>
      </c>
    </row>
    <row r="180" spans="1:4">
      <c r="A180" s="100" t="s">
        <v>731</v>
      </c>
      <c r="B180" s="97">
        <v>0</v>
      </c>
      <c r="C180" s="97">
        <v>0</v>
      </c>
      <c r="D180" s="160">
        <v>0</v>
      </c>
    </row>
    <row r="181" spans="1:4">
      <c r="A181" s="100" t="s">
        <v>732</v>
      </c>
      <c r="B181" s="97">
        <v>0</v>
      </c>
      <c r="C181" s="97">
        <v>0</v>
      </c>
      <c r="D181" s="160">
        <v>0</v>
      </c>
    </row>
    <row r="182" spans="1:4">
      <c r="A182" s="100" t="s">
        <v>733</v>
      </c>
      <c r="B182" s="97">
        <v>0</v>
      </c>
      <c r="C182" s="97">
        <v>0</v>
      </c>
      <c r="D182" s="160">
        <v>0</v>
      </c>
    </row>
    <row r="183" spans="1:4">
      <c r="A183" s="100" t="s">
        <v>734</v>
      </c>
      <c r="B183" s="97">
        <v>0</v>
      </c>
      <c r="C183" s="97">
        <v>0</v>
      </c>
      <c r="D183" s="160">
        <v>0</v>
      </c>
    </row>
    <row r="184" spans="1:4">
      <c r="A184" s="100" t="s">
        <v>735</v>
      </c>
      <c r="B184" s="97">
        <v>0</v>
      </c>
      <c r="C184" s="97">
        <v>0</v>
      </c>
      <c r="D184" s="160">
        <v>0</v>
      </c>
    </row>
    <row r="185" spans="1:4">
      <c r="A185" s="100" t="s">
        <v>736</v>
      </c>
      <c r="B185" s="97">
        <v>0</v>
      </c>
      <c r="C185" s="97">
        <v>0</v>
      </c>
      <c r="D185" s="160">
        <v>0</v>
      </c>
    </row>
    <row r="186" spans="1:4">
      <c r="A186" s="100" t="s">
        <v>737</v>
      </c>
      <c r="B186" s="97">
        <v>0</v>
      </c>
      <c r="C186" s="97">
        <v>0</v>
      </c>
      <c r="D186" s="160">
        <v>0</v>
      </c>
    </row>
    <row r="187" spans="1:4">
      <c r="A187" s="100" t="s">
        <v>738</v>
      </c>
      <c r="B187" s="97">
        <v>0</v>
      </c>
      <c r="C187" s="97">
        <v>0</v>
      </c>
      <c r="D187" s="160">
        <v>0</v>
      </c>
    </row>
    <row r="188" spans="1:4">
      <c r="A188" s="100" t="s">
        <v>739</v>
      </c>
      <c r="B188" s="97">
        <v>0</v>
      </c>
      <c r="C188" s="97">
        <v>0</v>
      </c>
      <c r="D188" s="160">
        <v>0</v>
      </c>
    </row>
    <row r="189" spans="1:4">
      <c r="A189" s="72" t="s">
        <v>160</v>
      </c>
      <c r="B189" s="731">
        <v>0</v>
      </c>
      <c r="C189" s="731">
        <v>0</v>
      </c>
      <c r="D189" s="732">
        <v>0</v>
      </c>
    </row>
    <row r="190" spans="1:4">
      <c r="A190" s="54" t="s">
        <v>740</v>
      </c>
      <c r="B190" s="160">
        <v>0</v>
      </c>
      <c r="C190" s="160">
        <v>0</v>
      </c>
      <c r="D190" s="234"/>
    </row>
    <row r="191" spans="1:4" ht="30" customHeight="1">
      <c r="A191" s="435" t="s">
        <v>743</v>
      </c>
      <c r="B191" s="73" t="s">
        <v>120</v>
      </c>
      <c r="C191" s="176" t="s">
        <v>519</v>
      </c>
      <c r="D191" s="73" t="s">
        <v>682</v>
      </c>
    </row>
    <row r="192" spans="1:4">
      <c r="A192" s="100" t="s">
        <v>726</v>
      </c>
      <c r="B192" s="97">
        <v>0</v>
      </c>
      <c r="C192" s="97">
        <v>0</v>
      </c>
      <c r="D192" s="160">
        <v>0</v>
      </c>
    </row>
    <row r="193" spans="1:4">
      <c r="A193" s="100" t="s">
        <v>727</v>
      </c>
      <c r="B193" s="97">
        <v>0</v>
      </c>
      <c r="C193" s="97">
        <v>0</v>
      </c>
      <c r="D193" s="160">
        <v>0</v>
      </c>
    </row>
    <row r="194" spans="1:4">
      <c r="A194" s="100" t="s">
        <v>728</v>
      </c>
      <c r="B194" s="97">
        <v>0</v>
      </c>
      <c r="C194" s="97">
        <v>0</v>
      </c>
      <c r="D194" s="160">
        <v>0</v>
      </c>
    </row>
    <row r="195" spans="1:4">
      <c r="A195" s="100" t="s">
        <v>729</v>
      </c>
      <c r="B195" s="97">
        <v>0</v>
      </c>
      <c r="C195" s="97">
        <v>0</v>
      </c>
      <c r="D195" s="160">
        <v>0</v>
      </c>
    </row>
    <row r="196" spans="1:4">
      <c r="A196" s="100" t="s">
        <v>730</v>
      </c>
      <c r="B196" s="97">
        <v>0</v>
      </c>
      <c r="C196" s="97">
        <v>0</v>
      </c>
      <c r="D196" s="160">
        <v>0</v>
      </c>
    </row>
    <row r="197" spans="1:4">
      <c r="A197" s="100" t="s">
        <v>731</v>
      </c>
      <c r="B197" s="97">
        <v>0</v>
      </c>
      <c r="C197" s="97">
        <v>0</v>
      </c>
      <c r="D197" s="160">
        <v>0</v>
      </c>
    </row>
    <row r="198" spans="1:4">
      <c r="A198" s="100" t="s">
        <v>732</v>
      </c>
      <c r="B198" s="97">
        <v>0</v>
      </c>
      <c r="C198" s="97">
        <v>0</v>
      </c>
      <c r="D198" s="160">
        <v>0</v>
      </c>
    </row>
    <row r="199" spans="1:4">
      <c r="A199" s="100" t="s">
        <v>733</v>
      </c>
      <c r="B199" s="97">
        <v>0</v>
      </c>
      <c r="C199" s="97">
        <v>0</v>
      </c>
      <c r="D199" s="160">
        <v>0</v>
      </c>
    </row>
    <row r="200" spans="1:4">
      <c r="A200" s="100" t="s">
        <v>734</v>
      </c>
      <c r="B200" s="97">
        <v>0</v>
      </c>
      <c r="C200" s="97">
        <v>0</v>
      </c>
      <c r="D200" s="160">
        <v>0</v>
      </c>
    </row>
    <row r="201" spans="1:4">
      <c r="A201" s="100" t="s">
        <v>735</v>
      </c>
      <c r="B201" s="97">
        <v>0</v>
      </c>
      <c r="C201" s="97">
        <v>0</v>
      </c>
      <c r="D201" s="160">
        <v>0</v>
      </c>
    </row>
    <row r="202" spans="1:4">
      <c r="A202" s="100" t="s">
        <v>736</v>
      </c>
      <c r="B202" s="97">
        <v>0</v>
      </c>
      <c r="C202" s="97">
        <v>0</v>
      </c>
      <c r="D202" s="160">
        <v>0</v>
      </c>
    </row>
    <row r="203" spans="1:4">
      <c r="A203" s="100" t="s">
        <v>737</v>
      </c>
      <c r="B203" s="97">
        <v>0</v>
      </c>
      <c r="C203" s="97">
        <v>0</v>
      </c>
      <c r="D203" s="160">
        <v>0</v>
      </c>
    </row>
    <row r="204" spans="1:4">
      <c r="A204" s="100" t="s">
        <v>738</v>
      </c>
      <c r="B204" s="97">
        <v>0</v>
      </c>
      <c r="C204" s="97">
        <v>0</v>
      </c>
      <c r="D204" s="160">
        <v>0</v>
      </c>
    </row>
    <row r="205" spans="1:4">
      <c r="A205" s="100" t="s">
        <v>739</v>
      </c>
      <c r="B205" s="97">
        <v>0</v>
      </c>
      <c r="C205" s="97">
        <v>0</v>
      </c>
      <c r="D205" s="160">
        <v>0</v>
      </c>
    </row>
    <row r="206" spans="1:4">
      <c r="A206" s="72" t="s">
        <v>160</v>
      </c>
      <c r="B206" s="731">
        <v>0</v>
      </c>
      <c r="C206" s="731">
        <v>0</v>
      </c>
      <c r="D206" s="732">
        <v>0</v>
      </c>
    </row>
    <row r="207" spans="1:4">
      <c r="A207" s="54" t="s">
        <v>740</v>
      </c>
      <c r="B207" s="106">
        <v>0</v>
      </c>
      <c r="C207" s="106">
        <v>0</v>
      </c>
      <c r="D207" s="144"/>
    </row>
    <row r="208" spans="1:4" ht="15.75" thickBot="1">
      <c r="A208" s="252"/>
      <c r="B208" s="255"/>
      <c r="C208" s="254"/>
      <c r="D208" s="254"/>
    </row>
    <row r="209" spans="1:4" ht="15.75" thickTop="1">
      <c r="A209" s="772" t="s">
        <v>1463</v>
      </c>
      <c r="B209" s="773"/>
      <c r="C209" s="773"/>
      <c r="D209" s="773"/>
    </row>
    <row r="210" spans="1:4">
      <c r="A210" s="214"/>
      <c r="B210" s="11"/>
      <c r="C210" s="211"/>
      <c r="D210" s="98"/>
    </row>
  </sheetData>
  <mergeCells count="25">
    <mergeCell ref="A209:D209"/>
    <mergeCell ref="A130:D130"/>
    <mergeCell ref="A167:D167"/>
    <mergeCell ref="A169:D169"/>
    <mergeCell ref="A170:D170"/>
    <mergeCell ref="A171:D171"/>
    <mergeCell ref="A172:D172"/>
    <mergeCell ref="A129:D129"/>
    <mergeCell ref="A44:D44"/>
    <mergeCell ref="A45:D45"/>
    <mergeCell ref="A46:D46"/>
    <mergeCell ref="A83:D83"/>
    <mergeCell ref="A85:D85"/>
    <mergeCell ref="A86:D86"/>
    <mergeCell ref="A87:D87"/>
    <mergeCell ref="A88:D88"/>
    <mergeCell ref="A125:D125"/>
    <mergeCell ref="A127:D127"/>
    <mergeCell ref="A128:D128"/>
    <mergeCell ref="A43:D43"/>
    <mergeCell ref="A1:D1"/>
    <mergeCell ref="A2:D2"/>
    <mergeCell ref="A3:D3"/>
    <mergeCell ref="A4:D4"/>
    <mergeCell ref="A41:D41"/>
  </mergeCells>
  <pageMargins left="0.7" right="0.7" top="0.75" bottom="0.75" header="0.3" footer="0.3"/>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P98"/>
  <sheetViews>
    <sheetView topLeftCell="B1" zoomScaleNormal="100" workbookViewId="0">
      <selection activeCell="B1" sqref="B1:N1"/>
    </sheetView>
  </sheetViews>
  <sheetFormatPr defaultColWidth="11.42578125" defaultRowHeight="12.75"/>
  <cols>
    <col min="1" max="1" width="25" style="633" hidden="1" customWidth="1"/>
    <col min="2" max="2" width="45.7109375" style="33" customWidth="1"/>
    <col min="3" max="3" width="11.85546875" style="633" bestFit="1" customWidth="1"/>
    <col min="4" max="4" width="15.42578125" style="633" bestFit="1" customWidth="1"/>
    <col min="5" max="5" width="16.5703125" style="633" bestFit="1" customWidth="1"/>
    <col min="6" max="6" width="11.85546875" style="633" bestFit="1" customWidth="1"/>
    <col min="7" max="7" width="15.42578125" style="633" bestFit="1" customWidth="1"/>
    <col min="8" max="8" width="16.5703125" style="633" bestFit="1" customWidth="1"/>
    <col min="9" max="9" width="11.85546875" style="633" bestFit="1" customWidth="1"/>
    <col min="10" max="10" width="15.42578125" style="633" bestFit="1" customWidth="1"/>
    <col min="11" max="11" width="16.5703125" style="633" bestFit="1" customWidth="1"/>
    <col min="12" max="12" width="11.85546875" style="633" bestFit="1" customWidth="1"/>
    <col min="13" max="13" width="15.42578125" style="633" bestFit="1" customWidth="1"/>
    <col min="14" max="14" width="16.5703125" style="633" bestFit="1" customWidth="1"/>
    <col min="15" max="256" width="11.42578125" style="633"/>
    <col min="257" max="257" width="0" style="633" hidden="1" customWidth="1"/>
    <col min="258" max="258" width="45.7109375" style="633" customWidth="1"/>
    <col min="259" max="259" width="11.85546875" style="633" bestFit="1" customWidth="1"/>
    <col min="260" max="260" width="15.42578125" style="633" bestFit="1" customWidth="1"/>
    <col min="261" max="261" width="16.5703125" style="633" bestFit="1" customWidth="1"/>
    <col min="262" max="262" width="11.85546875" style="633" bestFit="1" customWidth="1"/>
    <col min="263" max="263" width="15.42578125" style="633" bestFit="1" customWidth="1"/>
    <col min="264" max="264" width="16.5703125" style="633" bestFit="1" customWidth="1"/>
    <col min="265" max="265" width="11.85546875" style="633" bestFit="1" customWidth="1"/>
    <col min="266" max="266" width="15.42578125" style="633" bestFit="1" customWidth="1"/>
    <col min="267" max="267" width="16.5703125" style="633" bestFit="1" customWidth="1"/>
    <col min="268" max="268" width="11.85546875" style="633" bestFit="1" customWidth="1"/>
    <col min="269" max="269" width="15.42578125" style="633" bestFit="1" customWidth="1"/>
    <col min="270" max="270" width="16.5703125" style="633" bestFit="1" customWidth="1"/>
    <col min="271" max="512" width="11.42578125" style="633"/>
    <col min="513" max="513" width="0" style="633" hidden="1" customWidth="1"/>
    <col min="514" max="514" width="45.7109375" style="633" customWidth="1"/>
    <col min="515" max="515" width="11.85546875" style="633" bestFit="1" customWidth="1"/>
    <col min="516" max="516" width="15.42578125" style="633" bestFit="1" customWidth="1"/>
    <col min="517" max="517" width="16.5703125" style="633" bestFit="1" customWidth="1"/>
    <col min="518" max="518" width="11.85546875" style="633" bestFit="1" customWidth="1"/>
    <col min="519" max="519" width="15.42578125" style="633" bestFit="1" customWidth="1"/>
    <col min="520" max="520" width="16.5703125" style="633" bestFit="1" customWidth="1"/>
    <col min="521" max="521" width="11.85546875" style="633" bestFit="1" customWidth="1"/>
    <col min="522" max="522" width="15.42578125" style="633" bestFit="1" customWidth="1"/>
    <col min="523" max="523" width="16.5703125" style="633" bestFit="1" customWidth="1"/>
    <col min="524" max="524" width="11.85546875" style="633" bestFit="1" customWidth="1"/>
    <col min="525" max="525" width="15.42578125" style="633" bestFit="1" customWidth="1"/>
    <col min="526" max="526" width="16.5703125" style="633" bestFit="1" customWidth="1"/>
    <col min="527" max="768" width="11.42578125" style="633"/>
    <col min="769" max="769" width="0" style="633" hidden="1" customWidth="1"/>
    <col min="770" max="770" width="45.7109375" style="633" customWidth="1"/>
    <col min="771" max="771" width="11.85546875" style="633" bestFit="1" customWidth="1"/>
    <col min="772" max="772" width="15.42578125" style="633" bestFit="1" customWidth="1"/>
    <col min="773" max="773" width="16.5703125" style="633" bestFit="1" customWidth="1"/>
    <col min="774" max="774" width="11.85546875" style="633" bestFit="1" customWidth="1"/>
    <col min="775" max="775" width="15.42578125" style="633" bestFit="1" customWidth="1"/>
    <col min="776" max="776" width="16.5703125" style="633" bestFit="1" customWidth="1"/>
    <col min="777" max="777" width="11.85546875" style="633" bestFit="1" customWidth="1"/>
    <col min="778" max="778" width="15.42578125" style="633" bestFit="1" customWidth="1"/>
    <col min="779" max="779" width="16.5703125" style="633" bestFit="1" customWidth="1"/>
    <col min="780" max="780" width="11.85546875" style="633" bestFit="1" customWidth="1"/>
    <col min="781" max="781" width="15.42578125" style="633" bestFit="1" customWidth="1"/>
    <col min="782" max="782" width="16.5703125" style="633" bestFit="1" customWidth="1"/>
    <col min="783" max="1024" width="11.42578125" style="633"/>
    <col min="1025" max="1025" width="0" style="633" hidden="1" customWidth="1"/>
    <col min="1026" max="1026" width="45.7109375" style="633" customWidth="1"/>
    <col min="1027" max="1027" width="11.85546875" style="633" bestFit="1" customWidth="1"/>
    <col min="1028" max="1028" width="15.42578125" style="633" bestFit="1" customWidth="1"/>
    <col min="1029" max="1029" width="16.5703125" style="633" bestFit="1" customWidth="1"/>
    <col min="1030" max="1030" width="11.85546875" style="633" bestFit="1" customWidth="1"/>
    <col min="1031" max="1031" width="15.42578125" style="633" bestFit="1" customWidth="1"/>
    <col min="1032" max="1032" width="16.5703125" style="633" bestFit="1" customWidth="1"/>
    <col min="1033" max="1033" width="11.85546875" style="633" bestFit="1" customWidth="1"/>
    <col min="1034" max="1034" width="15.42578125" style="633" bestFit="1" customWidth="1"/>
    <col min="1035" max="1035" width="16.5703125" style="633" bestFit="1" customWidth="1"/>
    <col min="1036" max="1036" width="11.85546875" style="633" bestFit="1" customWidth="1"/>
    <col min="1037" max="1037" width="15.42578125" style="633" bestFit="1" customWidth="1"/>
    <col min="1038" max="1038" width="16.5703125" style="633" bestFit="1" customWidth="1"/>
    <col min="1039" max="1280" width="11.42578125" style="633"/>
    <col min="1281" max="1281" width="0" style="633" hidden="1" customWidth="1"/>
    <col min="1282" max="1282" width="45.7109375" style="633" customWidth="1"/>
    <col min="1283" max="1283" width="11.85546875" style="633" bestFit="1" customWidth="1"/>
    <col min="1284" max="1284" width="15.42578125" style="633" bestFit="1" customWidth="1"/>
    <col min="1285" max="1285" width="16.5703125" style="633" bestFit="1" customWidth="1"/>
    <col min="1286" max="1286" width="11.85546875" style="633" bestFit="1" customWidth="1"/>
    <col min="1287" max="1287" width="15.42578125" style="633" bestFit="1" customWidth="1"/>
    <col min="1288" max="1288" width="16.5703125" style="633" bestFit="1" customWidth="1"/>
    <col min="1289" max="1289" width="11.85546875" style="633" bestFit="1" customWidth="1"/>
    <col min="1290" max="1290" width="15.42578125" style="633" bestFit="1" customWidth="1"/>
    <col min="1291" max="1291" width="16.5703125" style="633" bestFit="1" customWidth="1"/>
    <col min="1292" max="1292" width="11.85546875" style="633" bestFit="1" customWidth="1"/>
    <col min="1293" max="1293" width="15.42578125" style="633" bestFit="1" customWidth="1"/>
    <col min="1294" max="1294" width="16.5703125" style="633" bestFit="1" customWidth="1"/>
    <col min="1295" max="1536" width="11.42578125" style="633"/>
    <col min="1537" max="1537" width="0" style="633" hidden="1" customWidth="1"/>
    <col min="1538" max="1538" width="45.7109375" style="633" customWidth="1"/>
    <col min="1539" max="1539" width="11.85546875" style="633" bestFit="1" customWidth="1"/>
    <col min="1540" max="1540" width="15.42578125" style="633" bestFit="1" customWidth="1"/>
    <col min="1541" max="1541" width="16.5703125" style="633" bestFit="1" customWidth="1"/>
    <col min="1542" max="1542" width="11.85546875" style="633" bestFit="1" customWidth="1"/>
    <col min="1543" max="1543" width="15.42578125" style="633" bestFit="1" customWidth="1"/>
    <col min="1544" max="1544" width="16.5703125" style="633" bestFit="1" customWidth="1"/>
    <col min="1545" max="1545" width="11.85546875" style="633" bestFit="1" customWidth="1"/>
    <col min="1546" max="1546" width="15.42578125" style="633" bestFit="1" customWidth="1"/>
    <col min="1547" max="1547" width="16.5703125" style="633" bestFit="1" customWidth="1"/>
    <col min="1548" max="1548" width="11.85546875" style="633" bestFit="1" customWidth="1"/>
    <col min="1549" max="1549" width="15.42578125" style="633" bestFit="1" customWidth="1"/>
    <col min="1550" max="1550" width="16.5703125" style="633" bestFit="1" customWidth="1"/>
    <col min="1551" max="1792" width="11.42578125" style="633"/>
    <col min="1793" max="1793" width="0" style="633" hidden="1" customWidth="1"/>
    <col min="1794" max="1794" width="45.7109375" style="633" customWidth="1"/>
    <col min="1795" max="1795" width="11.85546875" style="633" bestFit="1" customWidth="1"/>
    <col min="1796" max="1796" width="15.42578125" style="633" bestFit="1" customWidth="1"/>
    <col min="1797" max="1797" width="16.5703125" style="633" bestFit="1" customWidth="1"/>
    <col min="1798" max="1798" width="11.85546875" style="633" bestFit="1" customWidth="1"/>
    <col min="1799" max="1799" width="15.42578125" style="633" bestFit="1" customWidth="1"/>
    <col min="1800" max="1800" width="16.5703125" style="633" bestFit="1" customWidth="1"/>
    <col min="1801" max="1801" width="11.85546875" style="633" bestFit="1" customWidth="1"/>
    <col min="1802" max="1802" width="15.42578125" style="633" bestFit="1" customWidth="1"/>
    <col min="1803" max="1803" width="16.5703125" style="633" bestFit="1" customWidth="1"/>
    <col min="1804" max="1804" width="11.85546875" style="633" bestFit="1" customWidth="1"/>
    <col min="1805" max="1805" width="15.42578125" style="633" bestFit="1" customWidth="1"/>
    <col min="1806" max="1806" width="16.5703125" style="633" bestFit="1" customWidth="1"/>
    <col min="1807" max="2048" width="11.42578125" style="633"/>
    <col min="2049" max="2049" width="0" style="633" hidden="1" customWidth="1"/>
    <col min="2050" max="2050" width="45.7109375" style="633" customWidth="1"/>
    <col min="2051" max="2051" width="11.85546875" style="633" bestFit="1" customWidth="1"/>
    <col min="2052" max="2052" width="15.42578125" style="633" bestFit="1" customWidth="1"/>
    <col min="2053" max="2053" width="16.5703125" style="633" bestFit="1" customWidth="1"/>
    <col min="2054" max="2054" width="11.85546875" style="633" bestFit="1" customWidth="1"/>
    <col min="2055" max="2055" width="15.42578125" style="633" bestFit="1" customWidth="1"/>
    <col min="2056" max="2056" width="16.5703125" style="633" bestFit="1" customWidth="1"/>
    <col min="2057" max="2057" width="11.85546875" style="633" bestFit="1" customWidth="1"/>
    <col min="2058" max="2058" width="15.42578125" style="633" bestFit="1" customWidth="1"/>
    <col min="2059" max="2059" width="16.5703125" style="633" bestFit="1" customWidth="1"/>
    <col min="2060" max="2060" width="11.85546875" style="633" bestFit="1" customWidth="1"/>
    <col min="2061" max="2061" width="15.42578125" style="633" bestFit="1" customWidth="1"/>
    <col min="2062" max="2062" width="16.5703125" style="633" bestFit="1" customWidth="1"/>
    <col min="2063" max="2304" width="11.42578125" style="633"/>
    <col min="2305" max="2305" width="0" style="633" hidden="1" customWidth="1"/>
    <col min="2306" max="2306" width="45.7109375" style="633" customWidth="1"/>
    <col min="2307" max="2307" width="11.85546875" style="633" bestFit="1" customWidth="1"/>
    <col min="2308" max="2308" width="15.42578125" style="633" bestFit="1" customWidth="1"/>
    <col min="2309" max="2309" width="16.5703125" style="633" bestFit="1" customWidth="1"/>
    <col min="2310" max="2310" width="11.85546875" style="633" bestFit="1" customWidth="1"/>
    <col min="2311" max="2311" width="15.42578125" style="633" bestFit="1" customWidth="1"/>
    <col min="2312" max="2312" width="16.5703125" style="633" bestFit="1" customWidth="1"/>
    <col min="2313" max="2313" width="11.85546875" style="633" bestFit="1" customWidth="1"/>
    <col min="2314" max="2314" width="15.42578125" style="633" bestFit="1" customWidth="1"/>
    <col min="2315" max="2315" width="16.5703125" style="633" bestFit="1" customWidth="1"/>
    <col min="2316" max="2316" width="11.85546875" style="633" bestFit="1" customWidth="1"/>
    <col min="2317" max="2317" width="15.42578125" style="633" bestFit="1" customWidth="1"/>
    <col min="2318" max="2318" width="16.5703125" style="633" bestFit="1" customWidth="1"/>
    <col min="2319" max="2560" width="11.42578125" style="633"/>
    <col min="2561" max="2561" width="0" style="633" hidden="1" customWidth="1"/>
    <col min="2562" max="2562" width="45.7109375" style="633" customWidth="1"/>
    <col min="2563" max="2563" width="11.85546875" style="633" bestFit="1" customWidth="1"/>
    <col min="2564" max="2564" width="15.42578125" style="633" bestFit="1" customWidth="1"/>
    <col min="2565" max="2565" width="16.5703125" style="633" bestFit="1" customWidth="1"/>
    <col min="2566" max="2566" width="11.85546875" style="633" bestFit="1" customWidth="1"/>
    <col min="2567" max="2567" width="15.42578125" style="633" bestFit="1" customWidth="1"/>
    <col min="2568" max="2568" width="16.5703125" style="633" bestFit="1" customWidth="1"/>
    <col min="2569" max="2569" width="11.85546875" style="633" bestFit="1" customWidth="1"/>
    <col min="2570" max="2570" width="15.42578125" style="633" bestFit="1" customWidth="1"/>
    <col min="2571" max="2571" width="16.5703125" style="633" bestFit="1" customWidth="1"/>
    <col min="2572" max="2572" width="11.85546875" style="633" bestFit="1" customWidth="1"/>
    <col min="2573" max="2573" width="15.42578125" style="633" bestFit="1" customWidth="1"/>
    <col min="2574" max="2574" width="16.5703125" style="633" bestFit="1" customWidth="1"/>
    <col min="2575" max="2816" width="11.42578125" style="633"/>
    <col min="2817" max="2817" width="0" style="633" hidden="1" customWidth="1"/>
    <col min="2818" max="2818" width="45.7109375" style="633" customWidth="1"/>
    <col min="2819" max="2819" width="11.85546875" style="633" bestFit="1" customWidth="1"/>
    <col min="2820" max="2820" width="15.42578125" style="633" bestFit="1" customWidth="1"/>
    <col min="2821" max="2821" width="16.5703125" style="633" bestFit="1" customWidth="1"/>
    <col min="2822" max="2822" width="11.85546875" style="633" bestFit="1" customWidth="1"/>
    <col min="2823" max="2823" width="15.42578125" style="633" bestFit="1" customWidth="1"/>
    <col min="2824" max="2824" width="16.5703125" style="633" bestFit="1" customWidth="1"/>
    <col min="2825" max="2825" width="11.85546875" style="633" bestFit="1" customWidth="1"/>
    <col min="2826" max="2826" width="15.42578125" style="633" bestFit="1" customWidth="1"/>
    <col min="2827" max="2827" width="16.5703125" style="633" bestFit="1" customWidth="1"/>
    <col min="2828" max="2828" width="11.85546875" style="633" bestFit="1" customWidth="1"/>
    <col min="2829" max="2829" width="15.42578125" style="633" bestFit="1" customWidth="1"/>
    <col min="2830" max="2830" width="16.5703125" style="633" bestFit="1" customWidth="1"/>
    <col min="2831" max="3072" width="11.42578125" style="633"/>
    <col min="3073" max="3073" width="0" style="633" hidden="1" customWidth="1"/>
    <col min="3074" max="3074" width="45.7109375" style="633" customWidth="1"/>
    <col min="3075" max="3075" width="11.85546875" style="633" bestFit="1" customWidth="1"/>
    <col min="3076" max="3076" width="15.42578125" style="633" bestFit="1" customWidth="1"/>
    <col min="3077" max="3077" width="16.5703125" style="633" bestFit="1" customWidth="1"/>
    <col min="3078" max="3078" width="11.85546875" style="633" bestFit="1" customWidth="1"/>
    <col min="3079" max="3079" width="15.42578125" style="633" bestFit="1" customWidth="1"/>
    <col min="3080" max="3080" width="16.5703125" style="633" bestFit="1" customWidth="1"/>
    <col min="3081" max="3081" width="11.85546875" style="633" bestFit="1" customWidth="1"/>
    <col min="3082" max="3082" width="15.42578125" style="633" bestFit="1" customWidth="1"/>
    <col min="3083" max="3083" width="16.5703125" style="633" bestFit="1" customWidth="1"/>
    <col min="3084" max="3084" width="11.85546875" style="633" bestFit="1" customWidth="1"/>
    <col min="3085" max="3085" width="15.42578125" style="633" bestFit="1" customWidth="1"/>
    <col min="3086" max="3086" width="16.5703125" style="633" bestFit="1" customWidth="1"/>
    <col min="3087" max="3328" width="11.42578125" style="633"/>
    <col min="3329" max="3329" width="0" style="633" hidden="1" customWidth="1"/>
    <col min="3330" max="3330" width="45.7109375" style="633" customWidth="1"/>
    <col min="3331" max="3331" width="11.85546875" style="633" bestFit="1" customWidth="1"/>
    <col min="3332" max="3332" width="15.42578125" style="633" bestFit="1" customWidth="1"/>
    <col min="3333" max="3333" width="16.5703125" style="633" bestFit="1" customWidth="1"/>
    <col min="3334" max="3334" width="11.85546875" style="633" bestFit="1" customWidth="1"/>
    <col min="3335" max="3335" width="15.42578125" style="633" bestFit="1" customWidth="1"/>
    <col min="3336" max="3336" width="16.5703125" style="633" bestFit="1" customWidth="1"/>
    <col min="3337" max="3337" width="11.85546875" style="633" bestFit="1" customWidth="1"/>
    <col min="3338" max="3338" width="15.42578125" style="633" bestFit="1" customWidth="1"/>
    <col min="3339" max="3339" width="16.5703125" style="633" bestFit="1" customWidth="1"/>
    <col min="3340" max="3340" width="11.85546875" style="633" bestFit="1" customWidth="1"/>
    <col min="3341" max="3341" width="15.42578125" style="633" bestFit="1" customWidth="1"/>
    <col min="3342" max="3342" width="16.5703125" style="633" bestFit="1" customWidth="1"/>
    <col min="3343" max="3584" width="11.42578125" style="633"/>
    <col min="3585" max="3585" width="0" style="633" hidden="1" customWidth="1"/>
    <col min="3586" max="3586" width="45.7109375" style="633" customWidth="1"/>
    <col min="3587" max="3587" width="11.85546875" style="633" bestFit="1" customWidth="1"/>
    <col min="3588" max="3588" width="15.42578125" style="633" bestFit="1" customWidth="1"/>
    <col min="3589" max="3589" width="16.5703125" style="633" bestFit="1" customWidth="1"/>
    <col min="3590" max="3590" width="11.85546875" style="633" bestFit="1" customWidth="1"/>
    <col min="3591" max="3591" width="15.42578125" style="633" bestFit="1" customWidth="1"/>
    <col min="3592" max="3592" width="16.5703125" style="633" bestFit="1" customWidth="1"/>
    <col min="3593" max="3593" width="11.85546875" style="633" bestFit="1" customWidth="1"/>
    <col min="3594" max="3594" width="15.42578125" style="633" bestFit="1" customWidth="1"/>
    <col min="3595" max="3595" width="16.5703125" style="633" bestFit="1" customWidth="1"/>
    <col min="3596" max="3596" width="11.85546875" style="633" bestFit="1" customWidth="1"/>
    <col min="3597" max="3597" width="15.42578125" style="633" bestFit="1" customWidth="1"/>
    <col min="3598" max="3598" width="16.5703125" style="633" bestFit="1" customWidth="1"/>
    <col min="3599" max="3840" width="11.42578125" style="633"/>
    <col min="3841" max="3841" width="0" style="633" hidden="1" customWidth="1"/>
    <col min="3842" max="3842" width="45.7109375" style="633" customWidth="1"/>
    <col min="3843" max="3843" width="11.85546875" style="633" bestFit="1" customWidth="1"/>
    <col min="3844" max="3844" width="15.42578125" style="633" bestFit="1" customWidth="1"/>
    <col min="3845" max="3845" width="16.5703125" style="633" bestFit="1" customWidth="1"/>
    <col min="3846" max="3846" width="11.85546875" style="633" bestFit="1" customWidth="1"/>
    <col min="3847" max="3847" width="15.42578125" style="633" bestFit="1" customWidth="1"/>
    <col min="3848" max="3848" width="16.5703125" style="633" bestFit="1" customWidth="1"/>
    <col min="3849" max="3849" width="11.85546875" style="633" bestFit="1" customWidth="1"/>
    <col min="3850" max="3850" width="15.42578125" style="633" bestFit="1" customWidth="1"/>
    <col min="3851" max="3851" width="16.5703125" style="633" bestFit="1" customWidth="1"/>
    <col min="3852" max="3852" width="11.85546875" style="633" bestFit="1" customWidth="1"/>
    <col min="3853" max="3853" width="15.42578125" style="633" bestFit="1" customWidth="1"/>
    <col min="3854" max="3854" width="16.5703125" style="633" bestFit="1" customWidth="1"/>
    <col min="3855" max="4096" width="11.42578125" style="633"/>
    <col min="4097" max="4097" width="0" style="633" hidden="1" customWidth="1"/>
    <col min="4098" max="4098" width="45.7109375" style="633" customWidth="1"/>
    <col min="4099" max="4099" width="11.85546875" style="633" bestFit="1" customWidth="1"/>
    <col min="4100" max="4100" width="15.42578125" style="633" bestFit="1" customWidth="1"/>
    <col min="4101" max="4101" width="16.5703125" style="633" bestFit="1" customWidth="1"/>
    <col min="4102" max="4102" width="11.85546875" style="633" bestFit="1" customWidth="1"/>
    <col min="4103" max="4103" width="15.42578125" style="633" bestFit="1" customWidth="1"/>
    <col min="4104" max="4104" width="16.5703125" style="633" bestFit="1" customWidth="1"/>
    <col min="4105" max="4105" width="11.85546875" style="633" bestFit="1" customWidth="1"/>
    <col min="4106" max="4106" width="15.42578125" style="633" bestFit="1" customWidth="1"/>
    <col min="4107" max="4107" width="16.5703125" style="633" bestFit="1" customWidth="1"/>
    <col min="4108" max="4108" width="11.85546875" style="633" bestFit="1" customWidth="1"/>
    <col min="4109" max="4109" width="15.42578125" style="633" bestFit="1" customWidth="1"/>
    <col min="4110" max="4110" width="16.5703125" style="633" bestFit="1" customWidth="1"/>
    <col min="4111" max="4352" width="11.42578125" style="633"/>
    <col min="4353" max="4353" width="0" style="633" hidden="1" customWidth="1"/>
    <col min="4354" max="4354" width="45.7109375" style="633" customWidth="1"/>
    <col min="4355" max="4355" width="11.85546875" style="633" bestFit="1" customWidth="1"/>
    <col min="4356" max="4356" width="15.42578125" style="633" bestFit="1" customWidth="1"/>
    <col min="4357" max="4357" width="16.5703125" style="633" bestFit="1" customWidth="1"/>
    <col min="4358" max="4358" width="11.85546875" style="633" bestFit="1" customWidth="1"/>
    <col min="4359" max="4359" width="15.42578125" style="633" bestFit="1" customWidth="1"/>
    <col min="4360" max="4360" width="16.5703125" style="633" bestFit="1" customWidth="1"/>
    <col min="4361" max="4361" width="11.85546875" style="633" bestFit="1" customWidth="1"/>
    <col min="4362" max="4362" width="15.42578125" style="633" bestFit="1" customWidth="1"/>
    <col min="4363" max="4363" width="16.5703125" style="633" bestFit="1" customWidth="1"/>
    <col min="4364" max="4364" width="11.85546875" style="633" bestFit="1" customWidth="1"/>
    <col min="4365" max="4365" width="15.42578125" style="633" bestFit="1" customWidth="1"/>
    <col min="4366" max="4366" width="16.5703125" style="633" bestFit="1" customWidth="1"/>
    <col min="4367" max="4608" width="11.42578125" style="633"/>
    <col min="4609" max="4609" width="0" style="633" hidden="1" customWidth="1"/>
    <col min="4610" max="4610" width="45.7109375" style="633" customWidth="1"/>
    <col min="4611" max="4611" width="11.85546875" style="633" bestFit="1" customWidth="1"/>
    <col min="4612" max="4612" width="15.42578125" style="633" bestFit="1" customWidth="1"/>
    <col min="4613" max="4613" width="16.5703125" style="633" bestFit="1" customWidth="1"/>
    <col min="4614" max="4614" width="11.85546875" style="633" bestFit="1" customWidth="1"/>
    <col min="4615" max="4615" width="15.42578125" style="633" bestFit="1" customWidth="1"/>
    <col min="4616" max="4616" width="16.5703125" style="633" bestFit="1" customWidth="1"/>
    <col min="4617" max="4617" width="11.85546875" style="633" bestFit="1" customWidth="1"/>
    <col min="4618" max="4618" width="15.42578125" style="633" bestFit="1" customWidth="1"/>
    <col min="4619" max="4619" width="16.5703125" style="633" bestFit="1" customWidth="1"/>
    <col min="4620" max="4620" width="11.85546875" style="633" bestFit="1" customWidth="1"/>
    <col min="4621" max="4621" width="15.42578125" style="633" bestFit="1" customWidth="1"/>
    <col min="4622" max="4622" width="16.5703125" style="633" bestFit="1" customWidth="1"/>
    <col min="4623" max="4864" width="11.42578125" style="633"/>
    <col min="4865" max="4865" width="0" style="633" hidden="1" customWidth="1"/>
    <col min="4866" max="4866" width="45.7109375" style="633" customWidth="1"/>
    <col min="4867" max="4867" width="11.85546875" style="633" bestFit="1" customWidth="1"/>
    <col min="4868" max="4868" width="15.42578125" style="633" bestFit="1" customWidth="1"/>
    <col min="4869" max="4869" width="16.5703125" style="633" bestFit="1" customWidth="1"/>
    <col min="4870" max="4870" width="11.85546875" style="633" bestFit="1" customWidth="1"/>
    <col min="4871" max="4871" width="15.42578125" style="633" bestFit="1" customWidth="1"/>
    <col min="4872" max="4872" width="16.5703125" style="633" bestFit="1" customWidth="1"/>
    <col min="4873" max="4873" width="11.85546875" style="633" bestFit="1" customWidth="1"/>
    <col min="4874" max="4874" width="15.42578125" style="633" bestFit="1" customWidth="1"/>
    <col min="4875" max="4875" width="16.5703125" style="633" bestFit="1" customWidth="1"/>
    <col min="4876" max="4876" width="11.85546875" style="633" bestFit="1" customWidth="1"/>
    <col min="4877" max="4877" width="15.42578125" style="633" bestFit="1" customWidth="1"/>
    <col min="4878" max="4878" width="16.5703125" style="633" bestFit="1" customWidth="1"/>
    <col min="4879" max="5120" width="11.42578125" style="633"/>
    <col min="5121" max="5121" width="0" style="633" hidden="1" customWidth="1"/>
    <col min="5122" max="5122" width="45.7109375" style="633" customWidth="1"/>
    <col min="5123" max="5123" width="11.85546875" style="633" bestFit="1" customWidth="1"/>
    <col min="5124" max="5124" width="15.42578125" style="633" bestFit="1" customWidth="1"/>
    <col min="5125" max="5125" width="16.5703125" style="633" bestFit="1" customWidth="1"/>
    <col min="5126" max="5126" width="11.85546875" style="633" bestFit="1" customWidth="1"/>
    <col min="5127" max="5127" width="15.42578125" style="633" bestFit="1" customWidth="1"/>
    <col min="5128" max="5128" width="16.5703125" style="633" bestFit="1" customWidth="1"/>
    <col min="5129" max="5129" width="11.85546875" style="633" bestFit="1" customWidth="1"/>
    <col min="5130" max="5130" width="15.42578125" style="633" bestFit="1" customWidth="1"/>
    <col min="5131" max="5131" width="16.5703125" style="633" bestFit="1" customWidth="1"/>
    <col min="5132" max="5132" width="11.85546875" style="633" bestFit="1" customWidth="1"/>
    <col min="5133" max="5133" width="15.42578125" style="633" bestFit="1" customWidth="1"/>
    <col min="5134" max="5134" width="16.5703125" style="633" bestFit="1" customWidth="1"/>
    <col min="5135" max="5376" width="11.42578125" style="633"/>
    <col min="5377" max="5377" width="0" style="633" hidden="1" customWidth="1"/>
    <col min="5378" max="5378" width="45.7109375" style="633" customWidth="1"/>
    <col min="5379" max="5379" width="11.85546875" style="633" bestFit="1" customWidth="1"/>
    <col min="5380" max="5380" width="15.42578125" style="633" bestFit="1" customWidth="1"/>
    <col min="5381" max="5381" width="16.5703125" style="633" bestFit="1" customWidth="1"/>
    <col min="5382" max="5382" width="11.85546875" style="633" bestFit="1" customWidth="1"/>
    <col min="5383" max="5383" width="15.42578125" style="633" bestFit="1" customWidth="1"/>
    <col min="5384" max="5384" width="16.5703125" style="633" bestFit="1" customWidth="1"/>
    <col min="5385" max="5385" width="11.85546875" style="633" bestFit="1" customWidth="1"/>
    <col min="5386" max="5386" width="15.42578125" style="633" bestFit="1" customWidth="1"/>
    <col min="5387" max="5387" width="16.5703125" style="633" bestFit="1" customWidth="1"/>
    <col min="5388" max="5388" width="11.85546875" style="633" bestFit="1" customWidth="1"/>
    <col min="5389" max="5389" width="15.42578125" style="633" bestFit="1" customWidth="1"/>
    <col min="5390" max="5390" width="16.5703125" style="633" bestFit="1" customWidth="1"/>
    <col min="5391" max="5632" width="11.42578125" style="633"/>
    <col min="5633" max="5633" width="0" style="633" hidden="1" customWidth="1"/>
    <col min="5634" max="5634" width="45.7109375" style="633" customWidth="1"/>
    <col min="5635" max="5635" width="11.85546875" style="633" bestFit="1" customWidth="1"/>
    <col min="5636" max="5636" width="15.42578125" style="633" bestFit="1" customWidth="1"/>
    <col min="5637" max="5637" width="16.5703125" style="633" bestFit="1" customWidth="1"/>
    <col min="5638" max="5638" width="11.85546875" style="633" bestFit="1" customWidth="1"/>
    <col min="5639" max="5639" width="15.42578125" style="633" bestFit="1" customWidth="1"/>
    <col min="5640" max="5640" width="16.5703125" style="633" bestFit="1" customWidth="1"/>
    <col min="5641" max="5641" width="11.85546875" style="633" bestFit="1" customWidth="1"/>
    <col min="5642" max="5642" width="15.42578125" style="633" bestFit="1" customWidth="1"/>
    <col min="5643" max="5643" width="16.5703125" style="633" bestFit="1" customWidth="1"/>
    <col min="5644" max="5644" width="11.85546875" style="633" bestFit="1" customWidth="1"/>
    <col min="5645" max="5645" width="15.42578125" style="633" bestFit="1" customWidth="1"/>
    <col min="5646" max="5646" width="16.5703125" style="633" bestFit="1" customWidth="1"/>
    <col min="5647" max="5888" width="11.42578125" style="633"/>
    <col min="5889" max="5889" width="0" style="633" hidden="1" customWidth="1"/>
    <col min="5890" max="5890" width="45.7109375" style="633" customWidth="1"/>
    <col min="5891" max="5891" width="11.85546875" style="633" bestFit="1" customWidth="1"/>
    <col min="5892" max="5892" width="15.42578125" style="633" bestFit="1" customWidth="1"/>
    <col min="5893" max="5893" width="16.5703125" style="633" bestFit="1" customWidth="1"/>
    <col min="5894" max="5894" width="11.85546875" style="633" bestFit="1" customWidth="1"/>
    <col min="5895" max="5895" width="15.42578125" style="633" bestFit="1" customWidth="1"/>
    <col min="5896" max="5896" width="16.5703125" style="633" bestFit="1" customWidth="1"/>
    <col min="5897" max="5897" width="11.85546875" style="633" bestFit="1" customWidth="1"/>
    <col min="5898" max="5898" width="15.42578125" style="633" bestFit="1" customWidth="1"/>
    <col min="5899" max="5899" width="16.5703125" style="633" bestFit="1" customWidth="1"/>
    <col min="5900" max="5900" width="11.85546875" style="633" bestFit="1" customWidth="1"/>
    <col min="5901" max="5901" width="15.42578125" style="633" bestFit="1" customWidth="1"/>
    <col min="5902" max="5902" width="16.5703125" style="633" bestFit="1" customWidth="1"/>
    <col min="5903" max="6144" width="11.42578125" style="633"/>
    <col min="6145" max="6145" width="0" style="633" hidden="1" customWidth="1"/>
    <col min="6146" max="6146" width="45.7109375" style="633" customWidth="1"/>
    <col min="6147" max="6147" width="11.85546875" style="633" bestFit="1" customWidth="1"/>
    <col min="6148" max="6148" width="15.42578125" style="633" bestFit="1" customWidth="1"/>
    <col min="6149" max="6149" width="16.5703125" style="633" bestFit="1" customWidth="1"/>
    <col min="6150" max="6150" width="11.85546875" style="633" bestFit="1" customWidth="1"/>
    <col min="6151" max="6151" width="15.42578125" style="633" bestFit="1" customWidth="1"/>
    <col min="6152" max="6152" width="16.5703125" style="633" bestFit="1" customWidth="1"/>
    <col min="6153" max="6153" width="11.85546875" style="633" bestFit="1" customWidth="1"/>
    <col min="6154" max="6154" width="15.42578125" style="633" bestFit="1" customWidth="1"/>
    <col min="6155" max="6155" width="16.5703125" style="633" bestFit="1" customWidth="1"/>
    <col min="6156" max="6156" width="11.85546875" style="633" bestFit="1" customWidth="1"/>
    <col min="6157" max="6157" width="15.42578125" style="633" bestFit="1" customWidth="1"/>
    <col min="6158" max="6158" width="16.5703125" style="633" bestFit="1" customWidth="1"/>
    <col min="6159" max="6400" width="11.42578125" style="633"/>
    <col min="6401" max="6401" width="0" style="633" hidden="1" customWidth="1"/>
    <col min="6402" max="6402" width="45.7109375" style="633" customWidth="1"/>
    <col min="6403" max="6403" width="11.85546875" style="633" bestFit="1" customWidth="1"/>
    <col min="6404" max="6404" width="15.42578125" style="633" bestFit="1" customWidth="1"/>
    <col min="6405" max="6405" width="16.5703125" style="633" bestFit="1" customWidth="1"/>
    <col min="6406" max="6406" width="11.85546875" style="633" bestFit="1" customWidth="1"/>
    <col min="6407" max="6407" width="15.42578125" style="633" bestFit="1" customWidth="1"/>
    <col min="6408" max="6408" width="16.5703125" style="633" bestFit="1" customWidth="1"/>
    <col min="6409" max="6409" width="11.85546875" style="633" bestFit="1" customWidth="1"/>
    <col min="6410" max="6410" width="15.42578125" style="633" bestFit="1" customWidth="1"/>
    <col min="6411" max="6411" width="16.5703125" style="633" bestFit="1" customWidth="1"/>
    <col min="6412" max="6412" width="11.85546875" style="633" bestFit="1" customWidth="1"/>
    <col min="6413" max="6413" width="15.42578125" style="633" bestFit="1" customWidth="1"/>
    <col min="6414" max="6414" width="16.5703125" style="633" bestFit="1" customWidth="1"/>
    <col min="6415" max="6656" width="11.42578125" style="633"/>
    <col min="6657" max="6657" width="0" style="633" hidden="1" customWidth="1"/>
    <col min="6658" max="6658" width="45.7109375" style="633" customWidth="1"/>
    <col min="6659" max="6659" width="11.85546875" style="633" bestFit="1" customWidth="1"/>
    <col min="6660" max="6660" width="15.42578125" style="633" bestFit="1" customWidth="1"/>
    <col min="6661" max="6661" width="16.5703125" style="633" bestFit="1" customWidth="1"/>
    <col min="6662" max="6662" width="11.85546875" style="633" bestFit="1" customWidth="1"/>
    <col min="6663" max="6663" width="15.42578125" style="633" bestFit="1" customWidth="1"/>
    <col min="6664" max="6664" width="16.5703125" style="633" bestFit="1" customWidth="1"/>
    <col min="6665" max="6665" width="11.85546875" style="633" bestFit="1" customWidth="1"/>
    <col min="6666" max="6666" width="15.42578125" style="633" bestFit="1" customWidth="1"/>
    <col min="6667" max="6667" width="16.5703125" style="633" bestFit="1" customWidth="1"/>
    <col min="6668" max="6668" width="11.85546875" style="633" bestFit="1" customWidth="1"/>
    <col min="6669" max="6669" width="15.42578125" style="633" bestFit="1" customWidth="1"/>
    <col min="6670" max="6670" width="16.5703125" style="633" bestFit="1" customWidth="1"/>
    <col min="6671" max="6912" width="11.42578125" style="633"/>
    <col min="6913" max="6913" width="0" style="633" hidden="1" customWidth="1"/>
    <col min="6914" max="6914" width="45.7109375" style="633" customWidth="1"/>
    <col min="6915" max="6915" width="11.85546875" style="633" bestFit="1" customWidth="1"/>
    <col min="6916" max="6916" width="15.42578125" style="633" bestFit="1" customWidth="1"/>
    <col min="6917" max="6917" width="16.5703125" style="633" bestFit="1" customWidth="1"/>
    <col min="6918" max="6918" width="11.85546875" style="633" bestFit="1" customWidth="1"/>
    <col min="6919" max="6919" width="15.42578125" style="633" bestFit="1" customWidth="1"/>
    <col min="6920" max="6920" width="16.5703125" style="633" bestFit="1" customWidth="1"/>
    <col min="6921" max="6921" width="11.85546875" style="633" bestFit="1" customWidth="1"/>
    <col min="6922" max="6922" width="15.42578125" style="633" bestFit="1" customWidth="1"/>
    <col min="6923" max="6923" width="16.5703125" style="633" bestFit="1" customWidth="1"/>
    <col min="6924" max="6924" width="11.85546875" style="633" bestFit="1" customWidth="1"/>
    <col min="6925" max="6925" width="15.42578125" style="633" bestFit="1" customWidth="1"/>
    <col min="6926" max="6926" width="16.5703125" style="633" bestFit="1" customWidth="1"/>
    <col min="6927" max="7168" width="11.42578125" style="633"/>
    <col min="7169" max="7169" width="0" style="633" hidden="1" customWidth="1"/>
    <col min="7170" max="7170" width="45.7109375" style="633" customWidth="1"/>
    <col min="7171" max="7171" width="11.85546875" style="633" bestFit="1" customWidth="1"/>
    <col min="7172" max="7172" width="15.42578125" style="633" bestFit="1" customWidth="1"/>
    <col min="7173" max="7173" width="16.5703125" style="633" bestFit="1" customWidth="1"/>
    <col min="7174" max="7174" width="11.85546875" style="633" bestFit="1" customWidth="1"/>
    <col min="7175" max="7175" width="15.42578125" style="633" bestFit="1" customWidth="1"/>
    <col min="7176" max="7176" width="16.5703125" style="633" bestFit="1" customWidth="1"/>
    <col min="7177" max="7177" width="11.85546875" style="633" bestFit="1" customWidth="1"/>
    <col min="7178" max="7178" width="15.42578125" style="633" bestFit="1" customWidth="1"/>
    <col min="7179" max="7179" width="16.5703125" style="633" bestFit="1" customWidth="1"/>
    <col min="7180" max="7180" width="11.85546875" style="633" bestFit="1" customWidth="1"/>
    <col min="7181" max="7181" width="15.42578125" style="633" bestFit="1" customWidth="1"/>
    <col min="7182" max="7182" width="16.5703125" style="633" bestFit="1" customWidth="1"/>
    <col min="7183" max="7424" width="11.42578125" style="633"/>
    <col min="7425" max="7425" width="0" style="633" hidden="1" customWidth="1"/>
    <col min="7426" max="7426" width="45.7109375" style="633" customWidth="1"/>
    <col min="7427" max="7427" width="11.85546875" style="633" bestFit="1" customWidth="1"/>
    <col min="7428" max="7428" width="15.42578125" style="633" bestFit="1" customWidth="1"/>
    <col min="7429" max="7429" width="16.5703125" style="633" bestFit="1" customWidth="1"/>
    <col min="7430" max="7430" width="11.85546875" style="633" bestFit="1" customWidth="1"/>
    <col min="7431" max="7431" width="15.42578125" style="633" bestFit="1" customWidth="1"/>
    <col min="7432" max="7432" width="16.5703125" style="633" bestFit="1" customWidth="1"/>
    <col min="7433" max="7433" width="11.85546875" style="633" bestFit="1" customWidth="1"/>
    <col min="7434" max="7434" width="15.42578125" style="633" bestFit="1" customWidth="1"/>
    <col min="7435" max="7435" width="16.5703125" style="633" bestFit="1" customWidth="1"/>
    <col min="7436" max="7436" width="11.85546875" style="633" bestFit="1" customWidth="1"/>
    <col min="7437" max="7437" width="15.42578125" style="633" bestFit="1" customWidth="1"/>
    <col min="7438" max="7438" width="16.5703125" style="633" bestFit="1" customWidth="1"/>
    <col min="7439" max="7680" width="11.42578125" style="633"/>
    <col min="7681" max="7681" width="0" style="633" hidden="1" customWidth="1"/>
    <col min="7682" max="7682" width="45.7109375" style="633" customWidth="1"/>
    <col min="7683" max="7683" width="11.85546875" style="633" bestFit="1" customWidth="1"/>
    <col min="7684" max="7684" width="15.42578125" style="633" bestFit="1" customWidth="1"/>
    <col min="7685" max="7685" width="16.5703125" style="633" bestFit="1" customWidth="1"/>
    <col min="7686" max="7686" width="11.85546875" style="633" bestFit="1" customWidth="1"/>
    <col min="7687" max="7687" width="15.42578125" style="633" bestFit="1" customWidth="1"/>
    <col min="7688" max="7688" width="16.5703125" style="633" bestFit="1" customWidth="1"/>
    <col min="7689" max="7689" width="11.85546875" style="633" bestFit="1" customWidth="1"/>
    <col min="7690" max="7690" width="15.42578125" style="633" bestFit="1" customWidth="1"/>
    <col min="7691" max="7691" width="16.5703125" style="633" bestFit="1" customWidth="1"/>
    <col min="7692" max="7692" width="11.85546875" style="633" bestFit="1" customWidth="1"/>
    <col min="7693" max="7693" width="15.42578125" style="633" bestFit="1" customWidth="1"/>
    <col min="7694" max="7694" width="16.5703125" style="633" bestFit="1" customWidth="1"/>
    <col min="7695" max="7936" width="11.42578125" style="633"/>
    <col min="7937" max="7937" width="0" style="633" hidden="1" customWidth="1"/>
    <col min="7938" max="7938" width="45.7109375" style="633" customWidth="1"/>
    <col min="7939" max="7939" width="11.85546875" style="633" bestFit="1" customWidth="1"/>
    <col min="7940" max="7940" width="15.42578125" style="633" bestFit="1" customWidth="1"/>
    <col min="7941" max="7941" width="16.5703125" style="633" bestFit="1" customWidth="1"/>
    <col min="7942" max="7942" width="11.85546875" style="633" bestFit="1" customWidth="1"/>
    <col min="7943" max="7943" width="15.42578125" style="633" bestFit="1" customWidth="1"/>
    <col min="7944" max="7944" width="16.5703125" style="633" bestFit="1" customWidth="1"/>
    <col min="7945" max="7945" width="11.85546875" style="633" bestFit="1" customWidth="1"/>
    <col min="7946" max="7946" width="15.42578125" style="633" bestFit="1" customWidth="1"/>
    <col min="7947" max="7947" width="16.5703125" style="633" bestFit="1" customWidth="1"/>
    <col min="7948" max="7948" width="11.85546875" style="633" bestFit="1" customWidth="1"/>
    <col min="7949" max="7949" width="15.42578125" style="633" bestFit="1" customWidth="1"/>
    <col min="7950" max="7950" width="16.5703125" style="633" bestFit="1" customWidth="1"/>
    <col min="7951" max="8192" width="11.42578125" style="633"/>
    <col min="8193" max="8193" width="0" style="633" hidden="1" customWidth="1"/>
    <col min="8194" max="8194" width="45.7109375" style="633" customWidth="1"/>
    <col min="8195" max="8195" width="11.85546875" style="633" bestFit="1" customWidth="1"/>
    <col min="8196" max="8196" width="15.42578125" style="633" bestFit="1" customWidth="1"/>
    <col min="8197" max="8197" width="16.5703125" style="633" bestFit="1" customWidth="1"/>
    <col min="8198" max="8198" width="11.85546875" style="633" bestFit="1" customWidth="1"/>
    <col min="8199" max="8199" width="15.42578125" style="633" bestFit="1" customWidth="1"/>
    <col min="8200" max="8200" width="16.5703125" style="633" bestFit="1" customWidth="1"/>
    <col min="8201" max="8201" width="11.85546875" style="633" bestFit="1" customWidth="1"/>
    <col min="8202" max="8202" width="15.42578125" style="633" bestFit="1" customWidth="1"/>
    <col min="8203" max="8203" width="16.5703125" style="633" bestFit="1" customWidth="1"/>
    <col min="8204" max="8204" width="11.85546875" style="633" bestFit="1" customWidth="1"/>
    <col min="8205" max="8205" width="15.42578125" style="633" bestFit="1" customWidth="1"/>
    <col min="8206" max="8206" width="16.5703125" style="633" bestFit="1" customWidth="1"/>
    <col min="8207" max="8448" width="11.42578125" style="633"/>
    <col min="8449" max="8449" width="0" style="633" hidden="1" customWidth="1"/>
    <col min="8450" max="8450" width="45.7109375" style="633" customWidth="1"/>
    <col min="8451" max="8451" width="11.85546875" style="633" bestFit="1" customWidth="1"/>
    <col min="8452" max="8452" width="15.42578125" style="633" bestFit="1" customWidth="1"/>
    <col min="8453" max="8453" width="16.5703125" style="633" bestFit="1" customWidth="1"/>
    <col min="8454" max="8454" width="11.85546875" style="633" bestFit="1" customWidth="1"/>
    <col min="8455" max="8455" width="15.42578125" style="633" bestFit="1" customWidth="1"/>
    <col min="8456" max="8456" width="16.5703125" style="633" bestFit="1" customWidth="1"/>
    <col min="8457" max="8457" width="11.85546875" style="633" bestFit="1" customWidth="1"/>
    <col min="8458" max="8458" width="15.42578125" style="633" bestFit="1" customWidth="1"/>
    <col min="8459" max="8459" width="16.5703125" style="633" bestFit="1" customWidth="1"/>
    <col min="8460" max="8460" width="11.85546875" style="633" bestFit="1" customWidth="1"/>
    <col min="8461" max="8461" width="15.42578125" style="633" bestFit="1" customWidth="1"/>
    <col min="8462" max="8462" width="16.5703125" style="633" bestFit="1" customWidth="1"/>
    <col min="8463" max="8704" width="11.42578125" style="633"/>
    <col min="8705" max="8705" width="0" style="633" hidden="1" customWidth="1"/>
    <col min="8706" max="8706" width="45.7109375" style="633" customWidth="1"/>
    <col min="8707" max="8707" width="11.85546875" style="633" bestFit="1" customWidth="1"/>
    <col min="8708" max="8708" width="15.42578125" style="633" bestFit="1" customWidth="1"/>
    <col min="8709" max="8709" width="16.5703125" style="633" bestFit="1" customWidth="1"/>
    <col min="8710" max="8710" width="11.85546875" style="633" bestFit="1" customWidth="1"/>
    <col min="8711" max="8711" width="15.42578125" style="633" bestFit="1" customWidth="1"/>
    <col min="8712" max="8712" width="16.5703125" style="633" bestFit="1" customWidth="1"/>
    <col min="8713" max="8713" width="11.85546875" style="633" bestFit="1" customWidth="1"/>
    <col min="8714" max="8714" width="15.42578125" style="633" bestFit="1" customWidth="1"/>
    <col min="8715" max="8715" width="16.5703125" style="633" bestFit="1" customWidth="1"/>
    <col min="8716" max="8716" width="11.85546875" style="633" bestFit="1" customWidth="1"/>
    <col min="8717" max="8717" width="15.42578125" style="633" bestFit="1" customWidth="1"/>
    <col min="8718" max="8718" width="16.5703125" style="633" bestFit="1" customWidth="1"/>
    <col min="8719" max="8960" width="11.42578125" style="633"/>
    <col min="8961" max="8961" width="0" style="633" hidden="1" customWidth="1"/>
    <col min="8962" max="8962" width="45.7109375" style="633" customWidth="1"/>
    <col min="8963" max="8963" width="11.85546875" style="633" bestFit="1" customWidth="1"/>
    <col min="8964" max="8964" width="15.42578125" style="633" bestFit="1" customWidth="1"/>
    <col min="8965" max="8965" width="16.5703125" style="633" bestFit="1" customWidth="1"/>
    <col min="8966" max="8966" width="11.85546875" style="633" bestFit="1" customWidth="1"/>
    <col min="8967" max="8967" width="15.42578125" style="633" bestFit="1" customWidth="1"/>
    <col min="8968" max="8968" width="16.5703125" style="633" bestFit="1" customWidth="1"/>
    <col min="8969" max="8969" width="11.85546875" style="633" bestFit="1" customWidth="1"/>
    <col min="8970" max="8970" width="15.42578125" style="633" bestFit="1" customWidth="1"/>
    <col min="8971" max="8971" width="16.5703125" style="633" bestFit="1" customWidth="1"/>
    <col min="8972" max="8972" width="11.85546875" style="633" bestFit="1" customWidth="1"/>
    <col min="8973" max="8973" width="15.42578125" style="633" bestFit="1" customWidth="1"/>
    <col min="8974" max="8974" width="16.5703125" style="633" bestFit="1" customWidth="1"/>
    <col min="8975" max="9216" width="11.42578125" style="633"/>
    <col min="9217" max="9217" width="0" style="633" hidden="1" customWidth="1"/>
    <col min="9218" max="9218" width="45.7109375" style="633" customWidth="1"/>
    <col min="9219" max="9219" width="11.85546875" style="633" bestFit="1" customWidth="1"/>
    <col min="9220" max="9220" width="15.42578125" style="633" bestFit="1" customWidth="1"/>
    <col min="9221" max="9221" width="16.5703125" style="633" bestFit="1" customWidth="1"/>
    <col min="9222" max="9222" width="11.85546875" style="633" bestFit="1" customWidth="1"/>
    <col min="9223" max="9223" width="15.42578125" style="633" bestFit="1" customWidth="1"/>
    <col min="9224" max="9224" width="16.5703125" style="633" bestFit="1" customWidth="1"/>
    <col min="9225" max="9225" width="11.85546875" style="633" bestFit="1" customWidth="1"/>
    <col min="9226" max="9226" width="15.42578125" style="633" bestFit="1" customWidth="1"/>
    <col min="9227" max="9227" width="16.5703125" style="633" bestFit="1" customWidth="1"/>
    <col min="9228" max="9228" width="11.85546875" style="633" bestFit="1" customWidth="1"/>
    <col min="9229" max="9229" width="15.42578125" style="633" bestFit="1" customWidth="1"/>
    <col min="9230" max="9230" width="16.5703125" style="633" bestFit="1" customWidth="1"/>
    <col min="9231" max="9472" width="11.42578125" style="633"/>
    <col min="9473" max="9473" width="0" style="633" hidden="1" customWidth="1"/>
    <col min="9474" max="9474" width="45.7109375" style="633" customWidth="1"/>
    <col min="9475" max="9475" width="11.85546875" style="633" bestFit="1" customWidth="1"/>
    <col min="9476" max="9476" width="15.42578125" style="633" bestFit="1" customWidth="1"/>
    <col min="9477" max="9477" width="16.5703125" style="633" bestFit="1" customWidth="1"/>
    <col min="9478" max="9478" width="11.85546875" style="633" bestFit="1" customWidth="1"/>
    <col min="9479" max="9479" width="15.42578125" style="633" bestFit="1" customWidth="1"/>
    <col min="9480" max="9480" width="16.5703125" style="633" bestFit="1" customWidth="1"/>
    <col min="9481" max="9481" width="11.85546875" style="633" bestFit="1" customWidth="1"/>
    <col min="9482" max="9482" width="15.42578125" style="633" bestFit="1" customWidth="1"/>
    <col min="9483" max="9483" width="16.5703125" style="633" bestFit="1" customWidth="1"/>
    <col min="9484" max="9484" width="11.85546875" style="633" bestFit="1" customWidth="1"/>
    <col min="9485" max="9485" width="15.42578125" style="633" bestFit="1" customWidth="1"/>
    <col min="9486" max="9486" width="16.5703125" style="633" bestFit="1" customWidth="1"/>
    <col min="9487" max="9728" width="11.42578125" style="633"/>
    <col min="9729" max="9729" width="0" style="633" hidden="1" customWidth="1"/>
    <col min="9730" max="9730" width="45.7109375" style="633" customWidth="1"/>
    <col min="9731" max="9731" width="11.85546875" style="633" bestFit="1" customWidth="1"/>
    <col min="9732" max="9732" width="15.42578125" style="633" bestFit="1" customWidth="1"/>
    <col min="9733" max="9733" width="16.5703125" style="633" bestFit="1" customWidth="1"/>
    <col min="9734" max="9734" width="11.85546875" style="633" bestFit="1" customWidth="1"/>
    <col min="9735" max="9735" width="15.42578125" style="633" bestFit="1" customWidth="1"/>
    <col min="9736" max="9736" width="16.5703125" style="633" bestFit="1" customWidth="1"/>
    <col min="9737" max="9737" width="11.85546875" style="633" bestFit="1" customWidth="1"/>
    <col min="9738" max="9738" width="15.42578125" style="633" bestFit="1" customWidth="1"/>
    <col min="9739" max="9739" width="16.5703125" style="633" bestFit="1" customWidth="1"/>
    <col min="9740" max="9740" width="11.85546875" style="633" bestFit="1" customWidth="1"/>
    <col min="9741" max="9741" width="15.42578125" style="633" bestFit="1" customWidth="1"/>
    <col min="9742" max="9742" width="16.5703125" style="633" bestFit="1" customWidth="1"/>
    <col min="9743" max="9984" width="11.42578125" style="633"/>
    <col min="9985" max="9985" width="0" style="633" hidden="1" customWidth="1"/>
    <col min="9986" max="9986" width="45.7109375" style="633" customWidth="1"/>
    <col min="9987" max="9987" width="11.85546875" style="633" bestFit="1" customWidth="1"/>
    <col min="9988" max="9988" width="15.42578125" style="633" bestFit="1" customWidth="1"/>
    <col min="9989" max="9989" width="16.5703125" style="633" bestFit="1" customWidth="1"/>
    <col min="9990" max="9990" width="11.85546875" style="633" bestFit="1" customWidth="1"/>
    <col min="9991" max="9991" width="15.42578125" style="633" bestFit="1" customWidth="1"/>
    <col min="9992" max="9992" width="16.5703125" style="633" bestFit="1" customWidth="1"/>
    <col min="9993" max="9993" width="11.85546875" style="633" bestFit="1" customWidth="1"/>
    <col min="9994" max="9994" width="15.42578125" style="633" bestFit="1" customWidth="1"/>
    <col min="9995" max="9995" width="16.5703125" style="633" bestFit="1" customWidth="1"/>
    <col min="9996" max="9996" width="11.85546875" style="633" bestFit="1" customWidth="1"/>
    <col min="9997" max="9997" width="15.42578125" style="633" bestFit="1" customWidth="1"/>
    <col min="9998" max="9998" width="16.5703125" style="633" bestFit="1" customWidth="1"/>
    <col min="9999" max="10240" width="11.42578125" style="633"/>
    <col min="10241" max="10241" width="0" style="633" hidden="1" customWidth="1"/>
    <col min="10242" max="10242" width="45.7109375" style="633" customWidth="1"/>
    <col min="10243" max="10243" width="11.85546875" style="633" bestFit="1" customWidth="1"/>
    <col min="10244" max="10244" width="15.42578125" style="633" bestFit="1" customWidth="1"/>
    <col min="10245" max="10245" width="16.5703125" style="633" bestFit="1" customWidth="1"/>
    <col min="10246" max="10246" width="11.85546875" style="633" bestFit="1" customWidth="1"/>
    <col min="10247" max="10247" width="15.42578125" style="633" bestFit="1" customWidth="1"/>
    <col min="10248" max="10248" width="16.5703125" style="633" bestFit="1" customWidth="1"/>
    <col min="10249" max="10249" width="11.85546875" style="633" bestFit="1" customWidth="1"/>
    <col min="10250" max="10250" width="15.42578125" style="633" bestFit="1" customWidth="1"/>
    <col min="10251" max="10251" width="16.5703125" style="633" bestFit="1" customWidth="1"/>
    <col min="10252" max="10252" width="11.85546875" style="633" bestFit="1" customWidth="1"/>
    <col min="10253" max="10253" width="15.42578125" style="633" bestFit="1" customWidth="1"/>
    <col min="10254" max="10254" width="16.5703125" style="633" bestFit="1" customWidth="1"/>
    <col min="10255" max="10496" width="11.42578125" style="633"/>
    <col min="10497" max="10497" width="0" style="633" hidden="1" customWidth="1"/>
    <col min="10498" max="10498" width="45.7109375" style="633" customWidth="1"/>
    <col min="10499" max="10499" width="11.85546875" style="633" bestFit="1" customWidth="1"/>
    <col min="10500" max="10500" width="15.42578125" style="633" bestFit="1" customWidth="1"/>
    <col min="10501" max="10501" width="16.5703125" style="633" bestFit="1" customWidth="1"/>
    <col min="10502" max="10502" width="11.85546875" style="633" bestFit="1" customWidth="1"/>
    <col min="10503" max="10503" width="15.42578125" style="633" bestFit="1" customWidth="1"/>
    <col min="10504" max="10504" width="16.5703125" style="633" bestFit="1" customWidth="1"/>
    <col min="10505" max="10505" width="11.85546875" style="633" bestFit="1" customWidth="1"/>
    <col min="10506" max="10506" width="15.42578125" style="633" bestFit="1" customWidth="1"/>
    <col min="10507" max="10507" width="16.5703125" style="633" bestFit="1" customWidth="1"/>
    <col min="10508" max="10508" width="11.85546875" style="633" bestFit="1" customWidth="1"/>
    <col min="10509" max="10509" width="15.42578125" style="633" bestFit="1" customWidth="1"/>
    <col min="10510" max="10510" width="16.5703125" style="633" bestFit="1" customWidth="1"/>
    <col min="10511" max="10752" width="11.42578125" style="633"/>
    <col min="10753" max="10753" width="0" style="633" hidden="1" customWidth="1"/>
    <col min="10754" max="10754" width="45.7109375" style="633" customWidth="1"/>
    <col min="10755" max="10755" width="11.85546875" style="633" bestFit="1" customWidth="1"/>
    <col min="10756" max="10756" width="15.42578125" style="633" bestFit="1" customWidth="1"/>
    <col min="10757" max="10757" width="16.5703125" style="633" bestFit="1" customWidth="1"/>
    <col min="10758" max="10758" width="11.85546875" style="633" bestFit="1" customWidth="1"/>
    <col min="10759" max="10759" width="15.42578125" style="633" bestFit="1" customWidth="1"/>
    <col min="10760" max="10760" width="16.5703125" style="633" bestFit="1" customWidth="1"/>
    <col min="10761" max="10761" width="11.85546875" style="633" bestFit="1" customWidth="1"/>
    <col min="10762" max="10762" width="15.42578125" style="633" bestFit="1" customWidth="1"/>
    <col min="10763" max="10763" width="16.5703125" style="633" bestFit="1" customWidth="1"/>
    <col min="10764" max="10764" width="11.85546875" style="633" bestFit="1" customWidth="1"/>
    <col min="10765" max="10765" width="15.42578125" style="633" bestFit="1" customWidth="1"/>
    <col min="10766" max="10766" width="16.5703125" style="633" bestFit="1" customWidth="1"/>
    <col min="10767" max="11008" width="11.42578125" style="633"/>
    <col min="11009" max="11009" width="0" style="633" hidden="1" customWidth="1"/>
    <col min="11010" max="11010" width="45.7109375" style="633" customWidth="1"/>
    <col min="11011" max="11011" width="11.85546875" style="633" bestFit="1" customWidth="1"/>
    <col min="11012" max="11012" width="15.42578125" style="633" bestFit="1" customWidth="1"/>
    <col min="11013" max="11013" width="16.5703125" style="633" bestFit="1" customWidth="1"/>
    <col min="11014" max="11014" width="11.85546875" style="633" bestFit="1" customWidth="1"/>
    <col min="11015" max="11015" width="15.42578125" style="633" bestFit="1" customWidth="1"/>
    <col min="11016" max="11016" width="16.5703125" style="633" bestFit="1" customWidth="1"/>
    <col min="11017" max="11017" width="11.85546875" style="633" bestFit="1" customWidth="1"/>
    <col min="11018" max="11018" width="15.42578125" style="633" bestFit="1" customWidth="1"/>
    <col min="11019" max="11019" width="16.5703125" style="633" bestFit="1" customWidth="1"/>
    <col min="11020" max="11020" width="11.85546875" style="633" bestFit="1" customWidth="1"/>
    <col min="11021" max="11021" width="15.42578125" style="633" bestFit="1" customWidth="1"/>
    <col min="11022" max="11022" width="16.5703125" style="633" bestFit="1" customWidth="1"/>
    <col min="11023" max="11264" width="11.42578125" style="633"/>
    <col min="11265" max="11265" width="0" style="633" hidden="1" customWidth="1"/>
    <col min="11266" max="11266" width="45.7109375" style="633" customWidth="1"/>
    <col min="11267" max="11267" width="11.85546875" style="633" bestFit="1" customWidth="1"/>
    <col min="11268" max="11268" width="15.42578125" style="633" bestFit="1" customWidth="1"/>
    <col min="11269" max="11269" width="16.5703125" style="633" bestFit="1" customWidth="1"/>
    <col min="11270" max="11270" width="11.85546875" style="633" bestFit="1" customWidth="1"/>
    <col min="11271" max="11271" width="15.42578125" style="633" bestFit="1" customWidth="1"/>
    <col min="11272" max="11272" width="16.5703125" style="633" bestFit="1" customWidth="1"/>
    <col min="11273" max="11273" width="11.85546875" style="633" bestFit="1" customWidth="1"/>
    <col min="11274" max="11274" width="15.42578125" style="633" bestFit="1" customWidth="1"/>
    <col min="11275" max="11275" width="16.5703125" style="633" bestFit="1" customWidth="1"/>
    <col min="11276" max="11276" width="11.85546875" style="633" bestFit="1" customWidth="1"/>
    <col min="11277" max="11277" width="15.42578125" style="633" bestFit="1" customWidth="1"/>
    <col min="11278" max="11278" width="16.5703125" style="633" bestFit="1" customWidth="1"/>
    <col min="11279" max="11520" width="11.42578125" style="633"/>
    <col min="11521" max="11521" width="0" style="633" hidden="1" customWidth="1"/>
    <col min="11522" max="11522" width="45.7109375" style="633" customWidth="1"/>
    <col min="11523" max="11523" width="11.85546875" style="633" bestFit="1" customWidth="1"/>
    <col min="11524" max="11524" width="15.42578125" style="633" bestFit="1" customWidth="1"/>
    <col min="11525" max="11525" width="16.5703125" style="633" bestFit="1" customWidth="1"/>
    <col min="11526" max="11526" width="11.85546875" style="633" bestFit="1" customWidth="1"/>
    <col min="11527" max="11527" width="15.42578125" style="633" bestFit="1" customWidth="1"/>
    <col min="11528" max="11528" width="16.5703125" style="633" bestFit="1" customWidth="1"/>
    <col min="11529" max="11529" width="11.85546875" style="633" bestFit="1" customWidth="1"/>
    <col min="11530" max="11530" width="15.42578125" style="633" bestFit="1" customWidth="1"/>
    <col min="11531" max="11531" width="16.5703125" style="633" bestFit="1" customWidth="1"/>
    <col min="11532" max="11532" width="11.85546875" style="633" bestFit="1" customWidth="1"/>
    <col min="11533" max="11533" width="15.42578125" style="633" bestFit="1" customWidth="1"/>
    <col min="11534" max="11534" width="16.5703125" style="633" bestFit="1" customWidth="1"/>
    <col min="11535" max="11776" width="11.42578125" style="633"/>
    <col min="11777" max="11777" width="0" style="633" hidden="1" customWidth="1"/>
    <col min="11778" max="11778" width="45.7109375" style="633" customWidth="1"/>
    <col min="11779" max="11779" width="11.85546875" style="633" bestFit="1" customWidth="1"/>
    <col min="11780" max="11780" width="15.42578125" style="633" bestFit="1" customWidth="1"/>
    <col min="11781" max="11781" width="16.5703125" style="633" bestFit="1" customWidth="1"/>
    <col min="11782" max="11782" width="11.85546875" style="633" bestFit="1" customWidth="1"/>
    <col min="11783" max="11783" width="15.42578125" style="633" bestFit="1" customWidth="1"/>
    <col min="11784" max="11784" width="16.5703125" style="633" bestFit="1" customWidth="1"/>
    <col min="11785" max="11785" width="11.85546875" style="633" bestFit="1" customWidth="1"/>
    <col min="11786" max="11786" width="15.42578125" style="633" bestFit="1" customWidth="1"/>
    <col min="11787" max="11787" width="16.5703125" style="633" bestFit="1" customWidth="1"/>
    <col min="11788" max="11788" width="11.85546875" style="633" bestFit="1" customWidth="1"/>
    <col min="11789" max="11789" width="15.42578125" style="633" bestFit="1" customWidth="1"/>
    <col min="11790" max="11790" width="16.5703125" style="633" bestFit="1" customWidth="1"/>
    <col min="11791" max="12032" width="11.42578125" style="633"/>
    <col min="12033" max="12033" width="0" style="633" hidden="1" customWidth="1"/>
    <col min="12034" max="12034" width="45.7109375" style="633" customWidth="1"/>
    <col min="12035" max="12035" width="11.85546875" style="633" bestFit="1" customWidth="1"/>
    <col min="12036" max="12036" width="15.42578125" style="633" bestFit="1" customWidth="1"/>
    <col min="12037" max="12037" width="16.5703125" style="633" bestFit="1" customWidth="1"/>
    <col min="12038" max="12038" width="11.85546875" style="633" bestFit="1" customWidth="1"/>
    <col min="12039" max="12039" width="15.42578125" style="633" bestFit="1" customWidth="1"/>
    <col min="12040" max="12040" width="16.5703125" style="633" bestFit="1" customWidth="1"/>
    <col min="12041" max="12041" width="11.85546875" style="633" bestFit="1" customWidth="1"/>
    <col min="12042" max="12042" width="15.42578125" style="633" bestFit="1" customWidth="1"/>
    <col min="12043" max="12043" width="16.5703125" style="633" bestFit="1" customWidth="1"/>
    <col min="12044" max="12044" width="11.85546875" style="633" bestFit="1" customWidth="1"/>
    <col min="12045" max="12045" width="15.42578125" style="633" bestFit="1" customWidth="1"/>
    <col min="12046" max="12046" width="16.5703125" style="633" bestFit="1" customWidth="1"/>
    <col min="12047" max="12288" width="11.42578125" style="633"/>
    <col min="12289" max="12289" width="0" style="633" hidden="1" customWidth="1"/>
    <col min="12290" max="12290" width="45.7109375" style="633" customWidth="1"/>
    <col min="12291" max="12291" width="11.85546875" style="633" bestFit="1" customWidth="1"/>
    <col min="12292" max="12292" width="15.42578125" style="633" bestFit="1" customWidth="1"/>
    <col min="12293" max="12293" width="16.5703125" style="633" bestFit="1" customWidth="1"/>
    <col min="12294" max="12294" width="11.85546875" style="633" bestFit="1" customWidth="1"/>
    <col min="12295" max="12295" width="15.42578125" style="633" bestFit="1" customWidth="1"/>
    <col min="12296" max="12296" width="16.5703125" style="633" bestFit="1" customWidth="1"/>
    <col min="12297" max="12297" width="11.85546875" style="633" bestFit="1" customWidth="1"/>
    <col min="12298" max="12298" width="15.42578125" style="633" bestFit="1" customWidth="1"/>
    <col min="12299" max="12299" width="16.5703125" style="633" bestFit="1" customWidth="1"/>
    <col min="12300" max="12300" width="11.85546875" style="633" bestFit="1" customWidth="1"/>
    <col min="12301" max="12301" width="15.42578125" style="633" bestFit="1" customWidth="1"/>
    <col min="12302" max="12302" width="16.5703125" style="633" bestFit="1" customWidth="1"/>
    <col min="12303" max="12544" width="11.42578125" style="633"/>
    <col min="12545" max="12545" width="0" style="633" hidden="1" customWidth="1"/>
    <col min="12546" max="12546" width="45.7109375" style="633" customWidth="1"/>
    <col min="12547" max="12547" width="11.85546875" style="633" bestFit="1" customWidth="1"/>
    <col min="12548" max="12548" width="15.42578125" style="633" bestFit="1" customWidth="1"/>
    <col min="12549" max="12549" width="16.5703125" style="633" bestFit="1" customWidth="1"/>
    <col min="12550" max="12550" width="11.85546875" style="633" bestFit="1" customWidth="1"/>
    <col min="12551" max="12551" width="15.42578125" style="633" bestFit="1" customWidth="1"/>
    <col min="12552" max="12552" width="16.5703125" style="633" bestFit="1" customWidth="1"/>
    <col min="12553" max="12553" width="11.85546875" style="633" bestFit="1" customWidth="1"/>
    <col min="12554" max="12554" width="15.42578125" style="633" bestFit="1" customWidth="1"/>
    <col min="12555" max="12555" width="16.5703125" style="633" bestFit="1" customWidth="1"/>
    <col min="12556" max="12556" width="11.85546875" style="633" bestFit="1" customWidth="1"/>
    <col min="12557" max="12557" width="15.42578125" style="633" bestFit="1" customWidth="1"/>
    <col min="12558" max="12558" width="16.5703125" style="633" bestFit="1" customWidth="1"/>
    <col min="12559" max="12800" width="11.42578125" style="633"/>
    <col min="12801" max="12801" width="0" style="633" hidden="1" customWidth="1"/>
    <col min="12802" max="12802" width="45.7109375" style="633" customWidth="1"/>
    <col min="12803" max="12803" width="11.85546875" style="633" bestFit="1" customWidth="1"/>
    <col min="12804" max="12804" width="15.42578125" style="633" bestFit="1" customWidth="1"/>
    <col min="12805" max="12805" width="16.5703125" style="633" bestFit="1" customWidth="1"/>
    <col min="12806" max="12806" width="11.85546875" style="633" bestFit="1" customWidth="1"/>
    <col min="12807" max="12807" width="15.42578125" style="633" bestFit="1" customWidth="1"/>
    <col min="12808" max="12808" width="16.5703125" style="633" bestFit="1" customWidth="1"/>
    <col min="12809" max="12809" width="11.85546875" style="633" bestFit="1" customWidth="1"/>
    <col min="12810" max="12810" width="15.42578125" style="633" bestFit="1" customWidth="1"/>
    <col min="12811" max="12811" width="16.5703125" style="633" bestFit="1" customWidth="1"/>
    <col min="12812" max="12812" width="11.85546875" style="633" bestFit="1" customWidth="1"/>
    <col min="12813" max="12813" width="15.42578125" style="633" bestFit="1" customWidth="1"/>
    <col min="12814" max="12814" width="16.5703125" style="633" bestFit="1" customWidth="1"/>
    <col min="12815" max="13056" width="11.42578125" style="633"/>
    <col min="13057" max="13057" width="0" style="633" hidden="1" customWidth="1"/>
    <col min="13058" max="13058" width="45.7109375" style="633" customWidth="1"/>
    <col min="13059" max="13059" width="11.85546875" style="633" bestFit="1" customWidth="1"/>
    <col min="13060" max="13060" width="15.42578125" style="633" bestFit="1" customWidth="1"/>
    <col min="13061" max="13061" width="16.5703125" style="633" bestFit="1" customWidth="1"/>
    <col min="13062" max="13062" width="11.85546875" style="633" bestFit="1" customWidth="1"/>
    <col min="13063" max="13063" width="15.42578125" style="633" bestFit="1" customWidth="1"/>
    <col min="13064" max="13064" width="16.5703125" style="633" bestFit="1" customWidth="1"/>
    <col min="13065" max="13065" width="11.85546875" style="633" bestFit="1" customWidth="1"/>
    <col min="13066" max="13066" width="15.42578125" style="633" bestFit="1" customWidth="1"/>
    <col min="13067" max="13067" width="16.5703125" style="633" bestFit="1" customWidth="1"/>
    <col min="13068" max="13068" width="11.85546875" style="633" bestFit="1" customWidth="1"/>
    <col min="13069" max="13069" width="15.42578125" style="633" bestFit="1" customWidth="1"/>
    <col min="13070" max="13070" width="16.5703125" style="633" bestFit="1" customWidth="1"/>
    <col min="13071" max="13312" width="11.42578125" style="633"/>
    <col min="13313" max="13313" width="0" style="633" hidden="1" customWidth="1"/>
    <col min="13314" max="13314" width="45.7109375" style="633" customWidth="1"/>
    <col min="13315" max="13315" width="11.85546875" style="633" bestFit="1" customWidth="1"/>
    <col min="13316" max="13316" width="15.42578125" style="633" bestFit="1" customWidth="1"/>
    <col min="13317" max="13317" width="16.5703125" style="633" bestFit="1" customWidth="1"/>
    <col min="13318" max="13318" width="11.85546875" style="633" bestFit="1" customWidth="1"/>
    <col min="13319" max="13319" width="15.42578125" style="633" bestFit="1" customWidth="1"/>
    <col min="13320" max="13320" width="16.5703125" style="633" bestFit="1" customWidth="1"/>
    <col min="13321" max="13321" width="11.85546875" style="633" bestFit="1" customWidth="1"/>
    <col min="13322" max="13322" width="15.42578125" style="633" bestFit="1" customWidth="1"/>
    <col min="13323" max="13323" width="16.5703125" style="633" bestFit="1" customWidth="1"/>
    <col min="13324" max="13324" width="11.85546875" style="633" bestFit="1" customWidth="1"/>
    <col min="13325" max="13325" width="15.42578125" style="633" bestFit="1" customWidth="1"/>
    <col min="13326" max="13326" width="16.5703125" style="633" bestFit="1" customWidth="1"/>
    <col min="13327" max="13568" width="11.42578125" style="633"/>
    <col min="13569" max="13569" width="0" style="633" hidden="1" customWidth="1"/>
    <col min="13570" max="13570" width="45.7109375" style="633" customWidth="1"/>
    <col min="13571" max="13571" width="11.85546875" style="633" bestFit="1" customWidth="1"/>
    <col min="13572" max="13572" width="15.42578125" style="633" bestFit="1" customWidth="1"/>
    <col min="13573" max="13573" width="16.5703125" style="633" bestFit="1" customWidth="1"/>
    <col min="13574" max="13574" width="11.85546875" style="633" bestFit="1" customWidth="1"/>
    <col min="13575" max="13575" width="15.42578125" style="633" bestFit="1" customWidth="1"/>
    <col min="13576" max="13576" width="16.5703125" style="633" bestFit="1" customWidth="1"/>
    <col min="13577" max="13577" width="11.85546875" style="633" bestFit="1" customWidth="1"/>
    <col min="13578" max="13578" width="15.42578125" style="633" bestFit="1" customWidth="1"/>
    <col min="13579" max="13579" width="16.5703125" style="633" bestFit="1" customWidth="1"/>
    <col min="13580" max="13580" width="11.85546875" style="633" bestFit="1" customWidth="1"/>
    <col min="13581" max="13581" width="15.42578125" style="633" bestFit="1" customWidth="1"/>
    <col min="13582" max="13582" width="16.5703125" style="633" bestFit="1" customWidth="1"/>
    <col min="13583" max="13824" width="11.42578125" style="633"/>
    <col min="13825" max="13825" width="0" style="633" hidden="1" customWidth="1"/>
    <col min="13826" max="13826" width="45.7109375" style="633" customWidth="1"/>
    <col min="13827" max="13827" width="11.85546875" style="633" bestFit="1" customWidth="1"/>
    <col min="13828" max="13828" width="15.42578125" style="633" bestFit="1" customWidth="1"/>
    <col min="13829" max="13829" width="16.5703125" style="633" bestFit="1" customWidth="1"/>
    <col min="13830" max="13830" width="11.85546875" style="633" bestFit="1" customWidth="1"/>
    <col min="13831" max="13831" width="15.42578125" style="633" bestFit="1" customWidth="1"/>
    <col min="13832" max="13832" width="16.5703125" style="633" bestFit="1" customWidth="1"/>
    <col min="13833" max="13833" width="11.85546875" style="633" bestFit="1" customWidth="1"/>
    <col min="13834" max="13834" width="15.42578125" style="633" bestFit="1" customWidth="1"/>
    <col min="13835" max="13835" width="16.5703125" style="633" bestFit="1" customWidth="1"/>
    <col min="13836" max="13836" width="11.85546875" style="633" bestFit="1" customWidth="1"/>
    <col min="13837" max="13837" width="15.42578125" style="633" bestFit="1" customWidth="1"/>
    <col min="13838" max="13838" width="16.5703125" style="633" bestFit="1" customWidth="1"/>
    <col min="13839" max="14080" width="11.42578125" style="633"/>
    <col min="14081" max="14081" width="0" style="633" hidden="1" customWidth="1"/>
    <col min="14082" max="14082" width="45.7109375" style="633" customWidth="1"/>
    <col min="14083" max="14083" width="11.85546875" style="633" bestFit="1" customWidth="1"/>
    <col min="14084" max="14084" width="15.42578125" style="633" bestFit="1" customWidth="1"/>
    <col min="14085" max="14085" width="16.5703125" style="633" bestFit="1" customWidth="1"/>
    <col min="14086" max="14086" width="11.85546875" style="633" bestFit="1" customWidth="1"/>
    <col min="14087" max="14087" width="15.42578125" style="633" bestFit="1" customWidth="1"/>
    <col min="14088" max="14088" width="16.5703125" style="633" bestFit="1" customWidth="1"/>
    <col min="14089" max="14089" width="11.85546875" style="633" bestFit="1" customWidth="1"/>
    <col min="14090" max="14090" width="15.42578125" style="633" bestFit="1" customWidth="1"/>
    <col min="14091" max="14091" width="16.5703125" style="633" bestFit="1" customWidth="1"/>
    <col min="14092" max="14092" width="11.85546875" style="633" bestFit="1" customWidth="1"/>
    <col min="14093" max="14093" width="15.42578125" style="633" bestFit="1" customWidth="1"/>
    <col min="14094" max="14094" width="16.5703125" style="633" bestFit="1" customWidth="1"/>
    <col min="14095" max="14336" width="11.42578125" style="633"/>
    <col min="14337" max="14337" width="0" style="633" hidden="1" customWidth="1"/>
    <col min="14338" max="14338" width="45.7109375" style="633" customWidth="1"/>
    <col min="14339" max="14339" width="11.85546875" style="633" bestFit="1" customWidth="1"/>
    <col min="14340" max="14340" width="15.42578125" style="633" bestFit="1" customWidth="1"/>
    <col min="14341" max="14341" width="16.5703125" style="633" bestFit="1" customWidth="1"/>
    <col min="14342" max="14342" width="11.85546875" style="633" bestFit="1" customWidth="1"/>
    <col min="14343" max="14343" width="15.42578125" style="633" bestFit="1" customWidth="1"/>
    <col min="14344" max="14344" width="16.5703125" style="633" bestFit="1" customWidth="1"/>
    <col min="14345" max="14345" width="11.85546875" style="633" bestFit="1" customWidth="1"/>
    <col min="14346" max="14346" width="15.42578125" style="633" bestFit="1" customWidth="1"/>
    <col min="14347" max="14347" width="16.5703125" style="633" bestFit="1" customWidth="1"/>
    <col min="14348" max="14348" width="11.85546875" style="633" bestFit="1" customWidth="1"/>
    <col min="14349" max="14349" width="15.42578125" style="633" bestFit="1" customWidth="1"/>
    <col min="14350" max="14350" width="16.5703125" style="633" bestFit="1" customWidth="1"/>
    <col min="14351" max="14592" width="11.42578125" style="633"/>
    <col min="14593" max="14593" width="0" style="633" hidden="1" customWidth="1"/>
    <col min="14594" max="14594" width="45.7109375" style="633" customWidth="1"/>
    <col min="14595" max="14595" width="11.85546875" style="633" bestFit="1" customWidth="1"/>
    <col min="14596" max="14596" width="15.42578125" style="633" bestFit="1" customWidth="1"/>
    <col min="14597" max="14597" width="16.5703125" style="633" bestFit="1" customWidth="1"/>
    <col min="14598" max="14598" width="11.85546875" style="633" bestFit="1" customWidth="1"/>
    <col min="14599" max="14599" width="15.42578125" style="633" bestFit="1" customWidth="1"/>
    <col min="14600" max="14600" width="16.5703125" style="633" bestFit="1" customWidth="1"/>
    <col min="14601" max="14601" width="11.85546875" style="633" bestFit="1" customWidth="1"/>
    <col min="14602" max="14602" width="15.42578125" style="633" bestFit="1" customWidth="1"/>
    <col min="14603" max="14603" width="16.5703125" style="633" bestFit="1" customWidth="1"/>
    <col min="14604" max="14604" width="11.85546875" style="633" bestFit="1" customWidth="1"/>
    <col min="14605" max="14605" width="15.42578125" style="633" bestFit="1" customWidth="1"/>
    <col min="14606" max="14606" width="16.5703125" style="633" bestFit="1" customWidth="1"/>
    <col min="14607" max="14848" width="11.42578125" style="633"/>
    <col min="14849" max="14849" width="0" style="633" hidden="1" customWidth="1"/>
    <col min="14850" max="14850" width="45.7109375" style="633" customWidth="1"/>
    <col min="14851" max="14851" width="11.85546875" style="633" bestFit="1" customWidth="1"/>
    <col min="14852" max="14852" width="15.42578125" style="633" bestFit="1" customWidth="1"/>
    <col min="14853" max="14853" width="16.5703125" style="633" bestFit="1" customWidth="1"/>
    <col min="14854" max="14854" width="11.85546875" style="633" bestFit="1" customWidth="1"/>
    <col min="14855" max="14855" width="15.42578125" style="633" bestFit="1" customWidth="1"/>
    <col min="14856" max="14856" width="16.5703125" style="633" bestFit="1" customWidth="1"/>
    <col min="14857" max="14857" width="11.85546875" style="633" bestFit="1" customWidth="1"/>
    <col min="14858" max="14858" width="15.42578125" style="633" bestFit="1" customWidth="1"/>
    <col min="14859" max="14859" width="16.5703125" style="633" bestFit="1" customWidth="1"/>
    <col min="14860" max="14860" width="11.85546875" style="633" bestFit="1" customWidth="1"/>
    <col min="14861" max="14861" width="15.42578125" style="633" bestFit="1" customWidth="1"/>
    <col min="14862" max="14862" width="16.5703125" style="633" bestFit="1" customWidth="1"/>
    <col min="14863" max="15104" width="11.42578125" style="633"/>
    <col min="15105" max="15105" width="0" style="633" hidden="1" customWidth="1"/>
    <col min="15106" max="15106" width="45.7109375" style="633" customWidth="1"/>
    <col min="15107" max="15107" width="11.85546875" style="633" bestFit="1" customWidth="1"/>
    <col min="15108" max="15108" width="15.42578125" style="633" bestFit="1" customWidth="1"/>
    <col min="15109" max="15109" width="16.5703125" style="633" bestFit="1" customWidth="1"/>
    <col min="15110" max="15110" width="11.85546875" style="633" bestFit="1" customWidth="1"/>
    <col min="15111" max="15111" width="15.42578125" style="633" bestFit="1" customWidth="1"/>
    <col min="15112" max="15112" width="16.5703125" style="633" bestFit="1" customWidth="1"/>
    <col min="15113" max="15113" width="11.85546875" style="633" bestFit="1" customWidth="1"/>
    <col min="15114" max="15114" width="15.42578125" style="633" bestFit="1" customWidth="1"/>
    <col min="15115" max="15115" width="16.5703125" style="633" bestFit="1" customWidth="1"/>
    <col min="15116" max="15116" width="11.85546875" style="633" bestFit="1" customWidth="1"/>
    <col min="15117" max="15117" width="15.42578125" style="633" bestFit="1" customWidth="1"/>
    <col min="15118" max="15118" width="16.5703125" style="633" bestFit="1" customWidth="1"/>
    <col min="15119" max="15360" width="11.42578125" style="633"/>
    <col min="15361" max="15361" width="0" style="633" hidden="1" customWidth="1"/>
    <col min="15362" max="15362" width="45.7109375" style="633" customWidth="1"/>
    <col min="15363" max="15363" width="11.85546875" style="633" bestFit="1" customWidth="1"/>
    <col min="15364" max="15364" width="15.42578125" style="633" bestFit="1" customWidth="1"/>
    <col min="15365" max="15365" width="16.5703125" style="633" bestFit="1" customWidth="1"/>
    <col min="15366" max="15366" width="11.85546875" style="633" bestFit="1" customWidth="1"/>
    <col min="15367" max="15367" width="15.42578125" style="633" bestFit="1" customWidth="1"/>
    <col min="15368" max="15368" width="16.5703125" style="633" bestFit="1" customWidth="1"/>
    <col min="15369" max="15369" width="11.85546875" style="633" bestFit="1" customWidth="1"/>
    <col min="15370" max="15370" width="15.42578125" style="633" bestFit="1" customWidth="1"/>
    <col min="15371" max="15371" width="16.5703125" style="633" bestFit="1" customWidth="1"/>
    <col min="15372" max="15372" width="11.85546875" style="633" bestFit="1" customWidth="1"/>
    <col min="15373" max="15373" width="15.42578125" style="633" bestFit="1" customWidth="1"/>
    <col min="15374" max="15374" width="16.5703125" style="633" bestFit="1" customWidth="1"/>
    <col min="15375" max="15616" width="11.42578125" style="633"/>
    <col min="15617" max="15617" width="0" style="633" hidden="1" customWidth="1"/>
    <col min="15618" max="15618" width="45.7109375" style="633" customWidth="1"/>
    <col min="15619" max="15619" width="11.85546875" style="633" bestFit="1" customWidth="1"/>
    <col min="15620" max="15620" width="15.42578125" style="633" bestFit="1" customWidth="1"/>
    <col min="15621" max="15621" width="16.5703125" style="633" bestFit="1" customWidth="1"/>
    <col min="15622" max="15622" width="11.85546875" style="633" bestFit="1" customWidth="1"/>
    <col min="15623" max="15623" width="15.42578125" style="633" bestFit="1" customWidth="1"/>
    <col min="15624" max="15624" width="16.5703125" style="633" bestFit="1" customWidth="1"/>
    <col min="15625" max="15625" width="11.85546875" style="633" bestFit="1" customWidth="1"/>
    <col min="15626" max="15626" width="15.42578125" style="633" bestFit="1" customWidth="1"/>
    <col min="15627" max="15627" width="16.5703125" style="633" bestFit="1" customWidth="1"/>
    <col min="15628" max="15628" width="11.85546875" style="633" bestFit="1" customWidth="1"/>
    <col min="15629" max="15629" width="15.42578125" style="633" bestFit="1" customWidth="1"/>
    <col min="15630" max="15630" width="16.5703125" style="633" bestFit="1" customWidth="1"/>
    <col min="15631" max="15872" width="11.42578125" style="633"/>
    <col min="15873" max="15873" width="0" style="633" hidden="1" customWidth="1"/>
    <col min="15874" max="15874" width="45.7109375" style="633" customWidth="1"/>
    <col min="15875" max="15875" width="11.85546875" style="633" bestFit="1" customWidth="1"/>
    <col min="15876" max="15876" width="15.42578125" style="633" bestFit="1" customWidth="1"/>
    <col min="15877" max="15877" width="16.5703125" style="633" bestFit="1" customWidth="1"/>
    <col min="15878" max="15878" width="11.85546875" style="633" bestFit="1" customWidth="1"/>
    <col min="15879" max="15879" width="15.42578125" style="633" bestFit="1" customWidth="1"/>
    <col min="15880" max="15880" width="16.5703125" style="633" bestFit="1" customWidth="1"/>
    <col min="15881" max="15881" width="11.85546875" style="633" bestFit="1" customWidth="1"/>
    <col min="15882" max="15882" width="15.42578125" style="633" bestFit="1" customWidth="1"/>
    <col min="15883" max="15883" width="16.5703125" style="633" bestFit="1" customWidth="1"/>
    <col min="15884" max="15884" width="11.85546875" style="633" bestFit="1" customWidth="1"/>
    <col min="15885" max="15885" width="15.42578125" style="633" bestFit="1" customWidth="1"/>
    <col min="15886" max="15886" width="16.5703125" style="633" bestFit="1" customWidth="1"/>
    <col min="15887" max="16128" width="11.42578125" style="633"/>
    <col min="16129" max="16129" width="0" style="633" hidden="1" customWidth="1"/>
    <col min="16130" max="16130" width="45.7109375" style="633" customWidth="1"/>
    <col min="16131" max="16131" width="11.85546875" style="633" bestFit="1" customWidth="1"/>
    <col min="16132" max="16132" width="15.42578125" style="633" bestFit="1" customWidth="1"/>
    <col min="16133" max="16133" width="16.5703125" style="633" bestFit="1" customWidth="1"/>
    <col min="16134" max="16134" width="11.85546875" style="633" bestFit="1" customWidth="1"/>
    <col min="16135" max="16135" width="15.42578125" style="633" bestFit="1" customWidth="1"/>
    <col min="16136" max="16136" width="16.5703125" style="633" bestFit="1" customWidth="1"/>
    <col min="16137" max="16137" width="11.85546875" style="633" bestFit="1" customWidth="1"/>
    <col min="16138" max="16138" width="15.42578125" style="633" bestFit="1" customWidth="1"/>
    <col min="16139" max="16139" width="16.5703125" style="633" bestFit="1" customWidth="1"/>
    <col min="16140" max="16140" width="11.85546875" style="633" bestFit="1" customWidth="1"/>
    <col min="16141" max="16141" width="15.42578125" style="633" bestFit="1" customWidth="1"/>
    <col min="16142" max="16142" width="16.5703125" style="633" bestFit="1" customWidth="1"/>
    <col min="16143" max="16384" width="11.42578125" style="633"/>
  </cols>
  <sheetData>
    <row r="1" spans="1:16" s="28" customFormat="1" ht="30" customHeight="1">
      <c r="A1" s="47"/>
      <c r="B1" s="751" t="s">
        <v>1019</v>
      </c>
      <c r="C1" s="751"/>
      <c r="D1" s="751"/>
      <c r="E1" s="751"/>
      <c r="F1" s="751"/>
      <c r="G1" s="751"/>
      <c r="H1" s="751"/>
      <c r="I1" s="751"/>
      <c r="J1" s="751"/>
      <c r="K1" s="751"/>
      <c r="L1" s="751"/>
      <c r="M1" s="751"/>
      <c r="N1" s="751"/>
    </row>
    <row r="2" spans="1:16" s="28" customFormat="1" ht="18">
      <c r="A2" s="47"/>
      <c r="B2" s="752" t="s">
        <v>1020</v>
      </c>
      <c r="C2" s="752"/>
      <c r="D2" s="752"/>
      <c r="E2" s="752"/>
      <c r="F2" s="752"/>
      <c r="G2" s="752"/>
      <c r="H2" s="752"/>
      <c r="I2" s="752"/>
      <c r="J2" s="752"/>
      <c r="K2" s="752"/>
      <c r="L2" s="752"/>
      <c r="M2" s="752"/>
      <c r="N2" s="752"/>
    </row>
    <row r="3" spans="1:16" s="343" customFormat="1" ht="30" customHeight="1">
      <c r="A3" s="47"/>
      <c r="B3" s="753" t="s">
        <v>512</v>
      </c>
      <c r="C3" s="753"/>
      <c r="D3" s="753"/>
      <c r="E3" s="753"/>
      <c r="F3" s="753"/>
      <c r="G3" s="753"/>
      <c r="H3" s="753"/>
      <c r="I3" s="753"/>
      <c r="J3" s="753"/>
      <c r="K3" s="753"/>
      <c r="L3" s="753"/>
      <c r="M3" s="753"/>
      <c r="N3" s="753"/>
    </row>
    <row r="4" spans="1:16" s="31" customFormat="1" ht="15" customHeight="1">
      <c r="A4" s="47"/>
      <c r="B4" s="47"/>
      <c r="C4" s="344"/>
      <c r="D4" s="47"/>
      <c r="E4" s="47"/>
      <c r="F4" s="47"/>
      <c r="G4" s="47"/>
      <c r="H4" s="47"/>
      <c r="I4" s="47"/>
      <c r="J4" s="47"/>
      <c r="K4" s="47"/>
      <c r="L4" s="47"/>
      <c r="M4" s="47"/>
      <c r="N4" s="47"/>
    </row>
    <row r="5" spans="1:16" s="31" customFormat="1" ht="15" customHeight="1">
      <c r="A5" s="47"/>
      <c r="B5" s="451"/>
      <c r="C5" s="816" t="str">
        <f>"DIC-19"</f>
        <v>DIC-19</v>
      </c>
      <c r="D5" s="816"/>
      <c r="E5" s="816"/>
      <c r="F5" s="816" t="str">
        <f>"DIC-20"</f>
        <v>DIC-20</v>
      </c>
      <c r="G5" s="816"/>
      <c r="H5" s="816"/>
      <c r="I5" s="816" t="str">
        <f>"DIC-21"</f>
        <v>DIC-21</v>
      </c>
      <c r="J5" s="816"/>
      <c r="K5" s="816"/>
      <c r="L5" s="816" t="s">
        <v>1504</v>
      </c>
      <c r="M5" s="816"/>
      <c r="N5" s="816"/>
    </row>
    <row r="6" spans="1:16" s="31" customFormat="1" ht="15" customHeight="1" thickBot="1">
      <c r="A6" s="47"/>
      <c r="B6" s="452"/>
      <c r="C6" s="453" t="s">
        <v>1021</v>
      </c>
      <c r="D6" s="454" t="s">
        <v>1022</v>
      </c>
      <c r="E6" s="453" t="s">
        <v>1023</v>
      </c>
      <c r="F6" s="453" t="s">
        <v>1021</v>
      </c>
      <c r="G6" s="454" t="s">
        <v>1022</v>
      </c>
      <c r="H6" s="453" t="s">
        <v>1023</v>
      </c>
      <c r="I6" s="453" t="s">
        <v>1021</v>
      </c>
      <c r="J6" s="454" t="s">
        <v>1022</v>
      </c>
      <c r="K6" s="453" t="s">
        <v>1023</v>
      </c>
      <c r="L6" s="453" t="s">
        <v>1021</v>
      </c>
      <c r="M6" s="454" t="s">
        <v>1022</v>
      </c>
      <c r="N6" s="453" t="s">
        <v>1023</v>
      </c>
    </row>
    <row r="7" spans="1:16" s="45" customFormat="1" ht="15" customHeight="1" thickTop="1" thickBot="1">
      <c r="A7" s="47"/>
      <c r="B7" s="455" t="s">
        <v>1024</v>
      </c>
      <c r="C7" s="399"/>
      <c r="D7" s="399"/>
      <c r="E7" s="399"/>
      <c r="F7" s="399"/>
      <c r="G7" s="399"/>
      <c r="H7" s="399"/>
      <c r="I7" s="399"/>
      <c r="J7" s="399"/>
      <c r="K7" s="399"/>
      <c r="L7" s="399"/>
      <c r="M7" s="399"/>
      <c r="N7" s="399"/>
      <c r="P7" s="647"/>
    </row>
    <row r="8" spans="1:16" s="45" customFormat="1" ht="15" customHeight="1" thickTop="1">
      <c r="A8" s="47" t="s">
        <v>1025</v>
      </c>
      <c r="B8" s="47" t="s">
        <v>34</v>
      </c>
      <c r="C8" s="126">
        <v>21153859</v>
      </c>
      <c r="D8" s="248">
        <v>0.12184589234486297</v>
      </c>
      <c r="E8" s="126">
        <v>2</v>
      </c>
      <c r="F8" s="126">
        <v>22844367</v>
      </c>
      <c r="G8" s="248">
        <v>0.11923491855993945</v>
      </c>
      <c r="H8" s="126">
        <v>3</v>
      </c>
      <c r="I8" s="126">
        <v>23533738.546309996</v>
      </c>
      <c r="J8" s="248">
        <v>0.1150730887827143</v>
      </c>
      <c r="K8" s="126">
        <v>3</v>
      </c>
      <c r="L8" s="674">
        <v>24180415.574919999</v>
      </c>
      <c r="M8" s="675">
        <v>0.116338830505522</v>
      </c>
      <c r="N8" s="674">
        <v>3</v>
      </c>
    </row>
    <row r="9" spans="1:16" s="45" customFormat="1" ht="15" customHeight="1">
      <c r="A9" s="47" t="s">
        <v>1025</v>
      </c>
      <c r="B9" s="47" t="s">
        <v>117</v>
      </c>
      <c r="C9" s="126">
        <v>19183763</v>
      </c>
      <c r="D9" s="248">
        <v>0.11049817063011366</v>
      </c>
      <c r="E9" s="126">
        <v>3</v>
      </c>
      <c r="F9" s="126">
        <v>26238688</v>
      </c>
      <c r="G9" s="248">
        <v>0.1369513905462848</v>
      </c>
      <c r="H9" s="126">
        <v>2</v>
      </c>
      <c r="I9" s="126">
        <v>29705597.856970005</v>
      </c>
      <c r="J9" s="248">
        <v>0.14525167315903134</v>
      </c>
      <c r="K9" s="126">
        <v>1</v>
      </c>
      <c r="L9" s="674">
        <v>29699357.967900004</v>
      </c>
      <c r="M9" s="675">
        <v>0.14289202607146567</v>
      </c>
      <c r="N9" s="674">
        <v>1</v>
      </c>
    </row>
    <row r="10" spans="1:16" s="45" customFormat="1" ht="15" customHeight="1">
      <c r="A10" s="47" t="s">
        <v>1025</v>
      </c>
      <c r="B10" s="47" t="s">
        <v>36</v>
      </c>
      <c r="C10" s="126">
        <v>27828839</v>
      </c>
      <c r="D10" s="248">
        <v>0.16029367128127894</v>
      </c>
      <c r="E10" s="126">
        <v>1</v>
      </c>
      <c r="F10" s="126">
        <v>28656871</v>
      </c>
      <c r="G10" s="248">
        <v>0.14957296386753419</v>
      </c>
      <c r="H10" s="126">
        <v>1</v>
      </c>
      <c r="I10" s="126">
        <v>29450236.437630009</v>
      </c>
      <c r="J10" s="248">
        <v>0.14400303061031064</v>
      </c>
      <c r="K10" s="126">
        <v>2</v>
      </c>
      <c r="L10" s="674">
        <v>29157343.574289992</v>
      </c>
      <c r="M10" s="675">
        <v>0.14028424125178907</v>
      </c>
      <c r="N10" s="674">
        <v>2</v>
      </c>
    </row>
    <row r="11" spans="1:16" s="45" customFormat="1" ht="15" customHeight="1">
      <c r="A11" s="47" t="s">
        <v>1025</v>
      </c>
      <c r="B11" s="47" t="s">
        <v>38</v>
      </c>
      <c r="C11" s="126">
        <v>17249380</v>
      </c>
      <c r="D11" s="248">
        <v>9.9356155228964724E-2</v>
      </c>
      <c r="E11" s="126">
        <v>4</v>
      </c>
      <c r="F11" s="126">
        <v>18160773</v>
      </c>
      <c r="G11" s="248">
        <v>9.4789156978634909E-2</v>
      </c>
      <c r="H11" s="126">
        <v>4</v>
      </c>
      <c r="I11" s="126">
        <v>18788879.70411</v>
      </c>
      <c r="J11" s="248">
        <v>9.1872118748331941E-2</v>
      </c>
      <c r="K11" s="126">
        <v>4</v>
      </c>
      <c r="L11" s="674">
        <v>17328736.455810003</v>
      </c>
      <c r="M11" s="675">
        <v>8.3373460938295313E-2</v>
      </c>
      <c r="N11" s="674">
        <v>5</v>
      </c>
    </row>
    <row r="12" spans="1:16" s="45" customFormat="1" ht="15" customHeight="1">
      <c r="A12" s="47" t="s">
        <v>1025</v>
      </c>
      <c r="B12" s="47" t="s">
        <v>46</v>
      </c>
      <c r="C12" s="126">
        <v>15902397</v>
      </c>
      <c r="D12" s="248">
        <v>9.1597554511792481E-2</v>
      </c>
      <c r="E12" s="126">
        <v>5</v>
      </c>
      <c r="F12" s="126">
        <v>17080761</v>
      </c>
      <c r="G12" s="248">
        <v>8.9152093677044755E-2</v>
      </c>
      <c r="H12" s="126">
        <v>5</v>
      </c>
      <c r="I12" s="126">
        <v>16632418.634089999</v>
      </c>
      <c r="J12" s="248">
        <v>8.1327655713758634E-2</v>
      </c>
      <c r="K12" s="126">
        <v>6</v>
      </c>
      <c r="L12" s="674">
        <v>16535362.000319999</v>
      </c>
      <c r="M12" s="675">
        <v>7.9556311641639038E-2</v>
      </c>
      <c r="N12" s="674">
        <v>6</v>
      </c>
    </row>
    <row r="13" spans="1:16" s="45" customFormat="1" ht="15" customHeight="1">
      <c r="A13" s="47" t="s">
        <v>1025</v>
      </c>
      <c r="B13" s="47" t="s">
        <v>44</v>
      </c>
      <c r="C13" s="126">
        <v>8937264</v>
      </c>
      <c r="D13" s="248">
        <v>5.1478498897133587E-2</v>
      </c>
      <c r="E13" s="126">
        <v>8</v>
      </c>
      <c r="F13" s="126">
        <v>9627691</v>
      </c>
      <c r="G13" s="248">
        <v>5.0251204259906257E-2</v>
      </c>
      <c r="H13" s="126">
        <v>8</v>
      </c>
      <c r="I13" s="126">
        <v>10186040.968289997</v>
      </c>
      <c r="J13" s="248">
        <v>4.9806756983462243E-2</v>
      </c>
      <c r="K13" s="126">
        <v>9</v>
      </c>
      <c r="L13" s="674">
        <v>10850030.021949999</v>
      </c>
      <c r="M13" s="675">
        <v>5.2202568636277147E-2</v>
      </c>
      <c r="N13" s="674">
        <v>9</v>
      </c>
    </row>
    <row r="14" spans="1:16" s="45" customFormat="1" ht="15" customHeight="1">
      <c r="A14" s="47" t="s">
        <v>1025</v>
      </c>
      <c r="B14" s="47" t="s">
        <v>40</v>
      </c>
      <c r="C14" s="126">
        <v>7626117</v>
      </c>
      <c r="D14" s="248">
        <v>4.3926312971610967E-2</v>
      </c>
      <c r="E14" s="126">
        <v>10</v>
      </c>
      <c r="F14" s="126">
        <v>8068322</v>
      </c>
      <c r="G14" s="248">
        <v>4.2112163431158665E-2</v>
      </c>
      <c r="H14" s="126">
        <v>10</v>
      </c>
      <c r="I14" s="126">
        <v>8041442.4690700006</v>
      </c>
      <c r="J14" s="248">
        <v>3.9320298445716925E-2</v>
      </c>
      <c r="K14" s="126">
        <v>10</v>
      </c>
      <c r="L14" s="674">
        <v>8340177.0247400003</v>
      </c>
      <c r="M14" s="675">
        <v>4.0126954735784599E-2</v>
      </c>
      <c r="N14" s="674">
        <v>10</v>
      </c>
    </row>
    <row r="15" spans="1:16" s="45" customFormat="1" ht="15" customHeight="1">
      <c r="A15" s="47" t="s">
        <v>1025</v>
      </c>
      <c r="B15" s="47" t="s">
        <v>42</v>
      </c>
      <c r="C15" s="126">
        <v>8024847</v>
      </c>
      <c r="D15" s="248">
        <v>4.6222991447848666E-2</v>
      </c>
      <c r="E15" s="126">
        <v>9</v>
      </c>
      <c r="F15" s="126">
        <v>9181639</v>
      </c>
      <c r="G15" s="248">
        <v>4.79230603505785E-2</v>
      </c>
      <c r="H15" s="126">
        <v>9</v>
      </c>
      <c r="I15" s="126">
        <v>10477933.529379999</v>
      </c>
      <c r="J15" s="248">
        <v>5.1234026115870884E-2</v>
      </c>
      <c r="K15" s="126">
        <v>8</v>
      </c>
      <c r="L15" s="674">
        <v>11008506.332490003</v>
      </c>
      <c r="M15" s="675">
        <v>5.2965043068278921E-2</v>
      </c>
      <c r="N15" s="674">
        <v>8</v>
      </c>
    </row>
    <row r="16" spans="1:16" s="45" customFormat="1" ht="15" customHeight="1">
      <c r="A16" s="47" t="s">
        <v>1025</v>
      </c>
      <c r="B16" s="47" t="s">
        <v>48</v>
      </c>
      <c r="C16" s="126">
        <v>66850</v>
      </c>
      <c r="D16" s="248">
        <v>3.8505493977501173E-4</v>
      </c>
      <c r="E16" s="126">
        <v>45</v>
      </c>
      <c r="F16" s="126">
        <v>61880</v>
      </c>
      <c r="G16" s="248">
        <v>3.2297926051043802E-4</v>
      </c>
      <c r="H16" s="126">
        <v>46</v>
      </c>
      <c r="I16" s="126">
        <v>64629.939869999995</v>
      </c>
      <c r="J16" s="248">
        <v>3.1602147674272162E-4</v>
      </c>
      <c r="K16" s="126">
        <v>46</v>
      </c>
      <c r="L16" s="674">
        <v>67076.12453999999</v>
      </c>
      <c r="M16" s="675">
        <v>3.227222402215543E-4</v>
      </c>
      <c r="N16" s="674">
        <v>48</v>
      </c>
    </row>
    <row r="17" spans="1:14" s="45" customFormat="1" ht="15" customHeight="1">
      <c r="A17" s="47" t="s">
        <v>1025</v>
      </c>
      <c r="B17" s="47" t="s">
        <v>1026</v>
      </c>
      <c r="C17" s="126">
        <v>55899</v>
      </c>
      <c r="D17" s="248">
        <v>3.2197735345524878E-4</v>
      </c>
      <c r="E17" s="126">
        <v>48</v>
      </c>
      <c r="F17" s="126" t="s">
        <v>1027</v>
      </c>
      <c r="G17" s="248" t="s">
        <v>1027</v>
      </c>
      <c r="H17" s="126" t="s">
        <v>1027</v>
      </c>
      <c r="I17" s="126" t="s">
        <v>1027</v>
      </c>
      <c r="J17" s="248" t="s">
        <v>1027</v>
      </c>
      <c r="K17" s="126" t="s">
        <v>1027</v>
      </c>
      <c r="L17" s="675" t="s">
        <v>1027</v>
      </c>
      <c r="M17" s="675" t="s">
        <v>1027</v>
      </c>
      <c r="N17" s="675" t="s">
        <v>1027</v>
      </c>
    </row>
    <row r="18" spans="1:14" s="45" customFormat="1" ht="15" customHeight="1">
      <c r="A18" s="47" t="s">
        <v>1025</v>
      </c>
      <c r="B18" s="47" t="s">
        <v>50</v>
      </c>
      <c r="C18" s="126">
        <v>9676983</v>
      </c>
      <c r="D18" s="248">
        <v>5.5739268605367424E-2</v>
      </c>
      <c r="E18" s="126">
        <v>7</v>
      </c>
      <c r="F18" s="126">
        <v>10483735</v>
      </c>
      <c r="G18" s="248">
        <v>5.4719278889583008E-2</v>
      </c>
      <c r="H18" s="126">
        <v>7</v>
      </c>
      <c r="I18" s="126">
        <v>12114577.549849998</v>
      </c>
      <c r="J18" s="248">
        <v>5.923673602541786E-2</v>
      </c>
      <c r="K18" s="126">
        <v>7</v>
      </c>
      <c r="L18" s="674">
        <v>12426849.762829997</v>
      </c>
      <c r="M18" s="675">
        <v>5.9789095178950355E-2</v>
      </c>
      <c r="N18" s="674">
        <v>7</v>
      </c>
    </row>
    <row r="19" spans="1:14" s="45" customFormat="1" ht="15" customHeight="1">
      <c r="A19" s="47"/>
      <c r="B19" s="47" t="s">
        <v>52</v>
      </c>
      <c r="C19" s="126">
        <v>2787022</v>
      </c>
      <c r="D19" s="248">
        <v>1.6053202518498622E-2</v>
      </c>
      <c r="E19" s="345">
        <v>14</v>
      </c>
      <c r="F19" s="126">
        <v>2972417</v>
      </c>
      <c r="G19" s="248">
        <v>1.5514367236403597E-2</v>
      </c>
      <c r="H19" s="126">
        <v>14</v>
      </c>
      <c r="I19" s="126">
        <v>3092769.27147</v>
      </c>
      <c r="J19" s="248">
        <v>1.5122735907853489E-2</v>
      </c>
      <c r="K19" s="126">
        <v>14</v>
      </c>
      <c r="L19" s="674">
        <v>3097508.8115699999</v>
      </c>
      <c r="M19" s="675">
        <v>1.4902992527240524E-2</v>
      </c>
      <c r="N19" s="674">
        <v>14</v>
      </c>
    </row>
    <row r="20" spans="1:14" s="45" customFormat="1" ht="15" customHeight="1">
      <c r="A20" s="47" t="s">
        <v>1025</v>
      </c>
      <c r="B20" s="47" t="s">
        <v>54</v>
      </c>
      <c r="C20" s="126">
        <v>13461472</v>
      </c>
      <c r="D20" s="248">
        <v>7.753786522427833E-2</v>
      </c>
      <c r="E20" s="345">
        <v>6</v>
      </c>
      <c r="F20" s="126">
        <v>15751115</v>
      </c>
      <c r="G20" s="248">
        <v>8.2212079426549248E-2</v>
      </c>
      <c r="H20" s="126">
        <v>6</v>
      </c>
      <c r="I20" s="126">
        <v>17935451.161219999</v>
      </c>
      <c r="J20" s="248">
        <v>8.7699103131096662E-2</v>
      </c>
      <c r="K20" s="126">
        <v>5</v>
      </c>
      <c r="L20" s="674">
        <v>19970238.389809996</v>
      </c>
      <c r="M20" s="675">
        <v>9.6082475174526047E-2</v>
      </c>
      <c r="N20" s="674">
        <v>4</v>
      </c>
    </row>
    <row r="21" spans="1:14" s="45" customFormat="1" ht="15" customHeight="1">
      <c r="A21" s="47" t="s">
        <v>1025</v>
      </c>
      <c r="B21" s="47" t="s">
        <v>56</v>
      </c>
      <c r="C21" s="126">
        <v>6358365</v>
      </c>
      <c r="D21" s="248">
        <v>3.6624081557854037E-2</v>
      </c>
      <c r="E21" s="345">
        <v>11</v>
      </c>
      <c r="F21" s="126">
        <v>6399976</v>
      </c>
      <c r="G21" s="248">
        <v>3.3404323137759387E-2</v>
      </c>
      <c r="H21" s="126">
        <v>11</v>
      </c>
      <c r="I21" s="126">
        <v>7141485.3032399993</v>
      </c>
      <c r="J21" s="248">
        <v>3.4919771489899547E-2</v>
      </c>
      <c r="K21" s="126">
        <v>11</v>
      </c>
      <c r="L21" s="674">
        <v>7072429.0194199998</v>
      </c>
      <c r="M21" s="675">
        <v>3.4027459883942082E-2</v>
      </c>
      <c r="N21" s="674">
        <v>11</v>
      </c>
    </row>
    <row r="22" spans="1:14" s="45" customFormat="1" ht="15" customHeight="1">
      <c r="A22" s="47" t="s">
        <v>1025</v>
      </c>
      <c r="B22" s="49" t="s">
        <v>441</v>
      </c>
      <c r="C22" s="126">
        <v>158313056</v>
      </c>
      <c r="D22" s="248">
        <v>0.91188069175285058</v>
      </c>
      <c r="E22" s="345"/>
      <c r="F22" s="126">
        <v>175528236</v>
      </c>
      <c r="G22" s="248">
        <v>0.91615998484133232</v>
      </c>
      <c r="H22" s="345"/>
      <c r="I22" s="126">
        <v>187165201.37150002</v>
      </c>
      <c r="J22" s="248">
        <v>0.91518301659020695</v>
      </c>
      <c r="K22" s="345"/>
      <c r="L22" s="674">
        <v>189734031.06058997</v>
      </c>
      <c r="M22" s="675">
        <v>0.91286418185393203</v>
      </c>
      <c r="N22" s="697"/>
    </row>
    <row r="23" spans="1:14" s="45" customFormat="1" ht="15" customHeight="1">
      <c r="A23" s="47"/>
      <c r="B23" s="47"/>
      <c r="C23" s="126"/>
      <c r="D23" s="248"/>
      <c r="E23" s="345"/>
      <c r="F23" s="126"/>
      <c r="G23" s="248"/>
      <c r="H23" s="345"/>
      <c r="I23" s="126"/>
      <c r="J23" s="248"/>
      <c r="K23" s="345"/>
      <c r="L23" s="674"/>
      <c r="M23" s="675"/>
      <c r="N23" s="673"/>
    </row>
    <row r="24" spans="1:14" s="45" customFormat="1" ht="15" customHeight="1">
      <c r="A24" s="346"/>
      <c r="B24" s="436" t="s">
        <v>442</v>
      </c>
      <c r="C24" s="464"/>
      <c r="D24" s="456"/>
      <c r="E24" s="464"/>
      <c r="F24" s="464"/>
      <c r="G24" s="456"/>
      <c r="H24" s="464"/>
      <c r="I24" s="464"/>
      <c r="J24" s="456"/>
      <c r="K24" s="464"/>
      <c r="L24" s="672"/>
      <c r="M24" s="678"/>
      <c r="N24" s="672"/>
    </row>
    <row r="25" spans="1:14" s="45" customFormat="1" ht="15" customHeight="1">
      <c r="A25" s="47" t="s">
        <v>1025</v>
      </c>
      <c r="B25" s="47" t="s">
        <v>60</v>
      </c>
      <c r="C25" s="126">
        <v>2803984</v>
      </c>
      <c r="D25" s="248">
        <v>1.6150903369485364E-2</v>
      </c>
      <c r="E25" s="345">
        <v>13</v>
      </c>
      <c r="F25" s="126">
        <v>3071552</v>
      </c>
      <c r="G25" s="248">
        <v>1.6031796922743324E-2</v>
      </c>
      <c r="H25" s="126">
        <v>13</v>
      </c>
      <c r="I25" s="126">
        <v>3705616.4035200002</v>
      </c>
      <c r="J25" s="248">
        <v>1.8119378889071579E-2</v>
      </c>
      <c r="K25" s="126">
        <v>13</v>
      </c>
      <c r="L25" s="674">
        <v>3646923.7624999997</v>
      </c>
      <c r="M25" s="675">
        <v>1.7546383525025574E-2</v>
      </c>
      <c r="N25" s="674">
        <v>13</v>
      </c>
    </row>
    <row r="26" spans="1:14" s="45" customFormat="1" ht="15" customHeight="1">
      <c r="A26" s="47" t="s">
        <v>1025</v>
      </c>
      <c r="B26" s="47" t="s">
        <v>58</v>
      </c>
      <c r="C26" s="126">
        <v>657042</v>
      </c>
      <c r="D26" s="248">
        <v>3.7845514994712527E-3</v>
      </c>
      <c r="E26" s="345">
        <v>19</v>
      </c>
      <c r="F26" s="126">
        <v>434477</v>
      </c>
      <c r="G26" s="248">
        <v>2.2677288327212922E-3</v>
      </c>
      <c r="H26" s="126">
        <v>19</v>
      </c>
      <c r="I26" s="126">
        <v>441334.44633000001</v>
      </c>
      <c r="J26" s="248">
        <v>2.1579961817569E-3</v>
      </c>
      <c r="K26" s="126">
        <v>19</v>
      </c>
      <c r="L26" s="674">
        <v>430311.15801000001</v>
      </c>
      <c r="M26" s="675">
        <v>2.070348903692319E-3</v>
      </c>
      <c r="N26" s="674">
        <v>20</v>
      </c>
    </row>
    <row r="27" spans="1:14" s="45" customFormat="1" ht="15" customHeight="1">
      <c r="A27" s="47" t="s">
        <v>1025</v>
      </c>
      <c r="B27" s="49" t="s">
        <v>441</v>
      </c>
      <c r="C27" s="126">
        <v>3461025</v>
      </c>
      <c r="D27" s="248">
        <v>1.9935449108972474E-2</v>
      </c>
      <c r="E27" s="345"/>
      <c r="F27" s="126">
        <v>3506029</v>
      </c>
      <c r="G27" s="248">
        <v>1.8299525755464615E-2</v>
      </c>
      <c r="H27" s="345"/>
      <c r="I27" s="126">
        <v>4146950.8498500003</v>
      </c>
      <c r="J27" s="248">
        <v>2.0277375070828475E-2</v>
      </c>
      <c r="K27" s="345"/>
      <c r="L27" s="674">
        <v>4077234.9205099996</v>
      </c>
      <c r="M27" s="675">
        <v>1.9616732428717889E-2</v>
      </c>
      <c r="N27" s="697"/>
    </row>
    <row r="28" spans="1:14" s="45" customFormat="1" ht="15" customHeight="1">
      <c r="A28" s="47"/>
      <c r="B28" s="49"/>
      <c r="C28" s="126"/>
      <c r="D28" s="248"/>
      <c r="E28" s="345"/>
      <c r="F28" s="126"/>
      <c r="G28" s="248"/>
      <c r="H28" s="345"/>
      <c r="I28" s="126"/>
      <c r="J28" s="248"/>
      <c r="K28" s="345"/>
      <c r="L28" s="674"/>
      <c r="M28" s="675"/>
      <c r="N28" s="697"/>
    </row>
    <row r="29" spans="1:14" s="45" customFormat="1" ht="15" customHeight="1">
      <c r="A29" s="47"/>
      <c r="B29" s="436" t="s">
        <v>1017</v>
      </c>
      <c r="C29" s="464"/>
      <c r="D29" s="456"/>
      <c r="E29" s="464"/>
      <c r="F29" s="464"/>
      <c r="G29" s="456"/>
      <c r="H29" s="464"/>
      <c r="I29" s="464"/>
      <c r="J29" s="456"/>
      <c r="K29" s="464"/>
      <c r="L29" s="672"/>
      <c r="M29" s="678"/>
      <c r="N29" s="672"/>
    </row>
    <row r="30" spans="1:14" s="45" customFormat="1" ht="15" customHeight="1">
      <c r="A30" s="47"/>
      <c r="B30" s="186" t="s">
        <v>120</v>
      </c>
      <c r="C30" s="569">
        <v>3142023.13858</v>
      </c>
      <c r="D30" s="648">
        <v>1.8098003446486391E-2</v>
      </c>
      <c r="E30" s="649">
        <v>12</v>
      </c>
      <c r="F30" s="569">
        <v>4017968.2406000001</v>
      </c>
      <c r="G30" s="648">
        <v>2.0971564497469515E-2</v>
      </c>
      <c r="H30" s="569">
        <v>12</v>
      </c>
      <c r="I30" s="569">
        <v>3999937.96324</v>
      </c>
      <c r="J30" s="648">
        <v>1.9558525113360578E-2</v>
      </c>
      <c r="K30" s="569">
        <v>12</v>
      </c>
      <c r="L30" s="680">
        <v>3995504.59351</v>
      </c>
      <c r="M30" s="681">
        <v>1.9223504668402804E-2</v>
      </c>
      <c r="N30" s="700">
        <v>12</v>
      </c>
    </row>
    <row r="31" spans="1:14" s="45" customFormat="1" ht="15" customHeight="1">
      <c r="A31" s="47"/>
      <c r="B31" s="650" t="s">
        <v>441</v>
      </c>
      <c r="C31" s="569">
        <v>3142023.13858</v>
      </c>
      <c r="D31" s="648">
        <v>1.8098003446486391E-2</v>
      </c>
      <c r="E31" s="649"/>
      <c r="F31" s="569">
        <v>4017968.2406000001</v>
      </c>
      <c r="G31" s="648">
        <v>2.0971564497469515E-2</v>
      </c>
      <c r="H31" s="649"/>
      <c r="I31" s="569">
        <v>3999937.96324</v>
      </c>
      <c r="J31" s="648">
        <v>1.9558525113360571E-2</v>
      </c>
      <c r="K31" s="649"/>
      <c r="L31" s="699">
        <v>3995504.59351</v>
      </c>
      <c r="M31" s="681">
        <v>1.9223504668402804E-2</v>
      </c>
      <c r="N31" s="700"/>
    </row>
    <row r="32" spans="1:14" s="45" customFormat="1" ht="15" customHeight="1">
      <c r="A32" s="47"/>
      <c r="B32" s="47"/>
      <c r="C32" s="126"/>
      <c r="D32" s="248"/>
      <c r="E32" s="345"/>
      <c r="F32" s="126"/>
      <c r="G32" s="248"/>
      <c r="H32" s="345"/>
      <c r="I32" s="126"/>
      <c r="J32" s="248"/>
      <c r="K32" s="345"/>
      <c r="L32" s="674"/>
      <c r="M32" s="675"/>
      <c r="N32" s="673"/>
    </row>
    <row r="33" spans="1:14" s="45" customFormat="1" ht="15" customHeight="1">
      <c r="A33" s="346"/>
      <c r="B33" s="436" t="s">
        <v>1028</v>
      </c>
      <c r="C33" s="464"/>
      <c r="D33" s="456"/>
      <c r="E33" s="464"/>
      <c r="F33" s="464"/>
      <c r="G33" s="456"/>
      <c r="H33" s="464"/>
      <c r="I33" s="464"/>
      <c r="J33" s="456"/>
      <c r="K33" s="464"/>
      <c r="L33" s="672"/>
      <c r="M33" s="678"/>
      <c r="N33" s="672"/>
    </row>
    <row r="34" spans="1:14" s="45" customFormat="1" ht="15" customHeight="1">
      <c r="A34" s="47" t="s">
        <v>1025</v>
      </c>
      <c r="B34" s="47" t="s">
        <v>63</v>
      </c>
      <c r="C34" s="126">
        <v>1631814</v>
      </c>
      <c r="D34" s="248">
        <v>9.3992227598208074E-3</v>
      </c>
      <c r="E34" s="345">
        <v>15</v>
      </c>
      <c r="F34" s="126">
        <v>1527721</v>
      </c>
      <c r="G34" s="248">
        <v>7.9738558313876343E-3</v>
      </c>
      <c r="H34" s="126">
        <v>15</v>
      </c>
      <c r="I34" s="126">
        <v>1511571.7435600003</v>
      </c>
      <c r="J34" s="248">
        <v>7.3911431074088953E-3</v>
      </c>
      <c r="K34" s="126">
        <v>15</v>
      </c>
      <c r="L34" s="674">
        <v>1525114.6613799999</v>
      </c>
      <c r="M34" s="675">
        <v>7.3377587553046606E-3</v>
      </c>
      <c r="N34" s="674">
        <v>15</v>
      </c>
    </row>
    <row r="35" spans="1:14" s="45" customFormat="1" ht="15" customHeight="1">
      <c r="A35" s="47" t="s">
        <v>1025</v>
      </c>
      <c r="B35" s="47" t="s">
        <v>65</v>
      </c>
      <c r="C35" s="126">
        <v>707684</v>
      </c>
      <c r="D35" s="248">
        <v>4.0762486163012628E-3</v>
      </c>
      <c r="E35" s="345">
        <v>17</v>
      </c>
      <c r="F35" s="126">
        <v>719872</v>
      </c>
      <c r="G35" s="248">
        <v>3.757332356531513E-3</v>
      </c>
      <c r="H35" s="126">
        <v>17</v>
      </c>
      <c r="I35" s="126">
        <v>735049.65483999997</v>
      </c>
      <c r="J35" s="248">
        <v>3.5941775262209388E-3</v>
      </c>
      <c r="K35" s="126">
        <v>17</v>
      </c>
      <c r="L35" s="674">
        <v>793413.57862000004</v>
      </c>
      <c r="M35" s="675">
        <v>3.8173375291196679E-3</v>
      </c>
      <c r="N35" s="674">
        <v>17</v>
      </c>
    </row>
    <row r="36" spans="1:14" s="45" customFormat="1" ht="15" customHeight="1">
      <c r="A36" s="47" t="s">
        <v>1025</v>
      </c>
      <c r="B36" s="47" t="s">
        <v>67</v>
      </c>
      <c r="C36" s="126">
        <v>185060</v>
      </c>
      <c r="D36" s="248">
        <v>1.065942664992725E-3</v>
      </c>
      <c r="E36" s="345">
        <v>30</v>
      </c>
      <c r="F36" s="126">
        <v>165502</v>
      </c>
      <c r="G36" s="248">
        <v>8.6382859684871539E-4</v>
      </c>
      <c r="H36" s="126">
        <v>32</v>
      </c>
      <c r="I36" s="126">
        <v>160193.27019000004</v>
      </c>
      <c r="J36" s="248">
        <v>7.8329817282080691E-4</v>
      </c>
      <c r="K36" s="126">
        <v>34</v>
      </c>
      <c r="L36" s="674">
        <v>161034.34009999997</v>
      </c>
      <c r="M36" s="675">
        <v>7.7478183699597014E-4</v>
      </c>
      <c r="N36" s="674">
        <v>35</v>
      </c>
    </row>
    <row r="37" spans="1:14" s="45" customFormat="1" ht="15" customHeight="1">
      <c r="A37" s="47" t="s">
        <v>1025</v>
      </c>
      <c r="B37" s="49" t="s">
        <v>441</v>
      </c>
      <c r="C37" s="126">
        <v>2524557</v>
      </c>
      <c r="D37" s="248">
        <v>1.4541408281130656E-2</v>
      </c>
      <c r="E37" s="345"/>
      <c r="F37" s="126">
        <v>2413096</v>
      </c>
      <c r="G37" s="248">
        <v>1.2595022004212926E-2</v>
      </c>
      <c r="H37" s="345"/>
      <c r="I37" s="126">
        <v>2406814.6685900004</v>
      </c>
      <c r="J37" s="248">
        <v>1.1768618806450637E-2</v>
      </c>
      <c r="K37" s="345"/>
      <c r="L37" s="674">
        <v>2479562.5801000004</v>
      </c>
      <c r="M37" s="675">
        <v>1.1929878121420299E-2</v>
      </c>
      <c r="N37" s="697"/>
    </row>
    <row r="38" spans="1:14" s="45" customFormat="1" ht="15" customHeight="1">
      <c r="A38" s="47"/>
      <c r="B38" s="47"/>
      <c r="C38" s="126"/>
      <c r="D38" s="248"/>
      <c r="E38" s="345"/>
      <c r="F38" s="126"/>
      <c r="G38" s="248"/>
      <c r="H38" s="345"/>
      <c r="I38" s="126"/>
      <c r="J38" s="248"/>
      <c r="K38" s="345"/>
      <c r="L38" s="674"/>
      <c r="M38" s="675"/>
      <c r="N38" s="673"/>
    </row>
    <row r="39" spans="1:14" s="19" customFormat="1" ht="15" customHeight="1">
      <c r="A39" s="47"/>
      <c r="B39" s="436" t="s">
        <v>962</v>
      </c>
      <c r="C39" s="464"/>
      <c r="D39" s="456"/>
      <c r="E39" s="464"/>
      <c r="F39" s="464"/>
      <c r="G39" s="456"/>
      <c r="H39" s="464"/>
      <c r="I39" s="464"/>
      <c r="J39" s="456"/>
      <c r="K39" s="464"/>
      <c r="L39" s="672"/>
      <c r="M39" s="678"/>
      <c r="N39" s="672"/>
    </row>
    <row r="40" spans="1:14" s="45" customFormat="1" ht="15" customHeight="1">
      <c r="A40" s="47" t="s">
        <v>1025</v>
      </c>
      <c r="B40" s="47" t="s">
        <v>68</v>
      </c>
      <c r="C40" s="126">
        <v>1053248</v>
      </c>
      <c r="D40" s="248">
        <v>6.0666917757389912E-3</v>
      </c>
      <c r="E40" s="126">
        <v>16</v>
      </c>
      <c r="F40" s="126">
        <v>1012965.9227999998</v>
      </c>
      <c r="G40" s="248">
        <v>5.400448517137264E-3</v>
      </c>
      <c r="H40" s="126">
        <v>15</v>
      </c>
      <c r="I40" s="126">
        <v>1042177.2927100002</v>
      </c>
      <c r="J40" s="248">
        <v>5.0959417219390638E-3</v>
      </c>
      <c r="K40" s="126">
        <v>16</v>
      </c>
      <c r="L40" s="674">
        <v>1054826.2281899999</v>
      </c>
      <c r="M40" s="675">
        <v>5.0750678537327615E-3</v>
      </c>
      <c r="N40" s="674">
        <v>16</v>
      </c>
    </row>
    <row r="41" spans="1:14" s="45" customFormat="1" ht="15" customHeight="1">
      <c r="A41" s="47" t="s">
        <v>1025</v>
      </c>
      <c r="B41" s="47" t="s">
        <v>69</v>
      </c>
      <c r="C41" s="126">
        <v>684479</v>
      </c>
      <c r="D41" s="248">
        <v>3.9425881843270045E-3</v>
      </c>
      <c r="E41" s="126">
        <v>18</v>
      </c>
      <c r="F41" s="126">
        <v>703389.98992999992</v>
      </c>
      <c r="G41" s="248">
        <v>3.7499992276015231E-3</v>
      </c>
      <c r="H41" s="126">
        <v>17</v>
      </c>
      <c r="I41" s="126">
        <v>734160.63234000001</v>
      </c>
      <c r="J41" s="248">
        <v>3.589830466578417E-3</v>
      </c>
      <c r="K41" s="126">
        <v>18</v>
      </c>
      <c r="L41" s="674">
        <v>764308.60031999997</v>
      </c>
      <c r="M41" s="675">
        <v>3.6773052320394385E-3</v>
      </c>
      <c r="N41" s="674">
        <v>18</v>
      </c>
    </row>
    <row r="42" spans="1:14" s="45" customFormat="1" ht="15" customHeight="1">
      <c r="A42" s="47" t="s">
        <v>1025</v>
      </c>
      <c r="B42" s="47" t="s">
        <v>70</v>
      </c>
      <c r="C42" s="126">
        <v>380273</v>
      </c>
      <c r="D42" s="248">
        <v>2.1903664489613017E-3</v>
      </c>
      <c r="E42" s="126">
        <v>20</v>
      </c>
      <c r="F42" s="126">
        <v>385494.48707999993</v>
      </c>
      <c r="G42" s="248">
        <v>2.0551956233248484E-3</v>
      </c>
      <c r="H42" s="126">
        <v>19</v>
      </c>
      <c r="I42" s="126">
        <v>380901.18541999999</v>
      </c>
      <c r="J42" s="248">
        <v>1.8624952359789597E-3</v>
      </c>
      <c r="K42" s="126">
        <v>20</v>
      </c>
      <c r="L42" s="674">
        <v>387905.40229999996</v>
      </c>
      <c r="M42" s="675">
        <v>1.8663227979077168E-3</v>
      </c>
      <c r="N42" s="674">
        <v>21</v>
      </c>
    </row>
    <row r="43" spans="1:14" s="45" customFormat="1" ht="15" customHeight="1">
      <c r="A43" s="47" t="s">
        <v>1025</v>
      </c>
      <c r="B43" s="47" t="s">
        <v>71</v>
      </c>
      <c r="C43" s="126">
        <v>103516</v>
      </c>
      <c r="D43" s="248">
        <v>5.9625051826103391E-4</v>
      </c>
      <c r="E43" s="126">
        <v>39</v>
      </c>
      <c r="F43" s="126">
        <v>101009.78748000003</v>
      </c>
      <c r="G43" s="248">
        <v>5.3851580268847758E-4</v>
      </c>
      <c r="H43" s="126">
        <v>38</v>
      </c>
      <c r="I43" s="126">
        <v>92148.310669999992</v>
      </c>
      <c r="J43" s="248">
        <v>4.5057825020192909E-4</v>
      </c>
      <c r="K43" s="126">
        <v>43</v>
      </c>
      <c r="L43" s="674">
        <v>89990.68363</v>
      </c>
      <c r="M43" s="675">
        <v>4.3297067651581344E-4</v>
      </c>
      <c r="N43" s="674">
        <v>45</v>
      </c>
    </row>
    <row r="44" spans="1:14" s="45" customFormat="1" ht="15" customHeight="1">
      <c r="A44" s="47" t="s">
        <v>1025</v>
      </c>
      <c r="B44" s="47" t="s">
        <v>72</v>
      </c>
      <c r="C44" s="126">
        <v>189707</v>
      </c>
      <c r="D44" s="248">
        <v>1.0927093112924181E-3</v>
      </c>
      <c r="E44" s="126">
        <v>29</v>
      </c>
      <c r="F44" s="126">
        <v>187356.23733999999</v>
      </c>
      <c r="G44" s="248">
        <v>9.9885661634344222E-4</v>
      </c>
      <c r="H44" s="126">
        <v>29</v>
      </c>
      <c r="I44" s="126">
        <v>190738.77317999999</v>
      </c>
      <c r="J44" s="248">
        <v>9.3265673608367884E-4</v>
      </c>
      <c r="K44" s="126">
        <v>30</v>
      </c>
      <c r="L44" s="674">
        <v>198941.77231999999</v>
      </c>
      <c r="M44" s="675">
        <v>9.5716523393461999E-4</v>
      </c>
      <c r="N44" s="674">
        <v>31</v>
      </c>
    </row>
    <row r="45" spans="1:14" s="45" customFormat="1" ht="15" customHeight="1">
      <c r="A45" s="47" t="s">
        <v>1025</v>
      </c>
      <c r="B45" s="47" t="s">
        <v>90</v>
      </c>
      <c r="C45" s="126">
        <v>106570</v>
      </c>
      <c r="D45" s="248">
        <v>6.1384150982532536E-4</v>
      </c>
      <c r="E45" s="126">
        <v>38</v>
      </c>
      <c r="F45" s="126">
        <v>101583.14547999998</v>
      </c>
      <c r="G45" s="248">
        <v>5.4157255937810995E-4</v>
      </c>
      <c r="H45" s="126">
        <v>37</v>
      </c>
      <c r="I45" s="126">
        <v>104371.91561999999</v>
      </c>
      <c r="J45" s="248">
        <v>5.1034809828145262E-4</v>
      </c>
      <c r="K45" s="126">
        <v>39</v>
      </c>
      <c r="L45" s="674">
        <v>107122.97115000003</v>
      </c>
      <c r="M45" s="675">
        <v>5.1539896596293337E-4</v>
      </c>
      <c r="N45" s="674">
        <v>41</v>
      </c>
    </row>
    <row r="46" spans="1:14" s="45" customFormat="1" ht="15" customHeight="1">
      <c r="A46" s="47" t="s">
        <v>1025</v>
      </c>
      <c r="B46" s="47" t="s">
        <v>73</v>
      </c>
      <c r="C46" s="126">
        <v>276382</v>
      </c>
      <c r="D46" s="248">
        <v>1.5919559366476782E-3</v>
      </c>
      <c r="E46" s="126">
        <v>21</v>
      </c>
      <c r="F46" s="126">
        <v>272859.53914000001</v>
      </c>
      <c r="G46" s="248">
        <v>1.4547023353581373E-3</v>
      </c>
      <c r="H46" s="126">
        <v>20</v>
      </c>
      <c r="I46" s="126">
        <v>279649.74834999995</v>
      </c>
      <c r="J46" s="248">
        <v>1.367405363861705E-3</v>
      </c>
      <c r="K46" s="126">
        <v>22</v>
      </c>
      <c r="L46" s="674">
        <v>284218.73311000003</v>
      </c>
      <c r="M46" s="675">
        <v>1.3674568543013093E-3</v>
      </c>
      <c r="N46" s="674">
        <v>23</v>
      </c>
    </row>
    <row r="47" spans="1:14" s="45" customFormat="1" ht="15" customHeight="1">
      <c r="A47" s="47" t="s">
        <v>1025</v>
      </c>
      <c r="B47" s="47" t="s">
        <v>74</v>
      </c>
      <c r="C47" s="126">
        <v>173989</v>
      </c>
      <c r="D47" s="248">
        <v>1.0021738805761334E-3</v>
      </c>
      <c r="E47" s="126">
        <v>32</v>
      </c>
      <c r="F47" s="126">
        <v>168857.75279999999</v>
      </c>
      <c r="G47" s="248">
        <v>9.0023522034703022E-4</v>
      </c>
      <c r="H47" s="126">
        <v>30</v>
      </c>
      <c r="I47" s="126">
        <v>163455.36465</v>
      </c>
      <c r="J47" s="248">
        <v>7.9924885930755026E-4</v>
      </c>
      <c r="K47" s="126">
        <v>32</v>
      </c>
      <c r="L47" s="674">
        <v>174874.83523999999</v>
      </c>
      <c r="M47" s="675">
        <v>8.4137238062066504E-4</v>
      </c>
      <c r="N47" s="674">
        <v>32</v>
      </c>
    </row>
    <row r="48" spans="1:14" s="45" customFormat="1" ht="15" customHeight="1">
      <c r="A48" s="47" t="s">
        <v>1025</v>
      </c>
      <c r="B48" s="47" t="s">
        <v>75</v>
      </c>
      <c r="C48" s="126">
        <v>168854</v>
      </c>
      <c r="D48" s="248">
        <v>9.7259636201600349E-4</v>
      </c>
      <c r="E48" s="126">
        <v>33</v>
      </c>
      <c r="F48" s="126">
        <v>161156.84122999999</v>
      </c>
      <c r="G48" s="248">
        <v>8.5917917341323533E-4</v>
      </c>
      <c r="H48" s="126">
        <v>32</v>
      </c>
      <c r="I48" s="126">
        <v>160356.00071999998</v>
      </c>
      <c r="J48" s="248">
        <v>7.8409387745096988E-4</v>
      </c>
      <c r="K48" s="126">
        <v>33</v>
      </c>
      <c r="L48" s="674">
        <v>167961.44347</v>
      </c>
      <c r="M48" s="675">
        <v>8.0811009400461042E-4</v>
      </c>
      <c r="N48" s="674">
        <v>34</v>
      </c>
    </row>
    <row r="49" spans="1:14" s="45" customFormat="1" ht="15" customHeight="1">
      <c r="A49" s="47" t="s">
        <v>1025</v>
      </c>
      <c r="B49" s="47" t="s">
        <v>76</v>
      </c>
      <c r="C49" s="126">
        <v>146759</v>
      </c>
      <c r="D49" s="248">
        <v>8.4532951243741132E-4</v>
      </c>
      <c r="E49" s="126">
        <v>35</v>
      </c>
      <c r="F49" s="126">
        <v>142094.20292000001</v>
      </c>
      <c r="G49" s="248">
        <v>7.5755009145023894E-4</v>
      </c>
      <c r="H49" s="126">
        <v>34</v>
      </c>
      <c r="I49" s="126">
        <v>144736.14222000001</v>
      </c>
      <c r="J49" s="248">
        <v>7.0771734422795751E-4</v>
      </c>
      <c r="K49" s="126">
        <v>36</v>
      </c>
      <c r="L49" s="674">
        <v>149414.33622999999</v>
      </c>
      <c r="M49" s="675">
        <v>7.1887470601565771E-4</v>
      </c>
      <c r="N49" s="674">
        <v>36</v>
      </c>
    </row>
    <row r="50" spans="1:14" s="45" customFormat="1" ht="15" customHeight="1">
      <c r="A50" s="47" t="s">
        <v>1025</v>
      </c>
      <c r="B50" s="47" t="s">
        <v>77</v>
      </c>
      <c r="C50" s="126">
        <v>102527</v>
      </c>
      <c r="D50" s="248">
        <v>5.9055389394633694E-4</v>
      </c>
      <c r="E50" s="126">
        <v>40</v>
      </c>
      <c r="F50" s="126">
        <v>100566.55936000001</v>
      </c>
      <c r="G50" s="248">
        <v>5.3615281042039499E-4</v>
      </c>
      <c r="H50" s="126">
        <v>39</v>
      </c>
      <c r="I50" s="126">
        <v>108328.87628</v>
      </c>
      <c r="J50" s="248">
        <v>5.2969647696943136E-4</v>
      </c>
      <c r="K50" s="126">
        <v>38</v>
      </c>
      <c r="L50" s="674">
        <v>111228.4155</v>
      </c>
      <c r="M50" s="675">
        <v>5.3515142194966552E-4</v>
      </c>
      <c r="N50" s="674">
        <v>39</v>
      </c>
    </row>
    <row r="51" spans="1:14" s="45" customFormat="1" ht="15" customHeight="1">
      <c r="A51" s="47" t="s">
        <v>1025</v>
      </c>
      <c r="B51" s="47" t="s">
        <v>83</v>
      </c>
      <c r="C51" s="126">
        <v>47845</v>
      </c>
      <c r="D51" s="248">
        <v>2.7558644118975972E-4</v>
      </c>
      <c r="E51" s="126">
        <v>49</v>
      </c>
      <c r="F51" s="126">
        <v>47063.085529999997</v>
      </c>
      <c r="G51" s="248">
        <v>2.509085100906938E-4</v>
      </c>
      <c r="H51" s="126">
        <v>48</v>
      </c>
      <c r="I51" s="126">
        <v>50448.003290000001</v>
      </c>
      <c r="J51" s="248">
        <v>2.4667596056093127E-4</v>
      </c>
      <c r="K51" s="126">
        <v>52</v>
      </c>
      <c r="L51" s="674">
        <v>51935.63594</v>
      </c>
      <c r="M51" s="675">
        <v>2.4987705972626351E-4</v>
      </c>
      <c r="N51" s="674">
        <v>54</v>
      </c>
    </row>
    <row r="52" spans="1:14" s="45" customFormat="1" ht="15" customHeight="1">
      <c r="A52" s="47" t="s">
        <v>1025</v>
      </c>
      <c r="B52" s="47" t="s">
        <v>81</v>
      </c>
      <c r="C52" s="126">
        <v>129860</v>
      </c>
      <c r="D52" s="248">
        <v>7.4799154045150369E-4</v>
      </c>
      <c r="E52" s="126">
        <v>36</v>
      </c>
      <c r="F52" s="126">
        <v>126625.02434999998</v>
      </c>
      <c r="G52" s="248">
        <v>6.7507890402986764E-4</v>
      </c>
      <c r="H52" s="126">
        <v>35</v>
      </c>
      <c r="I52" s="126">
        <v>129756.89051000001</v>
      </c>
      <c r="J52" s="248">
        <v>6.3447319058311611E-4</v>
      </c>
      <c r="K52" s="126">
        <v>37</v>
      </c>
      <c r="L52" s="674">
        <v>138983.38529999999</v>
      </c>
      <c r="M52" s="675">
        <v>6.6868844563081314E-4</v>
      </c>
      <c r="N52" s="674">
        <v>37</v>
      </c>
    </row>
    <row r="53" spans="1:14" s="45" customFormat="1" ht="15" customHeight="1">
      <c r="A53" s="47" t="s">
        <v>1025</v>
      </c>
      <c r="B53" s="47" t="s">
        <v>91</v>
      </c>
      <c r="C53" s="126">
        <v>183219</v>
      </c>
      <c r="D53" s="248">
        <v>1.0553385341905441E-3</v>
      </c>
      <c r="E53" s="126">
        <v>31</v>
      </c>
      <c r="F53" s="126">
        <v>203108.50115</v>
      </c>
      <c r="G53" s="248">
        <v>1.0828370226133039E-3</v>
      </c>
      <c r="H53" s="126">
        <v>28</v>
      </c>
      <c r="I53" s="126">
        <v>230072.17077999999</v>
      </c>
      <c r="J53" s="248">
        <v>1.1249855301358374E-3</v>
      </c>
      <c r="K53" s="126">
        <v>28</v>
      </c>
      <c r="L53" s="674">
        <v>245084.83085</v>
      </c>
      <c r="M53" s="675">
        <v>1.179172562497492E-3</v>
      </c>
      <c r="N53" s="674">
        <v>29</v>
      </c>
    </row>
    <row r="54" spans="1:14" s="45" customFormat="1" ht="15" customHeight="1">
      <c r="A54" s="47" t="s">
        <v>1025</v>
      </c>
      <c r="B54" s="47" t="s">
        <v>82</v>
      </c>
      <c r="C54" s="126">
        <v>89897</v>
      </c>
      <c r="D54" s="248">
        <v>5.178052942551119E-4</v>
      </c>
      <c r="E54" s="126">
        <v>43</v>
      </c>
      <c r="F54" s="126">
        <v>84595.531369999997</v>
      </c>
      <c r="G54" s="248">
        <v>4.5100610164726802E-4</v>
      </c>
      <c r="H54" s="126">
        <v>42</v>
      </c>
      <c r="I54" s="126">
        <v>82663.339459999988</v>
      </c>
      <c r="J54" s="248">
        <v>4.0419951900280319E-4</v>
      </c>
      <c r="K54" s="126">
        <v>44</v>
      </c>
      <c r="L54" s="674">
        <v>83053.779200000004</v>
      </c>
      <c r="M54" s="675">
        <v>3.9959526383052322E-4</v>
      </c>
      <c r="N54" s="674">
        <v>46</v>
      </c>
    </row>
    <row r="55" spans="1:14" s="45" customFormat="1" ht="15" customHeight="1">
      <c r="A55" s="47" t="s">
        <v>1025</v>
      </c>
      <c r="B55" s="47" t="s">
        <v>80</v>
      </c>
      <c r="C55" s="126">
        <v>211693</v>
      </c>
      <c r="D55" s="248">
        <v>1.2193483225997242E-3</v>
      </c>
      <c r="E55" s="126">
        <v>28</v>
      </c>
      <c r="F55" s="126">
        <v>220681.60548</v>
      </c>
      <c r="G55" s="248">
        <v>1.1765249178172423E-3</v>
      </c>
      <c r="H55" s="126">
        <v>26</v>
      </c>
      <c r="I55" s="126">
        <v>240079.48277999999</v>
      </c>
      <c r="J55" s="248">
        <v>1.1739183548116212E-3</v>
      </c>
      <c r="K55" s="126">
        <v>27</v>
      </c>
      <c r="L55" s="674">
        <v>245792.48924000002</v>
      </c>
      <c r="M55" s="675">
        <v>1.182577307516656E-3</v>
      </c>
      <c r="N55" s="674">
        <v>28</v>
      </c>
    </row>
    <row r="56" spans="1:14" s="45" customFormat="1" ht="15" customHeight="1">
      <c r="A56" s="47" t="s">
        <v>1025</v>
      </c>
      <c r="B56" s="47" t="s">
        <v>78</v>
      </c>
      <c r="C56" s="126">
        <v>76201</v>
      </c>
      <c r="D56" s="248">
        <v>4.3891655147039146E-4</v>
      </c>
      <c r="E56" s="126">
        <v>44</v>
      </c>
      <c r="F56" s="126">
        <v>73052.792159999997</v>
      </c>
      <c r="G56" s="248">
        <v>3.8946803067441631E-4</v>
      </c>
      <c r="H56" s="126">
        <v>43</v>
      </c>
      <c r="I56" s="126">
        <v>71601.298110000018</v>
      </c>
      <c r="J56" s="248">
        <v>3.5010937672125752E-4</v>
      </c>
      <c r="K56" s="126">
        <v>45</v>
      </c>
      <c r="L56" s="674">
        <v>70990.361059999996</v>
      </c>
      <c r="M56" s="675">
        <v>3.4155474116215529E-4</v>
      </c>
      <c r="N56" s="674">
        <v>47</v>
      </c>
    </row>
    <row r="57" spans="1:14" s="45" customFormat="1" ht="15" customHeight="1">
      <c r="A57" s="47" t="s">
        <v>1025</v>
      </c>
      <c r="B57" s="47" t="s">
        <v>79</v>
      </c>
      <c r="C57" s="126">
        <v>58142</v>
      </c>
      <c r="D57" s="248">
        <v>3.34896997881806E-4</v>
      </c>
      <c r="E57" s="126">
        <v>47</v>
      </c>
      <c r="F57" s="126">
        <v>58633.435010000001</v>
      </c>
      <c r="G57" s="248">
        <v>3.1259378033088824E-4</v>
      </c>
      <c r="H57" s="126">
        <v>46</v>
      </c>
      <c r="I57" s="126">
        <v>63266.945390000008</v>
      </c>
      <c r="J57" s="248">
        <v>3.093568329378817E-4</v>
      </c>
      <c r="K57" s="126">
        <v>47</v>
      </c>
      <c r="L57" s="674">
        <v>63297.282860000007</v>
      </c>
      <c r="M57" s="675">
        <v>3.045411622183829E-4</v>
      </c>
      <c r="N57" s="674">
        <v>50</v>
      </c>
    </row>
    <row r="58" spans="1:14" s="45" customFormat="1" ht="15" customHeight="1">
      <c r="A58" s="47" t="s">
        <v>1025</v>
      </c>
      <c r="B58" s="47" t="s">
        <v>88</v>
      </c>
      <c r="C58" s="126">
        <v>224428</v>
      </c>
      <c r="D58" s="248">
        <v>1.2927017206256744E-3</v>
      </c>
      <c r="E58" s="126">
        <v>27</v>
      </c>
      <c r="F58" s="126">
        <v>222969.96033999999</v>
      </c>
      <c r="G58" s="248">
        <v>1.188724876702543E-3</v>
      </c>
      <c r="H58" s="126">
        <v>25</v>
      </c>
      <c r="I58" s="126">
        <v>257273.82758000001</v>
      </c>
      <c r="J58" s="248">
        <v>1.2579936648962251E-3</v>
      </c>
      <c r="K58" s="126">
        <v>24</v>
      </c>
      <c r="L58" s="674">
        <v>268936.58777000004</v>
      </c>
      <c r="M58" s="675">
        <v>1.2939301230934694E-3</v>
      </c>
      <c r="N58" s="674">
        <v>25</v>
      </c>
    </row>
    <row r="59" spans="1:14" s="45" customFormat="1" ht="15" customHeight="1">
      <c r="A59" s="47" t="s">
        <v>1025</v>
      </c>
      <c r="B59" s="47" t="s">
        <v>89</v>
      </c>
      <c r="C59" s="126">
        <v>263442</v>
      </c>
      <c r="D59" s="248">
        <v>1.517421741872979E-3</v>
      </c>
      <c r="E59" s="126">
        <v>22</v>
      </c>
      <c r="F59" s="126">
        <v>255718.49351000006</v>
      </c>
      <c r="G59" s="248">
        <v>1.3633178846365977E-3</v>
      </c>
      <c r="H59" s="126">
        <v>21</v>
      </c>
      <c r="I59" s="126">
        <v>313621.99817000004</v>
      </c>
      <c r="J59" s="248">
        <v>1.5335197154762038E-3</v>
      </c>
      <c r="K59" s="126">
        <v>21</v>
      </c>
      <c r="L59" s="674">
        <v>324203.50482999993</v>
      </c>
      <c r="M59" s="675">
        <v>1.5598349201588666E-3</v>
      </c>
      <c r="N59" s="674">
        <v>22</v>
      </c>
    </row>
    <row r="60" spans="1:14" s="45" customFormat="1" ht="15" customHeight="1">
      <c r="A60" s="47" t="s">
        <v>1025</v>
      </c>
      <c r="B60" s="47" t="s">
        <v>87</v>
      </c>
      <c r="C60" s="126">
        <v>65111</v>
      </c>
      <c r="D60" s="248">
        <v>3.750383273551352E-4</v>
      </c>
      <c r="E60" s="126">
        <v>46</v>
      </c>
      <c r="F60" s="126">
        <v>61892.999369999998</v>
      </c>
      <c r="G60" s="248">
        <v>3.299715707562736E-4</v>
      </c>
      <c r="H60" s="126">
        <v>44</v>
      </c>
      <c r="I60" s="126">
        <v>63006.453810000006</v>
      </c>
      <c r="J60" s="248">
        <v>3.0808310540608714E-4</v>
      </c>
      <c r="K60" s="126">
        <v>48</v>
      </c>
      <c r="L60" s="674">
        <v>64700.490059999996</v>
      </c>
      <c r="M60" s="675">
        <v>3.1129238963625443E-4</v>
      </c>
      <c r="N60" s="674">
        <v>49</v>
      </c>
    </row>
    <row r="61" spans="1:14" s="45" customFormat="1" ht="15" customHeight="1">
      <c r="A61" s="47" t="s">
        <v>1025</v>
      </c>
      <c r="B61" s="47" t="s">
        <v>85</v>
      </c>
      <c r="C61" s="126">
        <v>152872</v>
      </c>
      <c r="D61" s="248">
        <v>8.8054029548669552E-4</v>
      </c>
      <c r="E61" s="126">
        <v>34</v>
      </c>
      <c r="F61" s="126">
        <v>147478.73498000001</v>
      </c>
      <c r="G61" s="248">
        <v>7.8625677103776775E-4</v>
      </c>
      <c r="H61" s="126">
        <v>33</v>
      </c>
      <c r="I61" s="126">
        <v>164173.2739</v>
      </c>
      <c r="J61" s="248">
        <v>8.0275922527429271E-4</v>
      </c>
      <c r="K61" s="126">
        <v>31</v>
      </c>
      <c r="L61" s="674">
        <v>170095.47619999998</v>
      </c>
      <c r="M61" s="675">
        <v>8.1837753011626318E-4</v>
      </c>
      <c r="N61" s="674">
        <v>33</v>
      </c>
    </row>
    <row r="62" spans="1:14" s="45" customFormat="1" ht="15" customHeight="1">
      <c r="A62" s="47" t="s">
        <v>1025</v>
      </c>
      <c r="B62" s="47" t="s">
        <v>84</v>
      </c>
      <c r="C62" s="126">
        <v>92577</v>
      </c>
      <c r="D62" s="248">
        <v>5.3324205175095374E-4</v>
      </c>
      <c r="E62" s="126">
        <v>42</v>
      </c>
      <c r="F62" s="126">
        <v>91154.371169999999</v>
      </c>
      <c r="G62" s="248">
        <v>4.8597339509198973E-4</v>
      </c>
      <c r="H62" s="126">
        <v>41</v>
      </c>
      <c r="I62" s="126">
        <v>93606.007379999981</v>
      </c>
      <c r="J62" s="248">
        <v>4.5770596017448678E-4</v>
      </c>
      <c r="K62" s="126">
        <v>42</v>
      </c>
      <c r="L62" s="674">
        <v>92182.48784999999</v>
      </c>
      <c r="M62" s="675">
        <v>4.4351606763458085E-4</v>
      </c>
      <c r="N62" s="674">
        <v>44</v>
      </c>
    </row>
    <row r="63" spans="1:14" s="45" customFormat="1" ht="15" customHeight="1">
      <c r="A63" s="47" t="s">
        <v>1025</v>
      </c>
      <c r="B63" s="47" t="s">
        <v>92</v>
      </c>
      <c r="C63" s="126">
        <v>99466</v>
      </c>
      <c r="D63" s="248">
        <v>5.7292258249306378E-4</v>
      </c>
      <c r="E63" s="126">
        <v>41</v>
      </c>
      <c r="F63" s="126">
        <v>96553.669840000002</v>
      </c>
      <c r="G63" s="248">
        <v>5.1475880024696627E-4</v>
      </c>
      <c r="H63" s="126">
        <v>40</v>
      </c>
      <c r="I63" s="126">
        <v>99496.080949999989</v>
      </c>
      <c r="J63" s="248">
        <v>4.8650669481014903E-4</v>
      </c>
      <c r="K63" s="126">
        <v>40</v>
      </c>
      <c r="L63" s="674">
        <v>103817.84534999997</v>
      </c>
      <c r="M63" s="675">
        <v>4.994970692790545E-4</v>
      </c>
      <c r="N63" s="674">
        <v>42</v>
      </c>
    </row>
    <row r="64" spans="1:14" s="45" customFormat="1" ht="15" customHeight="1">
      <c r="A64" s="47" t="s">
        <v>1025</v>
      </c>
      <c r="B64" s="47" t="s">
        <v>93</v>
      </c>
      <c r="C64" s="126">
        <v>248686</v>
      </c>
      <c r="D64" s="248">
        <v>1.4324274158996047E-3</v>
      </c>
      <c r="E64" s="126">
        <v>23</v>
      </c>
      <c r="F64" s="126">
        <v>246728.53064000001</v>
      </c>
      <c r="G64" s="248">
        <v>1.3153894888656805E-3</v>
      </c>
      <c r="H64" s="126">
        <v>22</v>
      </c>
      <c r="I64" s="126">
        <v>242233.22014999998</v>
      </c>
      <c r="J64" s="248">
        <v>1.184449499750831E-3</v>
      </c>
      <c r="K64" s="126">
        <v>26</v>
      </c>
      <c r="L64" s="674">
        <v>249748.93599999999</v>
      </c>
      <c r="M64" s="675">
        <v>1.2016128938815639E-3</v>
      </c>
      <c r="N64" s="674">
        <v>27</v>
      </c>
    </row>
    <row r="65" spans="1:14" s="45" customFormat="1" ht="15" customHeight="1">
      <c r="A65" s="47"/>
      <c r="B65" s="47" t="s">
        <v>94</v>
      </c>
      <c r="C65" s="126">
        <v>110056</v>
      </c>
      <c r="D65" s="248">
        <v>6.3392081453820029E-4</v>
      </c>
      <c r="E65" s="126">
        <v>37</v>
      </c>
      <c r="F65" s="126">
        <v>103284.01615</v>
      </c>
      <c r="G65" s="248">
        <v>5.5064045029220286E-4</v>
      </c>
      <c r="H65" s="126">
        <v>36</v>
      </c>
      <c r="I65" s="126">
        <v>97790.152360000007</v>
      </c>
      <c r="J65" s="248">
        <v>4.781652036480991E-4</v>
      </c>
      <c r="K65" s="126">
        <v>41</v>
      </c>
      <c r="L65" s="674">
        <v>102233.60653999999</v>
      </c>
      <c r="M65" s="675">
        <v>4.9187484749275805E-4</v>
      </c>
      <c r="N65" s="674">
        <v>43</v>
      </c>
    </row>
    <row r="66" spans="1:14" s="45" customFormat="1" ht="15" customHeight="1">
      <c r="A66" s="47"/>
      <c r="B66" s="47" t="s">
        <v>95</v>
      </c>
      <c r="C66" s="126">
        <v>232614</v>
      </c>
      <c r="D66" s="248">
        <v>1.3398529507976751E-3</v>
      </c>
      <c r="E66" s="126">
        <v>24</v>
      </c>
      <c r="F66" s="126">
        <v>237804.25669000004</v>
      </c>
      <c r="G66" s="248">
        <v>1.267811301944461E-3</v>
      </c>
      <c r="H66" s="126">
        <v>23</v>
      </c>
      <c r="I66" s="126">
        <v>261032.52976999999</v>
      </c>
      <c r="J66" s="248">
        <v>1.276372617733086E-3</v>
      </c>
      <c r="K66" s="126">
        <v>23</v>
      </c>
      <c r="L66" s="674">
        <v>274637.77451000002</v>
      </c>
      <c r="M66" s="675">
        <v>1.3213601478492527E-3</v>
      </c>
      <c r="N66" s="674">
        <v>24</v>
      </c>
    </row>
    <row r="67" spans="1:14" s="45" customFormat="1" ht="15" customHeight="1">
      <c r="A67" s="47"/>
      <c r="B67" s="47" t="s">
        <v>96</v>
      </c>
      <c r="C67" s="126">
        <v>231583</v>
      </c>
      <c r="D67" s="248">
        <v>1.3339144071490882E-3</v>
      </c>
      <c r="E67" s="126">
        <v>25</v>
      </c>
      <c r="F67" s="126">
        <v>219884.18454999998</v>
      </c>
      <c r="G67" s="248">
        <v>1.172273609276626E-3</v>
      </c>
      <c r="H67" s="126">
        <v>27</v>
      </c>
      <c r="I67" s="126">
        <v>224118.76876999997</v>
      </c>
      <c r="J67" s="248">
        <v>1.0958751379766052E-3</v>
      </c>
      <c r="K67" s="126">
        <v>29</v>
      </c>
      <c r="L67" s="674">
        <v>232514.81403000001</v>
      </c>
      <c r="M67" s="675">
        <v>1.1186946500421607E-3</v>
      </c>
      <c r="N67" s="674">
        <v>30</v>
      </c>
    </row>
    <row r="68" spans="1:14" s="45" customFormat="1" ht="15" customHeight="1">
      <c r="A68" s="47"/>
      <c r="B68" s="47" t="s">
        <v>97</v>
      </c>
      <c r="C68" s="126">
        <v>40055</v>
      </c>
      <c r="D68" s="248">
        <v>2.3071616473729385E-4</v>
      </c>
      <c r="E68" s="126">
        <v>50</v>
      </c>
      <c r="F68" s="126">
        <v>49052.547079999997</v>
      </c>
      <c r="G68" s="248">
        <v>2.6151497219941019E-4</v>
      </c>
      <c r="H68" s="126">
        <v>47</v>
      </c>
      <c r="I68" s="126">
        <v>56552.214209999998</v>
      </c>
      <c r="J68" s="248">
        <v>2.7652376412020524E-4</v>
      </c>
      <c r="K68" s="126">
        <v>49</v>
      </c>
      <c r="L68" s="674">
        <v>60964.074429999993</v>
      </c>
      <c r="M68" s="675">
        <v>2.9331543538044686E-4</v>
      </c>
      <c r="N68" s="674">
        <v>51</v>
      </c>
    </row>
    <row r="69" spans="1:14" s="45" customFormat="1" ht="15" customHeight="1">
      <c r="A69" s="47"/>
      <c r="B69" s="47" t="s">
        <v>98</v>
      </c>
      <c r="C69" s="126">
        <v>226876</v>
      </c>
      <c r="D69" s="248">
        <v>1.3068021618009807E-3</v>
      </c>
      <c r="E69" s="126">
        <v>26</v>
      </c>
      <c r="F69" s="126">
        <v>223593.21939999997</v>
      </c>
      <c r="G69" s="248">
        <v>1.1920476720608168E-3</v>
      </c>
      <c r="H69" s="126">
        <v>24</v>
      </c>
      <c r="I69" s="126">
        <v>245911.02390999996</v>
      </c>
      <c r="J69" s="248">
        <v>1.202432882959031E-3</v>
      </c>
      <c r="K69" s="126">
        <v>25</v>
      </c>
      <c r="L69" s="674">
        <v>265186.21753999998</v>
      </c>
      <c r="M69" s="675">
        <v>1.2758860293032254E-3</v>
      </c>
      <c r="N69" s="674">
        <v>26</v>
      </c>
    </row>
    <row r="70" spans="1:14" s="45" customFormat="1" ht="15" customHeight="1">
      <c r="A70" s="47"/>
      <c r="B70" s="673" t="s">
        <v>1029</v>
      </c>
      <c r="C70" s="675" t="s">
        <v>1027</v>
      </c>
      <c r="D70" s="675" t="s">
        <v>1027</v>
      </c>
      <c r="E70" s="675" t="s">
        <v>1027</v>
      </c>
      <c r="F70" s="126">
        <v>16131.751659999996</v>
      </c>
      <c r="G70" s="675">
        <v>8.6003578570800857E-5</v>
      </c>
      <c r="H70" s="126">
        <v>49</v>
      </c>
      <c r="I70" s="126">
        <v>21404.121079999997</v>
      </c>
      <c r="J70" s="248">
        <v>1.0465988310816011E-4</v>
      </c>
      <c r="K70" s="126">
        <v>56</v>
      </c>
      <c r="L70" s="674">
        <v>25871.646940000002</v>
      </c>
      <c r="M70" s="675">
        <v>1.2447582378911722E-4</v>
      </c>
      <c r="N70" s="674">
        <v>57</v>
      </c>
    </row>
    <row r="71" spans="1:14" s="45" customFormat="1" ht="15" customHeight="1">
      <c r="A71" s="47"/>
      <c r="B71" s="673" t="s">
        <v>1318</v>
      </c>
      <c r="C71" s="248" t="s">
        <v>1027</v>
      </c>
      <c r="D71" s="248" t="s">
        <v>1027</v>
      </c>
      <c r="E71" s="248" t="s">
        <v>1027</v>
      </c>
      <c r="F71" s="248" t="s">
        <v>1027</v>
      </c>
      <c r="G71" s="248" t="s">
        <v>1027</v>
      </c>
      <c r="H71" s="126" t="s">
        <v>1027</v>
      </c>
      <c r="I71" s="126">
        <v>52749.027859999995</v>
      </c>
      <c r="J71" s="248">
        <v>2.5792729676974346E-4</v>
      </c>
      <c r="K71" s="126">
        <v>51</v>
      </c>
      <c r="L71" s="674">
        <v>57026.19528</v>
      </c>
      <c r="M71" s="675">
        <v>2.7436918304811513E-4</v>
      </c>
      <c r="N71" s="674">
        <v>52</v>
      </c>
    </row>
    <row r="72" spans="1:14" s="45" customFormat="1" ht="15" customHeight="1">
      <c r="A72" s="47"/>
      <c r="B72" s="673" t="s">
        <v>1334</v>
      </c>
      <c r="C72" s="248" t="s">
        <v>1027</v>
      </c>
      <c r="D72" s="248" t="s">
        <v>1027</v>
      </c>
      <c r="E72" s="248" t="s">
        <v>1027</v>
      </c>
      <c r="F72" s="248" t="s">
        <v>1027</v>
      </c>
      <c r="G72" s="248" t="s">
        <v>1027</v>
      </c>
      <c r="H72" s="126" t="s">
        <v>1027</v>
      </c>
      <c r="I72" s="126">
        <v>54999.023270000005</v>
      </c>
      <c r="J72" s="248">
        <v>2.6892911533189567E-4</v>
      </c>
      <c r="K72" s="126">
        <v>50</v>
      </c>
      <c r="L72" s="674">
        <v>55555.027829999999</v>
      </c>
      <c r="M72" s="675">
        <v>2.6729097961192966E-4</v>
      </c>
      <c r="N72" s="674">
        <v>53</v>
      </c>
    </row>
    <row r="73" spans="1:14" s="45" customFormat="1" ht="15" customHeight="1">
      <c r="A73" s="47"/>
      <c r="B73" s="673" t="s">
        <v>1335</v>
      </c>
      <c r="C73" s="248" t="s">
        <v>1027</v>
      </c>
      <c r="D73" s="248" t="s">
        <v>1027</v>
      </c>
      <c r="E73" s="248" t="s">
        <v>1027</v>
      </c>
      <c r="F73" s="248" t="s">
        <v>1027</v>
      </c>
      <c r="G73" s="248" t="s">
        <v>1027</v>
      </c>
      <c r="H73" s="126" t="s">
        <v>1027</v>
      </c>
      <c r="I73" s="126">
        <v>14055.812760000001</v>
      </c>
      <c r="J73" s="248">
        <v>6.8728807641924703E-5</v>
      </c>
      <c r="K73" s="126">
        <v>57</v>
      </c>
      <c r="L73" s="674">
        <v>14965.64278</v>
      </c>
      <c r="M73" s="675">
        <v>7.2003947715210828E-5</v>
      </c>
      <c r="N73" s="674">
        <v>58</v>
      </c>
    </row>
    <row r="74" spans="1:14" s="45" customFormat="1" ht="15" customHeight="1">
      <c r="A74" s="47"/>
      <c r="B74" s="673" t="s">
        <v>1352</v>
      </c>
      <c r="C74" s="248" t="s">
        <v>1027</v>
      </c>
      <c r="D74" s="248" t="s">
        <v>1027</v>
      </c>
      <c r="E74" s="248" t="s">
        <v>1027</v>
      </c>
      <c r="F74" s="248" t="s">
        <v>1027</v>
      </c>
      <c r="G74" s="248" t="s">
        <v>1027</v>
      </c>
      <c r="H74" s="126" t="s">
        <v>1027</v>
      </c>
      <c r="I74" s="126">
        <v>4749.4085299999997</v>
      </c>
      <c r="J74" s="248">
        <v>2.322321667518331E-5</v>
      </c>
      <c r="K74" s="126">
        <v>58</v>
      </c>
      <c r="L74" s="674">
        <v>5092.2274399999997</v>
      </c>
      <c r="M74" s="675">
        <v>2.4500149023583861E-5</v>
      </c>
      <c r="N74" s="674">
        <v>59</v>
      </c>
    </row>
    <row r="75" spans="1:14" s="45" customFormat="1" ht="15" customHeight="1">
      <c r="A75" s="47"/>
      <c r="B75" s="673" t="s">
        <v>1353</v>
      </c>
      <c r="C75" s="248" t="s">
        <v>1027</v>
      </c>
      <c r="D75" s="248" t="s">
        <v>1027</v>
      </c>
      <c r="E75" s="126" t="s">
        <v>1027</v>
      </c>
      <c r="F75" s="126" t="s">
        <v>1027</v>
      </c>
      <c r="G75" s="248" t="s">
        <v>1027</v>
      </c>
      <c r="H75" s="126" t="s">
        <v>1027</v>
      </c>
      <c r="I75" s="126">
        <v>39248.17323</v>
      </c>
      <c r="J75" s="248">
        <v>1.9191207184390585E-4</v>
      </c>
      <c r="K75" s="126">
        <v>53</v>
      </c>
      <c r="L75" s="674">
        <v>43519.716779999988</v>
      </c>
      <c r="M75" s="675">
        <v>2.0938568811729332E-4</v>
      </c>
      <c r="N75" s="674">
        <v>56</v>
      </c>
    </row>
    <row r="76" spans="1:14" s="45" customFormat="1" ht="15" customHeight="1">
      <c r="A76" s="47"/>
      <c r="B76" s="673" t="s">
        <v>1482</v>
      </c>
      <c r="C76" s="248" t="s">
        <v>1027</v>
      </c>
      <c r="D76" s="248" t="s">
        <v>1027</v>
      </c>
      <c r="E76" s="248" t="s">
        <v>1027</v>
      </c>
      <c r="F76" s="248" t="s">
        <v>1027</v>
      </c>
      <c r="G76" s="248" t="s">
        <v>1027</v>
      </c>
      <c r="H76" s="248" t="s">
        <v>1027</v>
      </c>
      <c r="I76" s="248" t="s">
        <v>1027</v>
      </c>
      <c r="J76" s="248" t="s">
        <v>1027</v>
      </c>
      <c r="K76" s="248" t="s">
        <v>1027</v>
      </c>
      <c r="L76" s="674">
        <v>109568.27340000001</v>
      </c>
      <c r="M76" s="675">
        <v>5.2716400792906842E-4</v>
      </c>
      <c r="N76" s="674">
        <v>40</v>
      </c>
    </row>
    <row r="77" spans="1:14" s="19" customFormat="1" ht="15" customHeight="1">
      <c r="A77" s="47" t="s">
        <v>1030</v>
      </c>
      <c r="B77" s="49" t="s">
        <v>441</v>
      </c>
      <c r="C77" s="126">
        <v>6170928</v>
      </c>
      <c r="D77" s="248">
        <v>3.5544447410559961E-2</v>
      </c>
      <c r="E77" s="126"/>
      <c r="F77" s="126">
        <v>6123341</v>
      </c>
      <c r="G77" s="248">
        <v>3.1960441952702749E-2</v>
      </c>
      <c r="H77" s="126"/>
      <c r="I77" s="126">
        <v>6574933.4901700001</v>
      </c>
      <c r="J77" s="248">
        <v>3.2149499059230667E-2</v>
      </c>
      <c r="K77" s="126"/>
      <c r="L77" s="676">
        <v>6910751.73147</v>
      </c>
      <c r="M77" s="675">
        <v>3.3249584642669687E-2</v>
      </c>
      <c r="N77" s="674"/>
    </row>
    <row r="78" spans="1:14" s="19" customFormat="1" ht="15" customHeight="1">
      <c r="A78" s="47"/>
      <c r="B78" s="49"/>
      <c r="C78" s="126"/>
      <c r="D78" s="248"/>
      <c r="E78" s="126"/>
      <c r="F78" s="126"/>
      <c r="G78" s="248"/>
      <c r="H78" s="126"/>
      <c r="I78" s="126"/>
      <c r="J78" s="248"/>
      <c r="K78" s="126"/>
      <c r="L78" s="674"/>
      <c r="M78" s="675"/>
      <c r="N78" s="674"/>
    </row>
    <row r="79" spans="1:14" s="19" customFormat="1" ht="15" customHeight="1">
      <c r="A79" s="47"/>
      <c r="B79" s="436" t="s">
        <v>447</v>
      </c>
      <c r="C79" s="464"/>
      <c r="D79" s="464"/>
      <c r="E79" s="464"/>
      <c r="F79" s="464"/>
      <c r="G79" s="464"/>
      <c r="H79" s="464"/>
      <c r="I79" s="464"/>
      <c r="J79" s="464"/>
      <c r="K79" s="464"/>
      <c r="L79" s="672"/>
      <c r="M79" s="672"/>
      <c r="N79" s="672"/>
    </row>
    <row r="80" spans="1:14" s="19" customFormat="1" ht="15" customHeight="1">
      <c r="A80" s="47"/>
      <c r="B80" s="47" t="s">
        <v>1271</v>
      </c>
      <c r="C80" s="126" t="s">
        <v>1027</v>
      </c>
      <c r="D80" s="248" t="s">
        <v>1027</v>
      </c>
      <c r="E80" s="126" t="s">
        <v>1027</v>
      </c>
      <c r="F80" s="126">
        <v>2579</v>
      </c>
      <c r="G80" s="248">
        <v>1.3460948817977045E-5</v>
      </c>
      <c r="H80" s="126">
        <v>51</v>
      </c>
      <c r="I80" s="126">
        <v>37780.500150000007</v>
      </c>
      <c r="J80" s="248">
        <v>1.8473558034398988E-4</v>
      </c>
      <c r="K80" s="126">
        <v>54</v>
      </c>
      <c r="L80" s="680">
        <v>51191.218420000005</v>
      </c>
      <c r="M80" s="681">
        <v>2.4629545611749647E-4</v>
      </c>
      <c r="N80" s="680">
        <v>55</v>
      </c>
    </row>
    <row r="81" spans="1:14" s="19" customFormat="1" ht="15" customHeight="1">
      <c r="A81" s="47"/>
      <c r="B81" s="47" t="s">
        <v>1310</v>
      </c>
      <c r="C81" s="126" t="s">
        <v>1027</v>
      </c>
      <c r="D81" s="248" t="s">
        <v>1027</v>
      </c>
      <c r="E81" s="126" t="s">
        <v>1027</v>
      </c>
      <c r="F81" s="126" t="s">
        <v>1027</v>
      </c>
      <c r="G81" s="248" t="s">
        <v>1027</v>
      </c>
      <c r="H81" s="126" t="s">
        <v>1027</v>
      </c>
      <c r="I81" s="126">
        <v>147219.65950000001</v>
      </c>
      <c r="J81" s="248">
        <v>7.1986101633906186E-4</v>
      </c>
      <c r="K81" s="126">
        <v>35</v>
      </c>
      <c r="L81" s="680">
        <v>460546.57908</v>
      </c>
      <c r="M81" s="681">
        <v>2.215820081233793E-3</v>
      </c>
      <c r="N81" s="680">
        <v>19</v>
      </c>
    </row>
    <row r="82" spans="1:14" s="19" customFormat="1" ht="15" customHeight="1">
      <c r="A82" s="47"/>
      <c r="B82" s="47" t="s">
        <v>1278</v>
      </c>
      <c r="C82" s="126" t="s">
        <v>1027</v>
      </c>
      <c r="D82" s="248" t="s">
        <v>1027</v>
      </c>
      <c r="E82" s="126" t="s">
        <v>1027</v>
      </c>
      <c r="F82" s="126" t="s">
        <v>1027</v>
      </c>
      <c r="G82" s="248" t="s">
        <v>1027</v>
      </c>
      <c r="H82" s="126" t="s">
        <v>1027</v>
      </c>
      <c r="I82" s="126">
        <v>32079.45117</v>
      </c>
      <c r="J82" s="248">
        <v>1.5685912059072181E-4</v>
      </c>
      <c r="K82" s="126">
        <v>55</v>
      </c>
      <c r="L82" s="680">
        <v>135412.99326999998</v>
      </c>
      <c r="M82" s="681">
        <v>6.5151027795501578E-4</v>
      </c>
      <c r="N82" s="680">
        <v>38</v>
      </c>
    </row>
    <row r="83" spans="1:14" s="19" customFormat="1" ht="15" customHeight="1">
      <c r="A83" s="47"/>
      <c r="B83" s="47" t="s">
        <v>1309</v>
      </c>
      <c r="C83" s="126" t="s">
        <v>1027</v>
      </c>
      <c r="D83" s="248" t="s">
        <v>1027</v>
      </c>
      <c r="E83" s="126" t="s">
        <v>1027</v>
      </c>
      <c r="F83" s="126" t="s">
        <v>1027</v>
      </c>
      <c r="G83" s="248" t="s">
        <v>1027</v>
      </c>
      <c r="H83" s="126" t="s">
        <v>1027</v>
      </c>
      <c r="I83" s="126">
        <v>308.73887000000002</v>
      </c>
      <c r="J83" s="248">
        <v>1.509642648926066E-6</v>
      </c>
      <c r="K83" s="126">
        <v>59</v>
      </c>
      <c r="L83" s="680">
        <v>518.04671999999994</v>
      </c>
      <c r="M83" s="681">
        <v>2.4924695510416601E-6</v>
      </c>
      <c r="N83" s="680">
        <v>60</v>
      </c>
    </row>
    <row r="84" spans="1:14" s="19" customFormat="1" ht="15" customHeight="1">
      <c r="A84" s="47"/>
      <c r="B84" s="49" t="s">
        <v>441</v>
      </c>
      <c r="C84" s="126" t="s">
        <v>1027</v>
      </c>
      <c r="D84" s="248" t="s">
        <v>1027</v>
      </c>
      <c r="E84" s="126" t="s">
        <v>1027</v>
      </c>
      <c r="F84" s="126">
        <v>2579</v>
      </c>
      <c r="G84" s="248">
        <v>1.3460948817977045E-5</v>
      </c>
      <c r="H84" s="126"/>
      <c r="I84" s="126">
        <v>217388.34969</v>
      </c>
      <c r="J84" s="248">
        <v>1.0629653599226992E-3</v>
      </c>
      <c r="K84" s="126"/>
      <c r="L84" s="680">
        <v>647668.83748999995</v>
      </c>
      <c r="M84" s="681">
        <v>3.1161182848573462E-3</v>
      </c>
      <c r="N84" s="680"/>
    </row>
    <row r="85" spans="1:14" s="19" customFormat="1" ht="15" customHeight="1">
      <c r="A85" s="47"/>
      <c r="B85" s="49"/>
      <c r="C85" s="126"/>
      <c r="D85" s="248"/>
      <c r="E85" s="126"/>
      <c r="F85" s="126"/>
      <c r="G85" s="248"/>
      <c r="H85" s="126"/>
      <c r="I85" s="126"/>
      <c r="J85" s="248"/>
      <c r="K85" s="126"/>
      <c r="L85" s="674"/>
      <c r="M85" s="675"/>
      <c r="N85" s="674"/>
    </row>
    <row r="86" spans="1:14" s="45" customFormat="1" ht="15" customHeight="1">
      <c r="A86" s="47"/>
      <c r="B86" s="436" t="s">
        <v>160</v>
      </c>
      <c r="C86" s="444">
        <v>173611589.13857999</v>
      </c>
      <c r="D86" s="456">
        <v>1.0000000000000002</v>
      </c>
      <c r="E86" s="464"/>
      <c r="F86" s="444">
        <v>191591249.24059999</v>
      </c>
      <c r="G86" s="456">
        <v>1</v>
      </c>
      <c r="H86" s="464"/>
      <c r="I86" s="444">
        <v>204511226.69304001</v>
      </c>
      <c r="J86" s="456">
        <v>1</v>
      </c>
      <c r="K86" s="464"/>
      <c r="L86" s="721">
        <v>207844753.72366995</v>
      </c>
      <c r="M86" s="678">
        <v>1</v>
      </c>
      <c r="N86" s="672"/>
    </row>
    <row r="87" spans="1:14" s="31" customFormat="1" ht="15" customHeight="1" thickBot="1">
      <c r="A87" s="47"/>
      <c r="B87" s="118"/>
      <c r="C87" s="185"/>
      <c r="D87" s="183"/>
      <c r="E87" s="185"/>
      <c r="F87" s="185"/>
      <c r="G87" s="183"/>
      <c r="H87" s="185"/>
      <c r="I87" s="185"/>
      <c r="J87" s="183"/>
      <c r="K87" s="185"/>
      <c r="L87" s="185"/>
      <c r="M87" s="183"/>
      <c r="N87" s="185"/>
    </row>
    <row r="88" spans="1:14" s="31" customFormat="1" ht="15" customHeight="1" thickTop="1">
      <c r="A88" s="47"/>
      <c r="B88" s="631" t="s">
        <v>1031</v>
      </c>
      <c r="C88" s="71"/>
      <c r="D88" s="307"/>
      <c r="E88" s="71"/>
      <c r="F88" s="71"/>
      <c r="G88" s="307"/>
      <c r="H88" s="47"/>
      <c r="I88" s="71"/>
      <c r="J88" s="307"/>
      <c r="K88" s="47"/>
      <c r="L88" s="71"/>
      <c r="M88" s="307"/>
      <c r="N88" s="71"/>
    </row>
    <row r="89" spans="1:14" s="31" customFormat="1" ht="15" customHeight="1">
      <c r="A89" s="47"/>
      <c r="B89" s="631" t="s">
        <v>1032</v>
      </c>
      <c r="C89" s="71"/>
      <c r="D89" s="307"/>
      <c r="E89" s="47"/>
      <c r="F89" s="71"/>
      <c r="G89" s="307"/>
      <c r="H89" s="71"/>
      <c r="I89" s="71"/>
      <c r="J89" s="307"/>
      <c r="K89" s="71"/>
      <c r="L89" s="71"/>
      <c r="M89" s="307"/>
      <c r="N89" s="71"/>
    </row>
    <row r="90" spans="1:14" s="31" customFormat="1" ht="15" customHeight="1">
      <c r="A90" s="47"/>
      <c r="B90" s="631" t="s">
        <v>1033</v>
      </c>
      <c r="C90" s="71"/>
      <c r="D90" s="307"/>
      <c r="E90" s="71"/>
      <c r="F90" s="71"/>
      <c r="G90" s="307"/>
      <c r="H90" s="47"/>
      <c r="I90" s="71"/>
      <c r="J90" s="307"/>
      <c r="K90" s="47"/>
      <c r="L90" s="71"/>
      <c r="M90" s="651"/>
      <c r="N90" s="71"/>
    </row>
    <row r="91" spans="1:14" s="31" customFormat="1" ht="15" customHeight="1">
      <c r="A91" s="47"/>
      <c r="B91" s="631" t="s">
        <v>1034</v>
      </c>
      <c r="C91" s="71"/>
      <c r="D91" s="307"/>
      <c r="E91" s="47"/>
      <c r="F91" s="71"/>
      <c r="G91" s="307"/>
      <c r="H91" s="71"/>
      <c r="I91" s="71"/>
      <c r="J91" s="307"/>
      <c r="K91" s="71"/>
      <c r="L91" s="71"/>
      <c r="M91" s="651"/>
      <c r="N91" s="71"/>
    </row>
    <row r="92" spans="1:14" s="31" customFormat="1" ht="15" customHeight="1">
      <c r="A92" s="47"/>
      <c r="B92" s="631" t="s">
        <v>1272</v>
      </c>
      <c r="C92" s="71"/>
      <c r="D92" s="307"/>
      <c r="E92" s="47"/>
      <c r="F92" s="71"/>
      <c r="G92" s="307"/>
      <c r="H92" s="71"/>
      <c r="I92" s="71"/>
      <c r="J92" s="307"/>
      <c r="K92" s="71"/>
      <c r="L92" s="71"/>
      <c r="M92" s="307"/>
      <c r="N92" s="71"/>
    </row>
    <row r="93" spans="1:14" s="31" customFormat="1" ht="15" customHeight="1">
      <c r="A93" s="47"/>
      <c r="B93" s="631" t="s">
        <v>1303</v>
      </c>
      <c r="C93" s="71"/>
      <c r="D93" s="307"/>
      <c r="E93" s="47"/>
      <c r="F93" s="71"/>
      <c r="G93" s="307"/>
      <c r="H93" s="71"/>
      <c r="I93" s="71"/>
      <c r="J93" s="307"/>
      <c r="K93" s="71"/>
      <c r="L93" s="71"/>
      <c r="M93" s="307"/>
      <c r="N93" s="71"/>
    </row>
    <row r="94" spans="1:14" s="31" customFormat="1" ht="15" customHeight="1">
      <c r="A94" s="47"/>
      <c r="B94" s="670" t="s">
        <v>1311</v>
      </c>
      <c r="C94" s="71"/>
      <c r="D94" s="307"/>
      <c r="E94" s="47"/>
      <c r="F94" s="71"/>
      <c r="G94" s="307"/>
      <c r="H94" s="71"/>
      <c r="I94" s="71"/>
      <c r="J94" s="307"/>
      <c r="K94" s="71"/>
      <c r="L94" s="71"/>
      <c r="M94" s="307"/>
      <c r="N94" s="71"/>
    </row>
    <row r="95" spans="1:14" s="31" customFormat="1" ht="15" customHeight="1">
      <c r="A95" s="47"/>
      <c r="B95" s="670" t="s">
        <v>1319</v>
      </c>
      <c r="C95" s="71"/>
      <c r="D95" s="307"/>
      <c r="E95" s="47"/>
      <c r="F95" s="71"/>
      <c r="G95" s="307"/>
      <c r="H95" s="71"/>
      <c r="I95" s="71"/>
      <c r="J95" s="307"/>
      <c r="K95" s="71"/>
      <c r="L95" s="71"/>
      <c r="M95" s="307"/>
      <c r="N95" s="71"/>
    </row>
    <row r="96" spans="1:14">
      <c r="B96" s="670" t="s">
        <v>1336</v>
      </c>
    </row>
    <row r="97" spans="2:2">
      <c r="B97" s="670" t="s">
        <v>1351</v>
      </c>
    </row>
    <row r="98" spans="2:2">
      <c r="B98" s="670" t="s">
        <v>1483</v>
      </c>
    </row>
  </sheetData>
  <mergeCells count="7">
    <mergeCell ref="B1:N1"/>
    <mergeCell ref="B2:N2"/>
    <mergeCell ref="B3:N3"/>
    <mergeCell ref="C5:E5"/>
    <mergeCell ref="F5:H5"/>
    <mergeCell ref="I5:K5"/>
    <mergeCell ref="L5:N5"/>
  </mergeCells>
  <pageMargins left="0.84" right="0.65" top="0.52" bottom="0.25" header="0.5" footer="0.17"/>
  <pageSetup scale="42" orientation="portrait" r:id="rId1"/>
  <headerFooter alignWithMargins="0"/>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N100"/>
  <sheetViews>
    <sheetView topLeftCell="B1" zoomScaleNormal="100" workbookViewId="0">
      <selection activeCell="B1" sqref="B1:N1"/>
    </sheetView>
  </sheetViews>
  <sheetFormatPr defaultColWidth="11.42578125" defaultRowHeight="12.75"/>
  <cols>
    <col min="1" max="1" width="18.28515625" style="633" hidden="1" customWidth="1"/>
    <col min="2" max="2" width="45.7109375" style="33" customWidth="1"/>
    <col min="3" max="3" width="11.140625" style="633" bestFit="1" customWidth="1"/>
    <col min="4" max="4" width="15.42578125" style="633" customWidth="1"/>
    <col min="5" max="5" width="16.5703125" style="338" customWidth="1"/>
    <col min="6" max="6" width="11.140625" style="633" bestFit="1" customWidth="1"/>
    <col min="7" max="7" width="15.42578125" style="633" customWidth="1"/>
    <col min="8" max="8" width="16.5703125" style="633" customWidth="1"/>
    <col min="9" max="9" width="11.140625" style="633" bestFit="1" customWidth="1"/>
    <col min="10" max="10" width="15.42578125" style="633" customWidth="1"/>
    <col min="11" max="11" width="16.5703125" style="633" customWidth="1"/>
    <col min="12" max="12" width="11.140625" style="633" bestFit="1" customWidth="1"/>
    <col min="13" max="13" width="15.42578125" style="633" customWidth="1"/>
    <col min="14" max="14" width="16.5703125" style="633" customWidth="1"/>
    <col min="15" max="16384" width="11.42578125" style="633"/>
  </cols>
  <sheetData>
    <row r="1" spans="1:14" s="28" customFormat="1" ht="30" customHeight="1">
      <c r="A1" s="47"/>
      <c r="B1" s="751" t="s">
        <v>1</v>
      </c>
      <c r="C1" s="751"/>
      <c r="D1" s="751"/>
      <c r="E1" s="751"/>
      <c r="F1" s="751"/>
      <c r="G1" s="751"/>
      <c r="H1" s="751"/>
      <c r="I1" s="751"/>
      <c r="J1" s="751"/>
      <c r="K1" s="751"/>
      <c r="L1" s="751"/>
      <c r="M1" s="751"/>
      <c r="N1" s="751"/>
    </row>
    <row r="2" spans="1:14" s="28" customFormat="1" ht="15" customHeight="1">
      <c r="A2" s="47"/>
      <c r="B2" s="752" t="s">
        <v>1035</v>
      </c>
      <c r="C2" s="752"/>
      <c r="D2" s="752"/>
      <c r="E2" s="752"/>
      <c r="F2" s="752"/>
      <c r="G2" s="752"/>
      <c r="H2" s="752"/>
      <c r="I2" s="752"/>
      <c r="J2" s="752"/>
      <c r="K2" s="752"/>
      <c r="L2" s="752"/>
      <c r="M2" s="752"/>
      <c r="N2" s="752"/>
    </row>
    <row r="3" spans="1:14" s="343" customFormat="1" ht="30" customHeight="1">
      <c r="A3" s="47"/>
      <c r="B3" s="753" t="s">
        <v>512</v>
      </c>
      <c r="C3" s="753"/>
      <c r="D3" s="753"/>
      <c r="E3" s="753"/>
      <c r="F3" s="753"/>
      <c r="G3" s="753"/>
      <c r="H3" s="753"/>
      <c r="I3" s="753"/>
      <c r="J3" s="753"/>
      <c r="K3" s="753"/>
      <c r="L3" s="753"/>
      <c r="M3" s="753"/>
      <c r="N3" s="753"/>
    </row>
    <row r="4" spans="1:14" s="31" customFormat="1" ht="15" customHeight="1">
      <c r="A4" s="47"/>
      <c r="B4" s="47"/>
      <c r="C4" s="344"/>
      <c r="D4" s="47"/>
      <c r="E4" s="345"/>
      <c r="F4" s="47"/>
      <c r="G4" s="47"/>
      <c r="H4" s="47"/>
      <c r="I4" s="47"/>
      <c r="J4" s="47"/>
      <c r="K4" s="47"/>
      <c r="L4" s="47"/>
      <c r="M4" s="47"/>
      <c r="N4" s="47"/>
    </row>
    <row r="5" spans="1:14" s="31" customFormat="1" ht="15" customHeight="1">
      <c r="A5" s="47"/>
      <c r="B5" s="451"/>
      <c r="C5" s="816" t="s">
        <v>1279</v>
      </c>
      <c r="D5" s="816"/>
      <c r="E5" s="816"/>
      <c r="F5" s="816" t="s">
        <v>1376</v>
      </c>
      <c r="G5" s="816"/>
      <c r="H5" s="816"/>
      <c r="I5" s="816" t="str">
        <f>"DIC-21"</f>
        <v>DIC-21</v>
      </c>
      <c r="J5" s="816"/>
      <c r="K5" s="816"/>
      <c r="L5" s="816" t="s">
        <v>1504</v>
      </c>
      <c r="M5" s="816"/>
      <c r="N5" s="816"/>
    </row>
    <row r="6" spans="1:14" s="31" customFormat="1" ht="15" customHeight="1" thickBot="1">
      <c r="A6" s="47"/>
      <c r="B6" s="452"/>
      <c r="C6" s="453" t="s">
        <v>1036</v>
      </c>
      <c r="D6" s="454" t="s">
        <v>1022</v>
      </c>
      <c r="E6" s="453" t="s">
        <v>1023</v>
      </c>
      <c r="F6" s="453" t="s">
        <v>1036</v>
      </c>
      <c r="G6" s="454" t="s">
        <v>1022</v>
      </c>
      <c r="H6" s="453" t="s">
        <v>1023</v>
      </c>
      <c r="I6" s="453" t="s">
        <v>1036</v>
      </c>
      <c r="J6" s="454" t="s">
        <v>1022</v>
      </c>
      <c r="K6" s="453" t="s">
        <v>1023</v>
      </c>
      <c r="L6" s="453" t="s">
        <v>1036</v>
      </c>
      <c r="M6" s="454" t="s">
        <v>1022</v>
      </c>
      <c r="N6" s="453" t="s">
        <v>1023</v>
      </c>
    </row>
    <row r="7" spans="1:14" s="19" customFormat="1" ht="15" customHeight="1" thickTop="1">
      <c r="A7" s="47"/>
      <c r="B7" s="671" t="s">
        <v>440</v>
      </c>
      <c r="C7" s="672"/>
      <c r="D7" s="672"/>
      <c r="E7" s="672"/>
      <c r="F7" s="672"/>
      <c r="G7" s="672"/>
      <c r="H7" s="672"/>
      <c r="I7" s="672"/>
      <c r="J7" s="672"/>
      <c r="K7" s="672"/>
      <c r="L7" s="672"/>
      <c r="M7" s="672"/>
      <c r="N7" s="672"/>
    </row>
    <row r="8" spans="1:14" s="19" customFormat="1" ht="15" customHeight="1">
      <c r="A8" s="47" t="s">
        <v>1030</v>
      </c>
      <c r="B8" s="673" t="s">
        <v>34</v>
      </c>
      <c r="C8" s="674">
        <v>18984734</v>
      </c>
      <c r="D8" s="675">
        <v>0.10331274633647858</v>
      </c>
      <c r="E8" s="674">
        <v>2</v>
      </c>
      <c r="F8" s="674">
        <v>19513299</v>
      </c>
      <c r="G8" s="675">
        <v>0.10189901271198498</v>
      </c>
      <c r="H8" s="674">
        <v>3</v>
      </c>
      <c r="I8" s="674">
        <v>19598291.262990002</v>
      </c>
      <c r="J8" s="675">
        <v>9.8296351384206088E-2</v>
      </c>
      <c r="K8" s="674">
        <v>3</v>
      </c>
      <c r="L8" s="674">
        <v>19953455.637589999</v>
      </c>
      <c r="M8" s="681">
        <v>9.6523279013845123E-2</v>
      </c>
      <c r="N8" s="680">
        <v>4</v>
      </c>
    </row>
    <row r="9" spans="1:14" s="19" customFormat="1" ht="15" customHeight="1">
      <c r="A9" s="47" t="s">
        <v>1030</v>
      </c>
      <c r="B9" s="673" t="s">
        <v>117</v>
      </c>
      <c r="C9" s="674">
        <v>18388820</v>
      </c>
      <c r="D9" s="675">
        <v>0.10006985065406573</v>
      </c>
      <c r="E9" s="674">
        <v>3</v>
      </c>
      <c r="F9" s="674">
        <v>20111437</v>
      </c>
      <c r="G9" s="675">
        <v>0.10502250667707624</v>
      </c>
      <c r="H9" s="674">
        <v>2</v>
      </c>
      <c r="I9" s="674">
        <v>22125826.554990001</v>
      </c>
      <c r="J9" s="675">
        <v>0.1109733492849154</v>
      </c>
      <c r="K9" s="674">
        <v>2</v>
      </c>
      <c r="L9" s="674">
        <v>23337975.269709997</v>
      </c>
      <c r="M9" s="681">
        <v>0.11289562767928223</v>
      </c>
      <c r="N9" s="680">
        <v>2</v>
      </c>
    </row>
    <row r="10" spans="1:14" s="19" customFormat="1" ht="15" customHeight="1">
      <c r="A10" s="47" t="s">
        <v>1030</v>
      </c>
      <c r="B10" s="673" t="s">
        <v>36</v>
      </c>
      <c r="C10" s="674">
        <v>25457551</v>
      </c>
      <c r="D10" s="675">
        <v>0.13853707451529038</v>
      </c>
      <c r="E10" s="674">
        <v>1</v>
      </c>
      <c r="F10" s="674">
        <v>25681502</v>
      </c>
      <c r="G10" s="675">
        <v>0.13410954748148263</v>
      </c>
      <c r="H10" s="674">
        <v>1</v>
      </c>
      <c r="I10" s="674">
        <v>25320421.576700002</v>
      </c>
      <c r="J10" s="675">
        <v>0.12699602343392352</v>
      </c>
      <c r="K10" s="674">
        <v>1</v>
      </c>
      <c r="L10" s="674">
        <v>25498940.23003</v>
      </c>
      <c r="M10" s="681">
        <v>0.12334912644122918</v>
      </c>
      <c r="N10" s="680">
        <v>1</v>
      </c>
    </row>
    <row r="11" spans="1:14" s="19" customFormat="1" ht="15" customHeight="1">
      <c r="A11" s="47" t="s">
        <v>1030</v>
      </c>
      <c r="B11" s="673" t="s">
        <v>38</v>
      </c>
      <c r="C11" s="674">
        <v>16021005</v>
      </c>
      <c r="D11" s="675">
        <v>8.7184472830667784E-2</v>
      </c>
      <c r="E11" s="674">
        <v>4</v>
      </c>
      <c r="F11" s="674">
        <v>16345418</v>
      </c>
      <c r="G11" s="675">
        <v>8.5356246350999296E-2</v>
      </c>
      <c r="H11" s="674">
        <v>5</v>
      </c>
      <c r="I11" s="674">
        <v>16089936.252730004</v>
      </c>
      <c r="J11" s="675">
        <v>8.0699996057030307E-2</v>
      </c>
      <c r="K11" s="674">
        <v>5</v>
      </c>
      <c r="L11" s="674">
        <v>16336336.269059997</v>
      </c>
      <c r="M11" s="681">
        <v>7.9025747339317914E-2</v>
      </c>
      <c r="N11" s="680">
        <v>5</v>
      </c>
    </row>
    <row r="12" spans="1:14" s="19" customFormat="1" ht="15" customHeight="1">
      <c r="A12" s="47" t="s">
        <v>1030</v>
      </c>
      <c r="B12" s="673" t="s">
        <v>46</v>
      </c>
      <c r="C12" s="674">
        <v>15642151</v>
      </c>
      <c r="D12" s="675">
        <v>8.5122792788136753E-2</v>
      </c>
      <c r="E12" s="674">
        <v>5</v>
      </c>
      <c r="F12" s="674">
        <v>15973089</v>
      </c>
      <c r="G12" s="675">
        <v>8.3411933525984888E-2</v>
      </c>
      <c r="H12" s="674">
        <v>6</v>
      </c>
      <c r="I12" s="674">
        <v>15817386.780310001</v>
      </c>
      <c r="J12" s="675">
        <v>7.9333008580873707E-2</v>
      </c>
      <c r="K12" s="674">
        <v>6</v>
      </c>
      <c r="L12" s="674">
        <v>15796105.039549999</v>
      </c>
      <c r="M12" s="681">
        <v>7.6412421074179601E-2</v>
      </c>
      <c r="N12" s="680">
        <v>6</v>
      </c>
    </row>
    <row r="13" spans="1:14" s="19" customFormat="1" ht="15" customHeight="1">
      <c r="A13" s="47" t="s">
        <v>1030</v>
      </c>
      <c r="B13" s="673" t="s">
        <v>44</v>
      </c>
      <c r="C13" s="674">
        <v>9807274</v>
      </c>
      <c r="D13" s="675">
        <v>5.3370060966581971E-2</v>
      </c>
      <c r="E13" s="674">
        <v>9</v>
      </c>
      <c r="F13" s="674">
        <v>10108546</v>
      </c>
      <c r="G13" s="675">
        <v>5.2787120074042064E-2</v>
      </c>
      <c r="H13" s="674">
        <v>9</v>
      </c>
      <c r="I13" s="674">
        <v>10601623.353329999</v>
      </c>
      <c r="J13" s="675">
        <v>5.3173048629492785E-2</v>
      </c>
      <c r="K13" s="674">
        <v>9</v>
      </c>
      <c r="L13" s="674">
        <v>11186141.5526</v>
      </c>
      <c r="M13" s="681">
        <v>5.4112083730293983E-2</v>
      </c>
      <c r="N13" s="680">
        <v>9</v>
      </c>
    </row>
    <row r="14" spans="1:14" s="19" customFormat="1" ht="15" customHeight="1">
      <c r="A14" s="47" t="s">
        <v>1030</v>
      </c>
      <c r="B14" s="673" t="s">
        <v>40</v>
      </c>
      <c r="C14" s="674">
        <v>8454669</v>
      </c>
      <c r="D14" s="675">
        <v>4.6009339596535248E-2</v>
      </c>
      <c r="E14" s="674">
        <v>10</v>
      </c>
      <c r="F14" s="674">
        <v>8442511</v>
      </c>
      <c r="G14" s="675">
        <v>4.408703703612972E-2</v>
      </c>
      <c r="H14" s="674">
        <v>10</v>
      </c>
      <c r="I14" s="674">
        <v>8784116.941300001</v>
      </c>
      <c r="J14" s="675">
        <v>4.4057241209214039E-2</v>
      </c>
      <c r="K14" s="674">
        <v>10</v>
      </c>
      <c r="L14" s="674">
        <v>8985222.2247099988</v>
      </c>
      <c r="M14" s="681">
        <v>4.3465308844209648E-2</v>
      </c>
      <c r="N14" s="680">
        <v>10</v>
      </c>
    </row>
    <row r="15" spans="1:14" s="19" customFormat="1" ht="15" customHeight="1">
      <c r="A15" s="47" t="s">
        <v>1030</v>
      </c>
      <c r="B15" s="673" t="s">
        <v>42</v>
      </c>
      <c r="C15" s="674">
        <v>11767753</v>
      </c>
      <c r="D15" s="675">
        <v>6.4038762968147714E-2</v>
      </c>
      <c r="E15" s="674">
        <v>8</v>
      </c>
      <c r="F15" s="674">
        <v>12218608</v>
      </c>
      <c r="G15" s="675">
        <v>6.3805924970183739E-2</v>
      </c>
      <c r="H15" s="674">
        <v>8</v>
      </c>
      <c r="I15" s="674">
        <v>13157632.404539999</v>
      </c>
      <c r="J15" s="675">
        <v>6.5992858298992416E-2</v>
      </c>
      <c r="K15" s="674">
        <v>8</v>
      </c>
      <c r="L15" s="674">
        <v>13741672.6657</v>
      </c>
      <c r="M15" s="681">
        <v>6.6474265356298606E-2</v>
      </c>
      <c r="N15" s="680">
        <v>8</v>
      </c>
    </row>
    <row r="16" spans="1:14" s="19" customFormat="1" ht="15" customHeight="1">
      <c r="A16" s="47" t="s">
        <v>1030</v>
      </c>
      <c r="B16" s="673" t="s">
        <v>48</v>
      </c>
      <c r="C16" s="674">
        <v>118014</v>
      </c>
      <c r="D16" s="675">
        <v>6.4221866085419912E-4</v>
      </c>
      <c r="E16" s="674">
        <v>44</v>
      </c>
      <c r="F16" s="674">
        <v>82041</v>
      </c>
      <c r="G16" s="675">
        <v>4.2842047886951148E-4</v>
      </c>
      <c r="H16" s="674">
        <v>50</v>
      </c>
      <c r="I16" s="674">
        <v>107566.4837</v>
      </c>
      <c r="J16" s="675">
        <v>5.3950585472243629E-4</v>
      </c>
      <c r="K16" s="674">
        <v>47</v>
      </c>
      <c r="L16" s="674">
        <v>102098.1827</v>
      </c>
      <c r="M16" s="681">
        <v>4.9389196310403683E-4</v>
      </c>
      <c r="N16" s="680">
        <v>48</v>
      </c>
    </row>
    <row r="17" spans="1:14" s="19" customFormat="1" ht="15" customHeight="1">
      <c r="A17" s="47" t="s">
        <v>1030</v>
      </c>
      <c r="B17" s="673" t="s">
        <v>1026</v>
      </c>
      <c r="C17" s="674">
        <v>80778</v>
      </c>
      <c r="D17" s="675">
        <v>4.3958461696477107E-4</v>
      </c>
      <c r="E17" s="674">
        <v>51</v>
      </c>
      <c r="F17" s="674" t="s">
        <v>1027</v>
      </c>
      <c r="G17" s="675" t="s">
        <v>1027</v>
      </c>
      <c r="H17" s="674" t="s">
        <v>1027</v>
      </c>
      <c r="I17" s="676" t="s">
        <v>1027</v>
      </c>
      <c r="J17" s="675" t="s">
        <v>1027</v>
      </c>
      <c r="K17" s="676" t="s">
        <v>1027</v>
      </c>
      <c r="L17" s="675" t="s">
        <v>1027</v>
      </c>
      <c r="M17" s="675" t="s">
        <v>1027</v>
      </c>
      <c r="N17" s="681" t="s">
        <v>1027</v>
      </c>
    </row>
    <row r="18" spans="1:14" s="19" customFormat="1" ht="15" customHeight="1">
      <c r="A18" s="47" t="s">
        <v>1037</v>
      </c>
      <c r="B18" s="673" t="s">
        <v>50</v>
      </c>
      <c r="C18" s="674">
        <v>12309975</v>
      </c>
      <c r="D18" s="675">
        <v>6.6989472940910982E-2</v>
      </c>
      <c r="E18" s="674">
        <v>7</v>
      </c>
      <c r="F18" s="674">
        <v>12905007</v>
      </c>
      <c r="G18" s="675">
        <v>6.7390320434348658E-2</v>
      </c>
      <c r="H18" s="674">
        <v>7</v>
      </c>
      <c r="I18" s="674">
        <v>13876697.968430001</v>
      </c>
      <c r="J18" s="675">
        <v>6.9599372784767563E-2</v>
      </c>
      <c r="K18" s="674">
        <v>7</v>
      </c>
      <c r="L18" s="674">
        <v>14333416.390080001</v>
      </c>
      <c r="M18" s="681">
        <v>6.9336779281226016E-2</v>
      </c>
      <c r="N18" s="680">
        <v>7</v>
      </c>
    </row>
    <row r="19" spans="1:14" s="19" customFormat="1" ht="15" customHeight="1">
      <c r="A19" s="47"/>
      <c r="B19" s="673" t="s">
        <v>52</v>
      </c>
      <c r="C19" s="676">
        <v>3068147</v>
      </c>
      <c r="D19" s="675">
        <v>1.6696504293082417E-2</v>
      </c>
      <c r="E19" s="676">
        <v>13</v>
      </c>
      <c r="F19" s="674">
        <v>3215532</v>
      </c>
      <c r="G19" s="675">
        <v>1.6791601263517485E-2</v>
      </c>
      <c r="H19" s="674">
        <v>13</v>
      </c>
      <c r="I19" s="674">
        <v>3444045.79764</v>
      </c>
      <c r="J19" s="675">
        <v>1.7273808791046157E-2</v>
      </c>
      <c r="K19" s="674">
        <v>13</v>
      </c>
      <c r="L19" s="674">
        <v>3734858.5813199999</v>
      </c>
      <c r="M19" s="681">
        <v>1.8067085895781501E-2</v>
      </c>
      <c r="N19" s="680">
        <v>13</v>
      </c>
    </row>
    <row r="20" spans="1:14" s="19" customFormat="1" ht="15" customHeight="1">
      <c r="A20" s="47" t="s">
        <v>1030</v>
      </c>
      <c r="B20" s="673" t="s">
        <v>54</v>
      </c>
      <c r="C20" s="674">
        <v>13755402</v>
      </c>
      <c r="D20" s="675">
        <v>7.4855320995400307E-2</v>
      </c>
      <c r="E20" s="674">
        <v>6</v>
      </c>
      <c r="F20" s="674">
        <v>16775326</v>
      </c>
      <c r="G20" s="675">
        <v>8.7601238382176802E-2</v>
      </c>
      <c r="H20" s="674">
        <v>4</v>
      </c>
      <c r="I20" s="674">
        <v>18567618.147810005</v>
      </c>
      <c r="J20" s="675">
        <v>9.3126951392518711E-2</v>
      </c>
      <c r="K20" s="674">
        <v>4</v>
      </c>
      <c r="L20" s="674">
        <v>20616407.67413</v>
      </c>
      <c r="M20" s="681">
        <v>9.973025757224567E-2</v>
      </c>
      <c r="N20" s="680">
        <v>3</v>
      </c>
    </row>
    <row r="21" spans="1:14" s="19" customFormat="1" ht="15" customHeight="1">
      <c r="A21" s="47" t="s">
        <v>1030</v>
      </c>
      <c r="B21" s="673" t="s">
        <v>56</v>
      </c>
      <c r="C21" s="674">
        <v>8306598</v>
      </c>
      <c r="D21" s="675">
        <v>4.5203554186911458E-2</v>
      </c>
      <c r="E21" s="674">
        <v>11</v>
      </c>
      <c r="F21" s="674">
        <v>7763557</v>
      </c>
      <c r="G21" s="675">
        <v>4.0541519577659314E-2</v>
      </c>
      <c r="H21" s="674">
        <v>11</v>
      </c>
      <c r="I21" s="674">
        <v>8558062.4795300029</v>
      </c>
      <c r="J21" s="675">
        <v>4.2923452119750259E-2</v>
      </c>
      <c r="K21" s="674">
        <v>11</v>
      </c>
      <c r="L21" s="674">
        <v>8688348.6687199995</v>
      </c>
      <c r="M21" s="681">
        <v>4.2029206266434999E-2</v>
      </c>
      <c r="N21" s="680">
        <v>11</v>
      </c>
    </row>
    <row r="22" spans="1:14" s="19" customFormat="1" ht="15" customHeight="1">
      <c r="A22" s="47" t="s">
        <v>1030</v>
      </c>
      <c r="B22" s="677" t="s">
        <v>441</v>
      </c>
      <c r="C22" s="674">
        <v>162162871</v>
      </c>
      <c r="D22" s="675">
        <v>0.88247175635002828</v>
      </c>
      <c r="E22" s="674"/>
      <c r="F22" s="674">
        <v>169135873</v>
      </c>
      <c r="G22" s="675">
        <v>0.88323242896445531</v>
      </c>
      <c r="H22" s="674"/>
      <c r="I22" s="674">
        <v>176049226.00400004</v>
      </c>
      <c r="J22" s="675">
        <v>0.88298496782145353</v>
      </c>
      <c r="K22" s="674"/>
      <c r="L22" s="674">
        <v>182310978.38589999</v>
      </c>
      <c r="M22" s="681">
        <v>0.88191508045744882</v>
      </c>
      <c r="N22" s="674"/>
    </row>
    <row r="23" spans="1:14" s="19" customFormat="1" ht="15" customHeight="1">
      <c r="A23" s="47"/>
      <c r="B23" s="677"/>
      <c r="C23" s="674"/>
      <c r="D23" s="675"/>
      <c r="E23" s="674"/>
      <c r="F23" s="674"/>
      <c r="G23" s="675"/>
      <c r="H23" s="674"/>
      <c r="I23" s="674"/>
      <c r="J23" s="675"/>
      <c r="K23" s="674"/>
      <c r="L23" s="674"/>
      <c r="M23" s="675"/>
      <c r="N23" s="674"/>
    </row>
    <row r="24" spans="1:14" s="31" customFormat="1" ht="15" customHeight="1">
      <c r="A24" s="47"/>
      <c r="B24" s="671" t="s">
        <v>442</v>
      </c>
      <c r="C24" s="672"/>
      <c r="D24" s="678"/>
      <c r="E24" s="672"/>
      <c r="F24" s="672"/>
      <c r="G24" s="678"/>
      <c r="H24" s="672"/>
      <c r="I24" s="672"/>
      <c r="J24" s="678"/>
      <c r="K24" s="672"/>
      <c r="L24" s="672"/>
      <c r="M24" s="678"/>
      <c r="N24" s="672"/>
    </row>
    <row r="25" spans="1:14" s="19" customFormat="1" ht="15" customHeight="1">
      <c r="A25" s="47" t="s">
        <v>1030</v>
      </c>
      <c r="B25" s="673" t="s">
        <v>60</v>
      </c>
      <c r="C25" s="674">
        <v>3299582</v>
      </c>
      <c r="D25" s="675">
        <v>1.7955947035255309E-2</v>
      </c>
      <c r="E25" s="674">
        <v>12</v>
      </c>
      <c r="F25" s="674">
        <v>3424425</v>
      </c>
      <c r="G25" s="675">
        <v>1.7882446561508596E-2</v>
      </c>
      <c r="H25" s="674">
        <v>12</v>
      </c>
      <c r="I25" s="674">
        <v>3615748.2094799997</v>
      </c>
      <c r="J25" s="675">
        <v>1.8134992063672209E-2</v>
      </c>
      <c r="K25" s="674">
        <v>12</v>
      </c>
      <c r="L25" s="674">
        <v>3833853.525570001</v>
      </c>
      <c r="M25" s="681">
        <v>1.8545966185910385E-2</v>
      </c>
      <c r="N25" s="680">
        <v>12</v>
      </c>
    </row>
    <row r="26" spans="1:14" s="19" customFormat="1" ht="15" customHeight="1">
      <c r="A26" s="47" t="s">
        <v>1030</v>
      </c>
      <c r="B26" s="673" t="s">
        <v>58</v>
      </c>
      <c r="C26" s="674">
        <v>886111</v>
      </c>
      <c r="D26" s="675">
        <v>4.8221144930955242E-3</v>
      </c>
      <c r="E26" s="679">
        <v>18</v>
      </c>
      <c r="F26" s="674">
        <v>794283</v>
      </c>
      <c r="G26" s="675">
        <v>4.1477688377507859E-3</v>
      </c>
      <c r="H26" s="674">
        <v>19</v>
      </c>
      <c r="I26" s="674">
        <v>693635.13957999996</v>
      </c>
      <c r="J26" s="675">
        <v>3.4789667373372017E-3</v>
      </c>
      <c r="K26" s="674">
        <v>23</v>
      </c>
      <c r="L26" s="674">
        <v>669551.51106999989</v>
      </c>
      <c r="M26" s="681">
        <v>3.2389029996087925E-3</v>
      </c>
      <c r="N26" s="680">
        <v>23</v>
      </c>
    </row>
    <row r="27" spans="1:14" s="19" customFormat="1" ht="15" customHeight="1">
      <c r="A27" s="47" t="s">
        <v>1030</v>
      </c>
      <c r="B27" s="677" t="s">
        <v>441</v>
      </c>
      <c r="C27" s="674">
        <v>4185693</v>
      </c>
      <c r="D27" s="675">
        <v>2.2778061528350834E-2</v>
      </c>
      <c r="E27" s="679"/>
      <c r="F27" s="674">
        <v>4218707</v>
      </c>
      <c r="G27" s="675">
        <v>2.2030210177230412E-2</v>
      </c>
      <c r="H27" s="679"/>
      <c r="I27" s="674">
        <v>4309383.3490599999</v>
      </c>
      <c r="J27" s="675">
        <v>2.1613958801009411E-2</v>
      </c>
      <c r="K27" s="679"/>
      <c r="L27" s="674">
        <v>4503405.0366400005</v>
      </c>
      <c r="M27" s="681">
        <v>2.1784869185519182E-2</v>
      </c>
      <c r="N27" s="679"/>
    </row>
    <row r="28" spans="1:14" s="19" customFormat="1" ht="15" customHeight="1">
      <c r="A28" s="47"/>
      <c r="B28" s="677"/>
      <c r="C28" s="674"/>
      <c r="D28" s="675"/>
      <c r="E28" s="679"/>
      <c r="F28" s="674"/>
      <c r="G28" s="675"/>
      <c r="H28" s="679"/>
      <c r="I28" s="674"/>
      <c r="J28" s="675"/>
      <c r="K28" s="679"/>
      <c r="L28" s="674"/>
      <c r="M28" s="675"/>
      <c r="N28" s="679"/>
    </row>
    <row r="29" spans="1:14" s="19" customFormat="1" ht="15" customHeight="1">
      <c r="A29" s="47"/>
      <c r="B29" s="671" t="s">
        <v>1017</v>
      </c>
      <c r="C29" s="672"/>
      <c r="D29" s="678"/>
      <c r="E29" s="672"/>
      <c r="F29" s="672"/>
      <c r="G29" s="678"/>
      <c r="H29" s="672"/>
      <c r="I29" s="672"/>
      <c r="J29" s="678"/>
      <c r="K29" s="672"/>
      <c r="L29" s="672"/>
      <c r="M29" s="678"/>
      <c r="N29" s="672"/>
    </row>
    <row r="30" spans="1:14" s="19" customFormat="1" ht="15" customHeight="1">
      <c r="A30" s="47"/>
      <c r="B30" s="673" t="s">
        <v>120</v>
      </c>
      <c r="C30" s="680">
        <v>1860338.54807</v>
      </c>
      <c r="D30" s="681">
        <v>1.0123749140584681E-2</v>
      </c>
      <c r="E30" s="680">
        <v>16</v>
      </c>
      <c r="F30" s="680">
        <v>2371300.1074399999</v>
      </c>
      <c r="G30" s="681">
        <v>1.2382997861712666E-2</v>
      </c>
      <c r="H30" s="680">
        <v>14</v>
      </c>
      <c r="I30" s="680">
        <v>2626807.0635199999</v>
      </c>
      <c r="J30" s="681">
        <v>1.3174901151810083E-2</v>
      </c>
      <c r="K30" s="680">
        <v>14</v>
      </c>
      <c r="L30" s="680">
        <v>2981202.1523199999</v>
      </c>
      <c r="M30" s="681">
        <v>1.4421331942270748E-2</v>
      </c>
      <c r="N30" s="680">
        <v>14</v>
      </c>
    </row>
    <row r="31" spans="1:14" s="19" customFormat="1" ht="15" customHeight="1">
      <c r="A31" s="47"/>
      <c r="B31" s="677" t="s">
        <v>441</v>
      </c>
      <c r="C31" s="680">
        <v>1860338.54807</v>
      </c>
      <c r="D31" s="681">
        <v>1.0123749140584681E-2</v>
      </c>
      <c r="E31" s="682"/>
      <c r="F31" s="680">
        <v>2371300.1074399999</v>
      </c>
      <c r="G31" s="681">
        <v>1.2382997861712666E-2</v>
      </c>
      <c r="H31" s="682"/>
      <c r="I31" s="680">
        <v>2626807.0635199999</v>
      </c>
      <c r="J31" s="681">
        <v>1.3174901151810083E-2</v>
      </c>
      <c r="K31" s="682"/>
      <c r="L31" s="680">
        <v>2981202.1523199999</v>
      </c>
      <c r="M31" s="681">
        <v>1.4421331942270752E-2</v>
      </c>
      <c r="N31" s="682"/>
    </row>
    <row r="32" spans="1:14" s="19" customFormat="1" ht="15" customHeight="1">
      <c r="A32" s="47"/>
      <c r="B32" s="677"/>
      <c r="C32" s="674"/>
      <c r="D32" s="675"/>
      <c r="E32" s="674"/>
      <c r="F32" s="674"/>
      <c r="G32" s="675"/>
      <c r="H32" s="674"/>
      <c r="I32" s="674"/>
      <c r="J32" s="675"/>
      <c r="K32" s="674"/>
      <c r="L32" s="674"/>
      <c r="M32" s="675"/>
      <c r="N32" s="674"/>
    </row>
    <row r="33" spans="1:14" s="19" customFormat="1" ht="15" customHeight="1">
      <c r="A33" s="47"/>
      <c r="B33" s="671" t="s">
        <v>1038</v>
      </c>
      <c r="C33" s="672"/>
      <c r="D33" s="678"/>
      <c r="E33" s="672"/>
      <c r="F33" s="672"/>
      <c r="G33" s="678"/>
      <c r="H33" s="672"/>
      <c r="I33" s="672"/>
      <c r="J33" s="678"/>
      <c r="K33" s="672"/>
      <c r="L33" s="672"/>
      <c r="M33" s="678"/>
      <c r="N33" s="672"/>
    </row>
    <row r="34" spans="1:14" s="19" customFormat="1" ht="15" customHeight="1">
      <c r="A34" s="47" t="s">
        <v>1030</v>
      </c>
      <c r="B34" s="673" t="s">
        <v>63</v>
      </c>
      <c r="C34" s="674">
        <v>1890571</v>
      </c>
      <c r="D34" s="675">
        <v>1.0288270678646466E-2</v>
      </c>
      <c r="E34" s="674">
        <v>15</v>
      </c>
      <c r="F34" s="674">
        <v>1812033</v>
      </c>
      <c r="G34" s="675">
        <v>9.4624888237266423E-3</v>
      </c>
      <c r="H34" s="674">
        <v>15</v>
      </c>
      <c r="I34" s="674">
        <v>1671830.6194199999</v>
      </c>
      <c r="J34" s="675">
        <v>8.3851621458304413E-3</v>
      </c>
      <c r="K34" s="674">
        <v>16</v>
      </c>
      <c r="L34" s="674">
        <v>1632528.5657800001</v>
      </c>
      <c r="M34" s="681">
        <v>7.8972290872764174E-3</v>
      </c>
      <c r="N34" s="680">
        <v>16</v>
      </c>
    </row>
    <row r="35" spans="1:14" s="19" customFormat="1" ht="15" customHeight="1">
      <c r="A35" s="47" t="s">
        <v>1030</v>
      </c>
      <c r="B35" s="673" t="s">
        <v>65</v>
      </c>
      <c r="C35" s="674">
        <v>811368</v>
      </c>
      <c r="D35" s="675">
        <v>4.4153716543795631E-3</v>
      </c>
      <c r="E35" s="674">
        <v>19</v>
      </c>
      <c r="F35" s="674">
        <v>781168</v>
      </c>
      <c r="G35" s="675">
        <v>4.0792819277865764E-3</v>
      </c>
      <c r="H35" s="674">
        <v>20</v>
      </c>
      <c r="I35" s="674">
        <v>764914.02136999997</v>
      </c>
      <c r="J35" s="675">
        <v>3.836470048043392E-3</v>
      </c>
      <c r="K35" s="674">
        <v>21</v>
      </c>
      <c r="L35" s="674">
        <v>778848.83958000015</v>
      </c>
      <c r="M35" s="681">
        <v>3.7676202667754964E-3</v>
      </c>
      <c r="N35" s="680">
        <v>21</v>
      </c>
    </row>
    <row r="36" spans="1:14" s="19" customFormat="1" ht="15" customHeight="1">
      <c r="A36" s="47" t="s">
        <v>1030</v>
      </c>
      <c r="B36" s="673" t="s">
        <v>67</v>
      </c>
      <c r="C36" s="674">
        <v>255951</v>
      </c>
      <c r="D36" s="675">
        <v>1.3928560040697977E-3</v>
      </c>
      <c r="E36" s="674">
        <v>30</v>
      </c>
      <c r="F36" s="674">
        <v>252404</v>
      </c>
      <c r="G36" s="675">
        <v>1.3180610005799562E-3</v>
      </c>
      <c r="H36" s="674">
        <v>29</v>
      </c>
      <c r="I36" s="674">
        <v>240231.60378</v>
      </c>
      <c r="J36" s="675">
        <v>1.2048953565326089E-3</v>
      </c>
      <c r="K36" s="674">
        <v>33</v>
      </c>
      <c r="L36" s="674">
        <v>233925.63728999998</v>
      </c>
      <c r="M36" s="681">
        <v>1.1315969507606229E-3</v>
      </c>
      <c r="N36" s="680">
        <v>33</v>
      </c>
    </row>
    <row r="37" spans="1:14" s="19" customFormat="1" ht="15" customHeight="1">
      <c r="A37" s="47" t="s">
        <v>1030</v>
      </c>
      <c r="B37" s="677" t="s">
        <v>441</v>
      </c>
      <c r="C37" s="674">
        <v>2957890</v>
      </c>
      <c r="D37" s="675">
        <v>1.6096498337095828E-2</v>
      </c>
      <c r="E37" s="674"/>
      <c r="F37" s="674">
        <v>2845604</v>
      </c>
      <c r="G37" s="675">
        <v>1.4859826530064204E-2</v>
      </c>
      <c r="H37" s="674"/>
      <c r="I37" s="674">
        <v>2676976.2445699996</v>
      </c>
      <c r="J37" s="675">
        <v>1.3426527550406442E-2</v>
      </c>
      <c r="K37" s="674"/>
      <c r="L37" s="674">
        <v>2645303.0426500002</v>
      </c>
      <c r="M37" s="681">
        <v>1.2796446304812541E-2</v>
      </c>
      <c r="N37" s="674"/>
    </row>
    <row r="38" spans="1:14" s="19" customFormat="1" ht="15" customHeight="1">
      <c r="A38" s="47"/>
      <c r="B38" s="677"/>
      <c r="C38" s="674"/>
      <c r="D38" s="675"/>
      <c r="E38" s="674"/>
      <c r="F38" s="674"/>
      <c r="G38" s="675"/>
      <c r="H38" s="674"/>
      <c r="I38" s="674"/>
      <c r="J38" s="675"/>
      <c r="K38" s="674"/>
      <c r="L38" s="674"/>
      <c r="M38" s="675"/>
      <c r="N38" s="674"/>
    </row>
    <row r="39" spans="1:14" s="19" customFormat="1" ht="15" customHeight="1">
      <c r="A39" s="47"/>
      <c r="B39" s="671" t="s">
        <v>962</v>
      </c>
      <c r="C39" s="672"/>
      <c r="D39" s="678"/>
      <c r="E39" s="672"/>
      <c r="F39" s="672"/>
      <c r="G39" s="678"/>
      <c r="H39" s="672"/>
      <c r="I39" s="672"/>
      <c r="J39" s="678"/>
      <c r="K39" s="672"/>
      <c r="L39" s="672"/>
      <c r="M39" s="678"/>
      <c r="N39" s="672"/>
    </row>
    <row r="40" spans="1:14" s="19" customFormat="1" ht="15" customHeight="1">
      <c r="A40" s="47" t="s">
        <v>1030</v>
      </c>
      <c r="B40" s="673" t="s">
        <v>68</v>
      </c>
      <c r="C40" s="674">
        <v>1289102</v>
      </c>
      <c r="D40" s="675">
        <v>7.0151453229656633E-3</v>
      </c>
      <c r="E40" s="674">
        <v>16</v>
      </c>
      <c r="F40" s="674">
        <v>1171949</v>
      </c>
      <c r="G40" s="675">
        <v>6.119951631387296E-3</v>
      </c>
      <c r="H40" s="674">
        <v>17</v>
      </c>
      <c r="I40" s="674">
        <v>1145621.8426999999</v>
      </c>
      <c r="J40" s="675">
        <v>5.7459319127539351E-3</v>
      </c>
      <c r="K40" s="674">
        <v>18</v>
      </c>
      <c r="L40" s="674">
        <v>1164063.2441700001</v>
      </c>
      <c r="M40" s="681">
        <v>5.6310647813359671E-3</v>
      </c>
      <c r="N40" s="680">
        <v>18</v>
      </c>
    </row>
    <row r="41" spans="1:14" s="19" customFormat="1" ht="15" customHeight="1">
      <c r="A41" s="47" t="s">
        <v>1030</v>
      </c>
      <c r="B41" s="673" t="s">
        <v>69</v>
      </c>
      <c r="C41" s="674">
        <v>778971</v>
      </c>
      <c r="D41" s="675">
        <v>4.2390708938283284E-3</v>
      </c>
      <c r="E41" s="674">
        <v>20</v>
      </c>
      <c r="F41" s="674">
        <v>758493</v>
      </c>
      <c r="G41" s="675">
        <v>3.9608724208526512E-3</v>
      </c>
      <c r="H41" s="674">
        <v>22</v>
      </c>
      <c r="I41" s="674">
        <v>754205.56166999985</v>
      </c>
      <c r="J41" s="675">
        <v>3.7827611556032338E-3</v>
      </c>
      <c r="K41" s="674">
        <v>22</v>
      </c>
      <c r="L41" s="674">
        <v>762212.21921999997</v>
      </c>
      <c r="M41" s="681">
        <v>3.6871419186626743E-3</v>
      </c>
      <c r="N41" s="680">
        <v>22</v>
      </c>
    </row>
    <row r="42" spans="1:14" s="19" customFormat="1" ht="15" customHeight="1">
      <c r="A42" s="47" t="s">
        <v>1030</v>
      </c>
      <c r="B42" s="673" t="s">
        <v>70</v>
      </c>
      <c r="C42" s="674">
        <v>373628</v>
      </c>
      <c r="D42" s="675">
        <v>2.033240749552025E-3</v>
      </c>
      <c r="E42" s="674">
        <v>23</v>
      </c>
      <c r="F42" s="674">
        <v>364911</v>
      </c>
      <c r="G42" s="675">
        <v>1.9055758141021235E-3</v>
      </c>
      <c r="H42" s="674">
        <v>23</v>
      </c>
      <c r="I42" s="674">
        <v>365390.73890000005</v>
      </c>
      <c r="J42" s="675">
        <v>1.8326381612296498E-3</v>
      </c>
      <c r="K42" s="674">
        <v>26</v>
      </c>
      <c r="L42" s="674">
        <v>348432.22696000006</v>
      </c>
      <c r="M42" s="681">
        <v>1.6855136108312508E-3</v>
      </c>
      <c r="N42" s="680">
        <v>27</v>
      </c>
    </row>
    <row r="43" spans="1:14" s="19" customFormat="1" ht="15" customHeight="1">
      <c r="A43" s="47" t="s">
        <v>1030</v>
      </c>
      <c r="B43" s="673" t="s">
        <v>71</v>
      </c>
      <c r="C43" s="674">
        <v>93916</v>
      </c>
      <c r="D43" s="675">
        <v>5.1108010704478245E-4</v>
      </c>
      <c r="E43" s="674">
        <v>50</v>
      </c>
      <c r="F43" s="674">
        <v>101158</v>
      </c>
      <c r="G43" s="675">
        <v>5.282500067220298E-4</v>
      </c>
      <c r="H43" s="674">
        <v>47</v>
      </c>
      <c r="I43" s="674">
        <v>93882.000149999993</v>
      </c>
      <c r="J43" s="675">
        <v>4.7087054435319091E-4</v>
      </c>
      <c r="K43" s="674">
        <v>50</v>
      </c>
      <c r="L43" s="674">
        <v>87203.610650000002</v>
      </c>
      <c r="M43" s="681">
        <v>4.2184063726423795E-4</v>
      </c>
      <c r="N43" s="680">
        <v>52</v>
      </c>
    </row>
    <row r="44" spans="1:14" s="19" customFormat="1" ht="15" customHeight="1">
      <c r="A44" s="47" t="s">
        <v>1030</v>
      </c>
      <c r="B44" s="673" t="s">
        <v>72</v>
      </c>
      <c r="C44" s="674">
        <v>206045</v>
      </c>
      <c r="D44" s="675">
        <v>1.1212732724566869E-3</v>
      </c>
      <c r="E44" s="674">
        <v>36</v>
      </c>
      <c r="F44" s="674">
        <v>199594</v>
      </c>
      <c r="G44" s="675">
        <v>1.0422856505830167E-3</v>
      </c>
      <c r="H44" s="674">
        <v>36</v>
      </c>
      <c r="I44" s="674">
        <v>183462.43691999998</v>
      </c>
      <c r="J44" s="675">
        <v>9.2016635140770755E-4</v>
      </c>
      <c r="K44" s="674">
        <v>38</v>
      </c>
      <c r="L44" s="674">
        <v>186475.67173</v>
      </c>
      <c r="M44" s="681">
        <v>9.0206145835614027E-4</v>
      </c>
      <c r="N44" s="680">
        <v>38</v>
      </c>
    </row>
    <row r="45" spans="1:14" s="19" customFormat="1" ht="15" customHeight="1">
      <c r="A45" s="47" t="s">
        <v>1030</v>
      </c>
      <c r="B45" s="673" t="s">
        <v>90</v>
      </c>
      <c r="C45" s="674">
        <v>118301</v>
      </c>
      <c r="D45" s="675">
        <v>6.4378048195733227E-4</v>
      </c>
      <c r="E45" s="674">
        <v>43</v>
      </c>
      <c r="F45" s="674">
        <v>112733</v>
      </c>
      <c r="G45" s="675">
        <v>5.8869499206977774E-4</v>
      </c>
      <c r="H45" s="674">
        <v>44</v>
      </c>
      <c r="I45" s="674">
        <v>112333.33829</v>
      </c>
      <c r="J45" s="675">
        <v>5.6341428671216316E-4</v>
      </c>
      <c r="K45" s="674">
        <v>45</v>
      </c>
      <c r="L45" s="674">
        <v>116845.53059000001</v>
      </c>
      <c r="M45" s="681">
        <v>5.6523110359953446E-4</v>
      </c>
      <c r="N45" s="680">
        <v>45</v>
      </c>
    </row>
    <row r="46" spans="1:14" s="19" customFormat="1" ht="15" customHeight="1">
      <c r="A46" s="47" t="s">
        <v>1030</v>
      </c>
      <c r="B46" s="673" t="s">
        <v>73</v>
      </c>
      <c r="C46" s="674">
        <v>350376</v>
      </c>
      <c r="D46" s="675">
        <v>1.9067060307713564E-3</v>
      </c>
      <c r="E46" s="674">
        <v>24</v>
      </c>
      <c r="F46" s="674">
        <v>328517</v>
      </c>
      <c r="G46" s="675">
        <v>1.7155252917050658E-3</v>
      </c>
      <c r="H46" s="674">
        <v>26</v>
      </c>
      <c r="I46" s="674">
        <v>327425.90900000004</v>
      </c>
      <c r="J46" s="675">
        <v>1.6422233842465529E-3</v>
      </c>
      <c r="K46" s="674">
        <v>28</v>
      </c>
      <c r="L46" s="674">
        <v>337691.42873000004</v>
      </c>
      <c r="M46" s="681">
        <v>1.6335558405474603E-3</v>
      </c>
      <c r="N46" s="680">
        <v>28</v>
      </c>
    </row>
    <row r="47" spans="1:14" s="19" customFormat="1" ht="15" customHeight="1">
      <c r="A47" s="47" t="s">
        <v>1030</v>
      </c>
      <c r="B47" s="673" t="s">
        <v>74</v>
      </c>
      <c r="C47" s="674">
        <v>199195</v>
      </c>
      <c r="D47" s="675">
        <v>1.0839963576258088E-3</v>
      </c>
      <c r="E47" s="674">
        <v>37</v>
      </c>
      <c r="F47" s="674">
        <v>189189</v>
      </c>
      <c r="G47" s="675">
        <v>9.8795043913219006E-4</v>
      </c>
      <c r="H47" s="674">
        <v>37</v>
      </c>
      <c r="I47" s="674">
        <v>178029.16958000002</v>
      </c>
      <c r="J47" s="675">
        <v>8.9291548813344229E-4</v>
      </c>
      <c r="K47" s="674">
        <v>39</v>
      </c>
      <c r="L47" s="674">
        <v>181537.93169</v>
      </c>
      <c r="M47" s="681">
        <v>8.7817552760633658E-4</v>
      </c>
      <c r="N47" s="680">
        <v>39</v>
      </c>
    </row>
    <row r="48" spans="1:14" s="19" customFormat="1" ht="15" customHeight="1">
      <c r="A48" s="47" t="s">
        <v>1030</v>
      </c>
      <c r="B48" s="673" t="s">
        <v>75</v>
      </c>
      <c r="C48" s="674">
        <v>184314</v>
      </c>
      <c r="D48" s="675">
        <v>1.0030156613340861E-3</v>
      </c>
      <c r="E48" s="674">
        <v>39</v>
      </c>
      <c r="F48" s="674">
        <v>176078</v>
      </c>
      <c r="G48" s="675">
        <v>9.1948441728386841E-4</v>
      </c>
      <c r="H48" s="674">
        <v>39</v>
      </c>
      <c r="I48" s="674">
        <v>173292.81723000002</v>
      </c>
      <c r="J48" s="675">
        <v>8.6916004187399213E-4</v>
      </c>
      <c r="K48" s="674">
        <v>40</v>
      </c>
      <c r="L48" s="674">
        <v>177490.36151000002</v>
      </c>
      <c r="M48" s="681">
        <v>8.5859572384160653E-4</v>
      </c>
      <c r="N48" s="680">
        <v>40</v>
      </c>
    </row>
    <row r="49" spans="1:14" s="19" customFormat="1" ht="15" customHeight="1">
      <c r="A49" s="47" t="s">
        <v>1030</v>
      </c>
      <c r="B49" s="673" t="s">
        <v>76</v>
      </c>
      <c r="C49" s="674">
        <v>166916</v>
      </c>
      <c r="D49" s="675">
        <v>9.0833773954903231E-4</v>
      </c>
      <c r="E49" s="674">
        <v>40</v>
      </c>
      <c r="F49" s="674">
        <v>154315</v>
      </c>
      <c r="G49" s="675">
        <v>8.0583740077215863E-4</v>
      </c>
      <c r="H49" s="674">
        <v>41</v>
      </c>
      <c r="I49" s="674">
        <v>154198.69886999999</v>
      </c>
      <c r="J49" s="675">
        <v>7.7339239853711902E-4</v>
      </c>
      <c r="K49" s="674">
        <v>42</v>
      </c>
      <c r="L49" s="674">
        <v>156491.06223000001</v>
      </c>
      <c r="M49" s="681">
        <v>7.5701325811170091E-4</v>
      </c>
      <c r="N49" s="680">
        <v>42</v>
      </c>
    </row>
    <row r="50" spans="1:14" s="19" customFormat="1" ht="15" customHeight="1">
      <c r="A50" s="47" t="s">
        <v>1030</v>
      </c>
      <c r="B50" s="673" t="s">
        <v>77</v>
      </c>
      <c r="C50" s="674">
        <v>125496</v>
      </c>
      <c r="D50" s="675">
        <v>6.8293484724319634E-4</v>
      </c>
      <c r="E50" s="674">
        <v>42</v>
      </c>
      <c r="F50" s="674">
        <v>116178</v>
      </c>
      <c r="G50" s="675">
        <v>6.0668488187737963E-4</v>
      </c>
      <c r="H50" s="674">
        <v>42</v>
      </c>
      <c r="I50" s="674">
        <v>120698.57520000001</v>
      </c>
      <c r="J50" s="675">
        <v>6.053706111530748E-4</v>
      </c>
      <c r="K50" s="674">
        <v>43</v>
      </c>
      <c r="L50" s="674">
        <v>127228.24732000002</v>
      </c>
      <c r="M50" s="681">
        <v>6.1545668266983495E-4</v>
      </c>
      <c r="N50" s="680">
        <v>43</v>
      </c>
    </row>
    <row r="51" spans="1:14" s="19" customFormat="1" ht="15" customHeight="1">
      <c r="A51" s="47" t="s">
        <v>1030</v>
      </c>
      <c r="B51" s="673" t="s">
        <v>83</v>
      </c>
      <c r="C51" s="674">
        <v>60010</v>
      </c>
      <c r="D51" s="675">
        <v>3.2656754146000042E-4</v>
      </c>
      <c r="E51" s="674">
        <v>55</v>
      </c>
      <c r="F51" s="674">
        <v>55025</v>
      </c>
      <c r="G51" s="675">
        <v>2.8734214416931619E-4</v>
      </c>
      <c r="H51" s="674">
        <v>54</v>
      </c>
      <c r="I51" s="674">
        <v>55079.264549999993</v>
      </c>
      <c r="J51" s="675">
        <v>2.7625320338077512E-4</v>
      </c>
      <c r="K51" s="674">
        <v>58</v>
      </c>
      <c r="L51" s="674">
        <v>55201.756890000004</v>
      </c>
      <c r="M51" s="681">
        <v>2.6703417589032068E-4</v>
      </c>
      <c r="N51" s="680">
        <v>60</v>
      </c>
    </row>
    <row r="52" spans="1:14" s="19" customFormat="1" ht="15" customHeight="1">
      <c r="A52" s="47" t="s">
        <v>1030</v>
      </c>
      <c r="B52" s="673" t="s">
        <v>81</v>
      </c>
      <c r="C52" s="674">
        <v>114058</v>
      </c>
      <c r="D52" s="675">
        <v>6.2069056230369484E-4</v>
      </c>
      <c r="E52" s="674">
        <v>46</v>
      </c>
      <c r="F52" s="674">
        <v>112742</v>
      </c>
      <c r="G52" s="675">
        <v>5.8874199033052336E-4</v>
      </c>
      <c r="H52" s="674">
        <v>43</v>
      </c>
      <c r="I52" s="674">
        <v>118230.98081000001</v>
      </c>
      <c r="J52" s="675">
        <v>5.9299425027659449E-4</v>
      </c>
      <c r="K52" s="674">
        <v>44</v>
      </c>
      <c r="L52" s="674">
        <v>125175.72361</v>
      </c>
      <c r="M52" s="681">
        <v>6.0552775996385326E-4</v>
      </c>
      <c r="N52" s="680">
        <v>44</v>
      </c>
    </row>
    <row r="53" spans="1:14" s="19" customFormat="1" ht="15" customHeight="1">
      <c r="A53" s="47" t="s">
        <v>1030</v>
      </c>
      <c r="B53" s="673" t="s">
        <v>91</v>
      </c>
      <c r="C53" s="674">
        <v>187097</v>
      </c>
      <c r="D53" s="675">
        <v>1.0181604283376387E-3</v>
      </c>
      <c r="E53" s="674">
        <v>38</v>
      </c>
      <c r="F53" s="674">
        <v>185444</v>
      </c>
      <c r="G53" s="675">
        <v>9.6839394063306993E-4</v>
      </c>
      <c r="H53" s="674">
        <v>38</v>
      </c>
      <c r="I53" s="674">
        <v>186615.20939999999</v>
      </c>
      <c r="J53" s="675">
        <v>9.3597926220538369E-4</v>
      </c>
      <c r="K53" s="674">
        <v>37</v>
      </c>
      <c r="L53" s="674">
        <v>196085.98929</v>
      </c>
      <c r="M53" s="681">
        <v>9.4855061693115963E-4</v>
      </c>
      <c r="N53" s="680">
        <v>37</v>
      </c>
    </row>
    <row r="54" spans="1:14" s="19" customFormat="1" ht="15" customHeight="1">
      <c r="A54" s="47" t="s">
        <v>1030</v>
      </c>
      <c r="B54" s="673" t="s">
        <v>82</v>
      </c>
      <c r="C54" s="674">
        <v>80747</v>
      </c>
      <c r="D54" s="675">
        <v>4.394159185180912E-4</v>
      </c>
      <c r="E54" s="674">
        <v>52</v>
      </c>
      <c r="F54" s="674">
        <v>80084</v>
      </c>
      <c r="G54" s="675">
        <v>4.1820096817184042E-4</v>
      </c>
      <c r="H54" s="674">
        <v>51</v>
      </c>
      <c r="I54" s="674">
        <v>73732.826199999996</v>
      </c>
      <c r="J54" s="675">
        <v>3.6981120932683088E-4</v>
      </c>
      <c r="K54" s="674">
        <v>52</v>
      </c>
      <c r="L54" s="674">
        <v>70490.246710000021</v>
      </c>
      <c r="M54" s="681">
        <v>3.4099104809325644E-4</v>
      </c>
      <c r="N54" s="680">
        <v>53</v>
      </c>
    </row>
    <row r="55" spans="1:14" s="19" customFormat="1" ht="15" customHeight="1">
      <c r="A55" s="47" t="s">
        <v>1030</v>
      </c>
      <c r="B55" s="673" t="s">
        <v>80</v>
      </c>
      <c r="C55" s="674">
        <v>226596</v>
      </c>
      <c r="D55" s="675">
        <v>1.2331094588346983E-3</v>
      </c>
      <c r="E55" s="674">
        <v>34</v>
      </c>
      <c r="F55" s="674">
        <v>230553</v>
      </c>
      <c r="G55" s="675">
        <v>1.2039544455187342E-3</v>
      </c>
      <c r="H55" s="674">
        <v>32</v>
      </c>
      <c r="I55" s="674">
        <v>242044.13655999998</v>
      </c>
      <c r="J55" s="675">
        <v>1.2139862184168142E-3</v>
      </c>
      <c r="K55" s="674">
        <v>32</v>
      </c>
      <c r="L55" s="674">
        <v>245855.07521000004</v>
      </c>
      <c r="M55" s="681">
        <v>1.1893046724577748E-3</v>
      </c>
      <c r="N55" s="680">
        <v>32</v>
      </c>
    </row>
    <row r="56" spans="1:14" s="19" customFormat="1" ht="15" customHeight="1">
      <c r="A56" s="47" t="s">
        <v>1030</v>
      </c>
      <c r="B56" s="673" t="s">
        <v>78</v>
      </c>
      <c r="C56" s="674">
        <v>103170</v>
      </c>
      <c r="D56" s="675">
        <v>5.6143931432141715E-4</v>
      </c>
      <c r="E56" s="674">
        <v>47</v>
      </c>
      <c r="F56" s="674">
        <v>103064</v>
      </c>
      <c r="G56" s="675">
        <v>5.3820319394214274E-4</v>
      </c>
      <c r="H56" s="674">
        <v>46</v>
      </c>
      <c r="I56" s="674">
        <v>97577.613290000008</v>
      </c>
      <c r="J56" s="675">
        <v>4.8940610354632999E-4</v>
      </c>
      <c r="K56" s="674">
        <v>49</v>
      </c>
      <c r="L56" s="674">
        <v>97453.240540000013</v>
      </c>
      <c r="M56" s="681">
        <v>4.7142241916858834E-4</v>
      </c>
      <c r="N56" s="680">
        <v>50</v>
      </c>
    </row>
    <row r="57" spans="1:14" s="19" customFormat="1" ht="15" customHeight="1">
      <c r="A57" s="47" t="s">
        <v>1030</v>
      </c>
      <c r="B57" s="673" t="s">
        <v>79</v>
      </c>
      <c r="C57" s="674">
        <v>64514</v>
      </c>
      <c r="D57" s="675">
        <v>3.5107779319697494E-4</v>
      </c>
      <c r="E57" s="674">
        <v>54</v>
      </c>
      <c r="F57" s="674">
        <v>61295</v>
      </c>
      <c r="G57" s="675">
        <v>3.2008426582204883E-4</v>
      </c>
      <c r="H57" s="674">
        <v>53</v>
      </c>
      <c r="I57" s="674">
        <v>62107.243459999998</v>
      </c>
      <c r="J57" s="675">
        <v>3.115024337952003E-4</v>
      </c>
      <c r="K57" s="674">
        <v>53</v>
      </c>
      <c r="L57" s="674">
        <v>62204.587109999993</v>
      </c>
      <c r="M57" s="681">
        <v>3.0090981866060152E-4</v>
      </c>
      <c r="N57" s="680">
        <v>55</v>
      </c>
    </row>
    <row r="58" spans="1:14" s="19" customFormat="1" ht="15" customHeight="1">
      <c r="A58" s="47" t="s">
        <v>1030</v>
      </c>
      <c r="B58" s="673" t="s">
        <v>88</v>
      </c>
      <c r="C58" s="674">
        <v>231111</v>
      </c>
      <c r="D58" s="675">
        <v>1.2576795713108175E-3</v>
      </c>
      <c r="E58" s="674">
        <v>33</v>
      </c>
      <c r="F58" s="674">
        <v>224060</v>
      </c>
      <c r="G58" s="675">
        <v>1.1700478114053065E-3</v>
      </c>
      <c r="H58" s="674">
        <v>34</v>
      </c>
      <c r="I58" s="674">
        <v>252382.11810000002</v>
      </c>
      <c r="J58" s="675">
        <v>1.2658369564440765E-3</v>
      </c>
      <c r="K58" s="674">
        <v>30</v>
      </c>
      <c r="L58" s="674">
        <v>278171.61963000003</v>
      </c>
      <c r="M58" s="681">
        <v>1.3456334252547881E-3</v>
      </c>
      <c r="N58" s="680">
        <v>30</v>
      </c>
    </row>
    <row r="59" spans="1:14" s="19" customFormat="1" ht="15" customHeight="1">
      <c r="A59" s="47" t="s">
        <v>1030</v>
      </c>
      <c r="B59" s="673" t="s">
        <v>89</v>
      </c>
      <c r="C59" s="674">
        <v>267826</v>
      </c>
      <c r="D59" s="675">
        <v>1.4574783929189479E-3</v>
      </c>
      <c r="E59" s="674">
        <v>27</v>
      </c>
      <c r="F59" s="674">
        <v>239471</v>
      </c>
      <c r="G59" s="675">
        <v>1.2505244998886019E-3</v>
      </c>
      <c r="H59" s="674">
        <v>30</v>
      </c>
      <c r="I59" s="674">
        <v>251409.29581999997</v>
      </c>
      <c r="J59" s="675">
        <v>1.2609577106268736E-3</v>
      </c>
      <c r="K59" s="674">
        <v>31</v>
      </c>
      <c r="L59" s="674">
        <v>269021.56179000001</v>
      </c>
      <c r="M59" s="681">
        <v>1.3013707370305334E-3</v>
      </c>
      <c r="N59" s="680">
        <v>31</v>
      </c>
    </row>
    <row r="60" spans="1:14" s="19" customFormat="1" ht="15" customHeight="1">
      <c r="A60" s="47" t="s">
        <v>1030</v>
      </c>
      <c r="B60" s="673" t="s">
        <v>87</v>
      </c>
      <c r="C60" s="674">
        <v>71610</v>
      </c>
      <c r="D60" s="675">
        <v>3.8969341183053873E-4</v>
      </c>
      <c r="E60" s="674">
        <v>53</v>
      </c>
      <c r="F60" s="674">
        <v>64834</v>
      </c>
      <c r="G60" s="675">
        <v>3.3856502635299312E-4</v>
      </c>
      <c r="H60" s="674">
        <v>52</v>
      </c>
      <c r="I60" s="674">
        <v>59798.658579999988</v>
      </c>
      <c r="J60" s="675">
        <v>2.9992359421578862E-4</v>
      </c>
      <c r="K60" s="674">
        <v>55</v>
      </c>
      <c r="L60" s="674">
        <v>57274.381630000003</v>
      </c>
      <c r="M60" s="681">
        <v>2.7706033575473709E-4</v>
      </c>
      <c r="N60" s="680">
        <v>59</v>
      </c>
    </row>
    <row r="61" spans="1:14" s="19" customFormat="1" ht="15" customHeight="1">
      <c r="A61" s="47" t="s">
        <v>1030</v>
      </c>
      <c r="B61" s="673" t="s">
        <v>85</v>
      </c>
      <c r="C61" s="674">
        <v>165607</v>
      </c>
      <c r="D61" s="675">
        <v>9.0121431159083962E-4</v>
      </c>
      <c r="E61" s="674">
        <v>41</v>
      </c>
      <c r="F61" s="674">
        <v>163526</v>
      </c>
      <c r="G61" s="675">
        <v>8.5393750963074237E-4</v>
      </c>
      <c r="H61" s="674">
        <v>40</v>
      </c>
      <c r="I61" s="674">
        <v>163435.53535999998</v>
      </c>
      <c r="J61" s="675">
        <v>8.1972028055069489E-4</v>
      </c>
      <c r="K61" s="674">
        <v>41</v>
      </c>
      <c r="L61" s="674">
        <v>166447.59351999999</v>
      </c>
      <c r="M61" s="681">
        <v>8.0517719849224664E-4</v>
      </c>
      <c r="N61" s="680">
        <v>41</v>
      </c>
    </row>
    <row r="62" spans="1:14" s="19" customFormat="1" ht="15" customHeight="1">
      <c r="A62" s="47" t="s">
        <v>1030</v>
      </c>
      <c r="B62" s="673" t="s">
        <v>84</v>
      </c>
      <c r="C62" s="674">
        <v>96041</v>
      </c>
      <c r="D62" s="675">
        <v>5.2264411347041986E-4</v>
      </c>
      <c r="E62" s="674">
        <v>49</v>
      </c>
      <c r="F62" s="674">
        <v>90660</v>
      </c>
      <c r="G62" s="675">
        <v>4.7342914657683247E-4</v>
      </c>
      <c r="H62" s="674">
        <v>49</v>
      </c>
      <c r="I62" s="674">
        <v>86701.80481999999</v>
      </c>
      <c r="J62" s="675">
        <v>4.3485786377334135E-4</v>
      </c>
      <c r="K62" s="674">
        <v>51</v>
      </c>
      <c r="L62" s="674">
        <v>90501.23824999998</v>
      </c>
      <c r="M62" s="681">
        <v>4.3779265252914866E-4</v>
      </c>
      <c r="N62" s="680">
        <v>51</v>
      </c>
    </row>
    <row r="63" spans="1:14" s="19" customFormat="1" ht="15" customHeight="1">
      <c r="A63" s="47" t="s">
        <v>1030</v>
      </c>
      <c r="B63" s="673" t="s">
        <v>92</v>
      </c>
      <c r="C63" s="674">
        <v>100284</v>
      </c>
      <c r="D63" s="675">
        <v>5.4573403312405729E-4</v>
      </c>
      <c r="E63" s="674">
        <v>48</v>
      </c>
      <c r="F63" s="674">
        <v>95532</v>
      </c>
      <c r="G63" s="675">
        <v>4.9887087172708982E-4</v>
      </c>
      <c r="H63" s="674">
        <v>48</v>
      </c>
      <c r="I63" s="674">
        <v>100788.91200999999</v>
      </c>
      <c r="J63" s="675">
        <v>5.0551255605001675E-4</v>
      </c>
      <c r="K63" s="674">
        <v>48</v>
      </c>
      <c r="L63" s="674">
        <v>101612.37468999998</v>
      </c>
      <c r="M63" s="681">
        <v>4.9154190490118335E-4</v>
      </c>
      <c r="N63" s="680">
        <v>49</v>
      </c>
    </row>
    <row r="64" spans="1:14" s="19" customFormat="1" ht="15" customHeight="1">
      <c r="A64" s="47" t="s">
        <v>1030</v>
      </c>
      <c r="B64" s="673" t="s">
        <v>93</v>
      </c>
      <c r="C64" s="674">
        <v>238167</v>
      </c>
      <c r="D64" s="675">
        <v>1.2960775145293103E-3</v>
      </c>
      <c r="E64" s="674">
        <v>32</v>
      </c>
      <c r="F64" s="674">
        <v>220042</v>
      </c>
      <c r="G64" s="675">
        <v>1.1490656989969045E-3</v>
      </c>
      <c r="H64" s="674">
        <v>35</v>
      </c>
      <c r="I64" s="674">
        <v>212535.55826000002</v>
      </c>
      <c r="J64" s="675">
        <v>1.0659842552608371E-3</v>
      </c>
      <c r="K64" s="674">
        <v>36</v>
      </c>
      <c r="L64" s="674">
        <v>212038.01859000005</v>
      </c>
      <c r="M64" s="681">
        <v>1.0257173094042288E-3</v>
      </c>
      <c r="N64" s="680">
        <v>36</v>
      </c>
    </row>
    <row r="65" spans="1:14" s="19" customFormat="1" ht="15" customHeight="1">
      <c r="A65" s="47"/>
      <c r="B65" s="673" t="s">
        <v>94</v>
      </c>
      <c r="C65" s="674">
        <v>116662</v>
      </c>
      <c r="D65" s="675">
        <v>6.3486123182480536E-4</v>
      </c>
      <c r="E65" s="674">
        <v>45</v>
      </c>
      <c r="F65" s="674">
        <v>109291</v>
      </c>
      <c r="G65" s="675">
        <v>5.707207683490911E-4</v>
      </c>
      <c r="H65" s="674">
        <v>45</v>
      </c>
      <c r="I65" s="674">
        <v>107826.59182000002</v>
      </c>
      <c r="J65" s="675">
        <v>5.4081044188354708E-4</v>
      </c>
      <c r="K65" s="674">
        <v>46</v>
      </c>
      <c r="L65" s="674">
        <v>105640.88246000001</v>
      </c>
      <c r="M65" s="681">
        <v>5.1102949575039026E-4</v>
      </c>
      <c r="N65" s="680">
        <v>47</v>
      </c>
    </row>
    <row r="66" spans="1:14" s="19" customFormat="1" ht="15" customHeight="1">
      <c r="A66" s="47"/>
      <c r="B66" s="673" t="s">
        <v>95</v>
      </c>
      <c r="C66" s="674">
        <v>261751</v>
      </c>
      <c r="D66" s="675">
        <v>1.4244189392550669E-3</v>
      </c>
      <c r="E66" s="674">
        <v>28</v>
      </c>
      <c r="F66" s="674">
        <v>252509</v>
      </c>
      <c r="G66" s="675">
        <v>1.3186093136219874E-3</v>
      </c>
      <c r="H66" s="674">
        <v>28</v>
      </c>
      <c r="I66" s="674">
        <v>271467.56900999998</v>
      </c>
      <c r="J66" s="675">
        <v>1.3615611276894608E-3</v>
      </c>
      <c r="K66" s="674">
        <v>29</v>
      </c>
      <c r="L66" s="674">
        <v>280072.65591999999</v>
      </c>
      <c r="M66" s="681">
        <v>1.3548295394300905E-3</v>
      </c>
      <c r="N66" s="680">
        <v>29</v>
      </c>
    </row>
    <row r="67" spans="1:14" s="19" customFormat="1" ht="15" customHeight="1">
      <c r="A67" s="47"/>
      <c r="B67" s="673" t="s">
        <v>96</v>
      </c>
      <c r="C67" s="674">
        <v>260374</v>
      </c>
      <c r="D67" s="675">
        <v>1.4169254630912538E-3</v>
      </c>
      <c r="E67" s="674">
        <v>29</v>
      </c>
      <c r="F67" s="674">
        <v>238229</v>
      </c>
      <c r="G67" s="675">
        <v>1.2440387399057162E-3</v>
      </c>
      <c r="H67" s="674">
        <v>31</v>
      </c>
      <c r="I67" s="674">
        <v>218562.05544999999</v>
      </c>
      <c r="J67" s="675">
        <v>1.0962104967966407E-3</v>
      </c>
      <c r="K67" s="674">
        <v>35</v>
      </c>
      <c r="L67" s="674">
        <v>226287.85426999998</v>
      </c>
      <c r="M67" s="681">
        <v>1.0946497735459741E-3</v>
      </c>
      <c r="N67" s="680">
        <v>35</v>
      </c>
    </row>
    <row r="68" spans="1:14" s="19" customFormat="1" ht="15" customHeight="1">
      <c r="A68" s="47"/>
      <c r="B68" s="673" t="s">
        <v>97</v>
      </c>
      <c r="C68" s="674">
        <v>51671</v>
      </c>
      <c r="D68" s="675">
        <v>2.8118765930311082E-4</v>
      </c>
      <c r="E68" s="674">
        <v>56</v>
      </c>
      <c r="F68" s="674">
        <v>51577</v>
      </c>
      <c r="G68" s="675">
        <v>2.6933658827479911E-4</v>
      </c>
      <c r="H68" s="674">
        <v>56</v>
      </c>
      <c r="I68" s="674">
        <v>61559.615409999999</v>
      </c>
      <c r="J68" s="675">
        <v>3.0875577397122361E-4</v>
      </c>
      <c r="K68" s="674">
        <v>54</v>
      </c>
      <c r="L68" s="674">
        <v>65467.631509999999</v>
      </c>
      <c r="M68" s="681">
        <v>3.1669454040385774E-4</v>
      </c>
      <c r="N68" s="680">
        <v>54</v>
      </c>
    </row>
    <row r="69" spans="1:14" s="19" customFormat="1" ht="15" customHeight="1">
      <c r="A69" s="47"/>
      <c r="B69" s="673" t="s">
        <v>98</v>
      </c>
      <c r="C69" s="674">
        <v>226236</v>
      </c>
      <c r="D69" s="675">
        <v>1.231150380099061E-3</v>
      </c>
      <c r="E69" s="674">
        <v>35</v>
      </c>
      <c r="F69" s="674">
        <v>224301</v>
      </c>
      <c r="G69" s="675">
        <v>1.1713063203874928E-3</v>
      </c>
      <c r="H69" s="674">
        <v>33</v>
      </c>
      <c r="I69" s="674">
        <v>229251.12529999999</v>
      </c>
      <c r="J69" s="675">
        <v>1.1498221383344971E-3</v>
      </c>
      <c r="K69" s="674">
        <v>34</v>
      </c>
      <c r="L69" s="674">
        <v>229325.25012000001</v>
      </c>
      <c r="M69" s="681">
        <v>1.1093429381000242E-3</v>
      </c>
      <c r="N69" s="680">
        <v>34</v>
      </c>
    </row>
    <row r="70" spans="1:14" s="19" customFormat="1" ht="15" customHeight="1">
      <c r="A70" s="47"/>
      <c r="B70" s="673" t="s">
        <v>1029</v>
      </c>
      <c r="C70" s="675" t="s">
        <v>1027</v>
      </c>
      <c r="D70" s="675" t="s">
        <v>1027</v>
      </c>
      <c r="E70" s="675" t="s">
        <v>1027</v>
      </c>
      <c r="F70" s="674">
        <v>54123</v>
      </c>
      <c r="G70" s="675">
        <v>2.8263187403681784E-4</v>
      </c>
      <c r="H70" s="674">
        <v>55</v>
      </c>
      <c r="I70" s="674">
        <v>54887.714740000003</v>
      </c>
      <c r="J70" s="675">
        <v>2.7529247434686729E-4</v>
      </c>
      <c r="K70" s="674">
        <v>59</v>
      </c>
      <c r="L70" s="674">
        <v>58043.635470000001</v>
      </c>
      <c r="M70" s="681">
        <v>2.807815409624662E-4</v>
      </c>
      <c r="N70" s="680">
        <v>58</v>
      </c>
    </row>
    <row r="71" spans="1:14" s="19" customFormat="1" ht="15" customHeight="1">
      <c r="A71" s="47"/>
      <c r="B71" s="673" t="s">
        <v>1320</v>
      </c>
      <c r="C71" s="675" t="s">
        <v>1027</v>
      </c>
      <c r="D71" s="675" t="s">
        <v>1027</v>
      </c>
      <c r="E71" s="675" t="s">
        <v>1027</v>
      </c>
      <c r="F71" s="675" t="s">
        <v>1027</v>
      </c>
      <c r="G71" s="675" t="s">
        <v>1027</v>
      </c>
      <c r="H71" s="675" t="s">
        <v>1027</v>
      </c>
      <c r="I71" s="674">
        <v>55476.561350000004</v>
      </c>
      <c r="J71" s="675">
        <v>2.7824586821734534E-4</v>
      </c>
      <c r="K71" s="674">
        <v>57</v>
      </c>
      <c r="L71" s="674">
        <v>59334.822649999995</v>
      </c>
      <c r="M71" s="681">
        <v>2.8702755782780812E-4</v>
      </c>
      <c r="N71" s="680">
        <v>56</v>
      </c>
    </row>
    <row r="72" spans="1:14" s="19" customFormat="1" ht="15" customHeight="1">
      <c r="A72" s="47"/>
      <c r="B72" s="673" t="s">
        <v>1337</v>
      </c>
      <c r="C72" s="675" t="s">
        <v>1027</v>
      </c>
      <c r="D72" s="675" t="s">
        <v>1027</v>
      </c>
      <c r="E72" s="675" t="s">
        <v>1027</v>
      </c>
      <c r="F72" s="675" t="s">
        <v>1027</v>
      </c>
      <c r="G72" s="675" t="s">
        <v>1027</v>
      </c>
      <c r="H72" s="675" t="s">
        <v>1027</v>
      </c>
      <c r="I72" s="674">
        <v>57641.103479999998</v>
      </c>
      <c r="J72" s="675">
        <v>2.8910225314097347E-4</v>
      </c>
      <c r="K72" s="674">
        <v>56</v>
      </c>
      <c r="L72" s="674">
        <v>58360.270839999997</v>
      </c>
      <c r="M72" s="681">
        <v>2.8231323976788937E-4</v>
      </c>
      <c r="N72" s="680">
        <v>57</v>
      </c>
    </row>
    <row r="73" spans="1:14" s="19" customFormat="1" ht="15" customHeight="1">
      <c r="A73" s="47"/>
      <c r="B73" s="673" t="s">
        <v>1338</v>
      </c>
      <c r="C73" s="675" t="s">
        <v>1027</v>
      </c>
      <c r="D73" s="675" t="s">
        <v>1027</v>
      </c>
      <c r="E73" s="675" t="s">
        <v>1027</v>
      </c>
      <c r="F73" s="675" t="s">
        <v>1027</v>
      </c>
      <c r="G73" s="675" t="s">
        <v>1027</v>
      </c>
      <c r="H73" s="675" t="s">
        <v>1027</v>
      </c>
      <c r="I73" s="674">
        <v>20014.280970000003</v>
      </c>
      <c r="J73" s="675">
        <v>1.0038277156562702E-4</v>
      </c>
      <c r="K73" s="674">
        <v>63</v>
      </c>
      <c r="L73" s="674">
        <v>20683.55514</v>
      </c>
      <c r="M73" s="681">
        <v>1.0005507817981164E-4</v>
      </c>
      <c r="N73" s="680">
        <v>64</v>
      </c>
    </row>
    <row r="74" spans="1:14" s="19" customFormat="1" ht="15" customHeight="1">
      <c r="A74" s="47"/>
      <c r="B74" s="673" t="s">
        <v>1356</v>
      </c>
      <c r="C74" s="675" t="s">
        <v>1027</v>
      </c>
      <c r="D74" s="675" t="s">
        <v>1027</v>
      </c>
      <c r="E74" s="675" t="s">
        <v>1027</v>
      </c>
      <c r="F74" s="675" t="s">
        <v>1027</v>
      </c>
      <c r="G74" s="675" t="s">
        <v>1027</v>
      </c>
      <c r="H74" s="675" t="s">
        <v>1027</v>
      </c>
      <c r="I74" s="674">
        <v>32707.584079999997</v>
      </c>
      <c r="J74" s="675">
        <v>1.6404675971560414E-4</v>
      </c>
      <c r="K74" s="674">
        <v>61</v>
      </c>
      <c r="L74" s="674">
        <v>33433.377269999997</v>
      </c>
      <c r="M74" s="681">
        <v>1.6173134424534848E-4</v>
      </c>
      <c r="N74" s="680">
        <v>62</v>
      </c>
    </row>
    <row r="75" spans="1:14" s="19" customFormat="1" ht="15" customHeight="1">
      <c r="A75" s="47"/>
      <c r="B75" s="673" t="s">
        <v>1355</v>
      </c>
      <c r="C75" s="675" t="s">
        <v>1027</v>
      </c>
      <c r="D75" s="675" t="s">
        <v>1027</v>
      </c>
      <c r="E75" s="675" t="s">
        <v>1027</v>
      </c>
      <c r="F75" s="675" t="s">
        <v>1027</v>
      </c>
      <c r="G75" s="675" t="s">
        <v>1027</v>
      </c>
      <c r="H75" s="675" t="s">
        <v>1027</v>
      </c>
      <c r="I75" s="674">
        <v>17310.47928</v>
      </c>
      <c r="J75" s="675">
        <v>8.6821699458522163E-5</v>
      </c>
      <c r="K75" s="674">
        <v>64</v>
      </c>
      <c r="L75" s="674">
        <v>17538.007570000002</v>
      </c>
      <c r="M75" s="681">
        <v>8.4838738150045051E-5</v>
      </c>
      <c r="N75" s="680">
        <v>65</v>
      </c>
    </row>
    <row r="76" spans="1:14" s="19" customFormat="1" ht="15" customHeight="1">
      <c r="A76" s="47"/>
      <c r="B76" s="673" t="s">
        <v>1484</v>
      </c>
      <c r="C76" s="675" t="s">
        <v>1027</v>
      </c>
      <c r="D76" s="675" t="s">
        <v>1027</v>
      </c>
      <c r="E76" s="675" t="s">
        <v>1027</v>
      </c>
      <c r="F76" s="675" t="s">
        <v>1027</v>
      </c>
      <c r="G76" s="675" t="s">
        <v>1027</v>
      </c>
      <c r="H76" s="675" t="s">
        <v>1027</v>
      </c>
      <c r="I76" s="675" t="s">
        <v>1027</v>
      </c>
      <c r="J76" s="675" t="s">
        <v>1027</v>
      </c>
      <c r="K76" s="675" t="s">
        <v>1027</v>
      </c>
      <c r="L76" s="674">
        <v>110175.37737999999</v>
      </c>
      <c r="M76" s="681">
        <v>5.3296475981189323E-4</v>
      </c>
      <c r="N76" s="680">
        <v>46</v>
      </c>
    </row>
    <row r="77" spans="1:14" s="19" customFormat="1" ht="15" customHeight="1">
      <c r="A77" s="47" t="s">
        <v>1030</v>
      </c>
      <c r="B77" s="677" t="s">
        <v>441</v>
      </c>
      <c r="C77" s="674">
        <v>6809791</v>
      </c>
      <c r="D77" s="675">
        <v>3.7058102061763666E-2</v>
      </c>
      <c r="E77" s="674"/>
      <c r="F77" s="674">
        <v>6529478</v>
      </c>
      <c r="G77" s="675">
        <v>3.4097123286258579E-2</v>
      </c>
      <c r="H77" s="674"/>
      <c r="I77" s="674">
        <v>6697684.9266199982</v>
      </c>
      <c r="J77" s="675">
        <v>3.3592622038993922E-2</v>
      </c>
      <c r="K77" s="674"/>
      <c r="L77" s="674">
        <v>6937568.2628600011</v>
      </c>
      <c r="M77" s="681">
        <v>3.3559943163534778E-2</v>
      </c>
      <c r="N77" s="674"/>
    </row>
    <row r="78" spans="1:14" s="19" customFormat="1" ht="15" customHeight="1">
      <c r="A78" s="47"/>
      <c r="B78" s="677"/>
      <c r="C78" s="676"/>
      <c r="D78" s="675"/>
      <c r="E78" s="674"/>
      <c r="F78" s="676"/>
      <c r="G78" s="675"/>
      <c r="H78" s="674"/>
      <c r="I78" s="676"/>
      <c r="J78" s="675"/>
      <c r="K78" s="674"/>
      <c r="L78" s="676"/>
      <c r="M78" s="675"/>
      <c r="N78" s="674"/>
    </row>
    <row r="79" spans="1:14" s="19" customFormat="1" ht="15" customHeight="1">
      <c r="A79" s="47"/>
      <c r="B79" s="671" t="s">
        <v>447</v>
      </c>
      <c r="C79" s="672"/>
      <c r="D79" s="678"/>
      <c r="E79" s="672"/>
      <c r="F79" s="672"/>
      <c r="G79" s="678"/>
      <c r="H79" s="672"/>
      <c r="I79" s="672"/>
      <c r="J79" s="678"/>
      <c r="K79" s="672"/>
      <c r="L79" s="672"/>
      <c r="M79" s="678"/>
      <c r="N79" s="672"/>
    </row>
    <row r="80" spans="1:14" s="19" customFormat="1" ht="15" customHeight="1">
      <c r="A80" s="47"/>
      <c r="B80" s="673" t="s">
        <v>101</v>
      </c>
      <c r="C80" s="674">
        <v>729548</v>
      </c>
      <c r="D80" s="675">
        <v>3.9701165928521971E-3</v>
      </c>
      <c r="E80" s="676">
        <v>22</v>
      </c>
      <c r="F80" s="674">
        <v>770889</v>
      </c>
      <c r="G80" s="675">
        <v>4.0256046919861883E-3</v>
      </c>
      <c r="H80" s="676">
        <v>21</v>
      </c>
      <c r="I80" s="674">
        <v>821143.84735000005</v>
      </c>
      <c r="J80" s="675">
        <v>4.1184939581197033E-3</v>
      </c>
      <c r="K80" s="676">
        <v>20</v>
      </c>
      <c r="L80" s="674">
        <v>847073.85378999996</v>
      </c>
      <c r="M80" s="681">
        <v>4.0976534300492008E-3</v>
      </c>
      <c r="N80" s="699">
        <v>20</v>
      </c>
    </row>
    <row r="81" spans="1:14" s="19" customFormat="1" ht="15" customHeight="1">
      <c r="A81" s="47"/>
      <c r="B81" s="673" t="s">
        <v>103</v>
      </c>
      <c r="C81" s="674">
        <v>2150433</v>
      </c>
      <c r="D81" s="675">
        <v>1.1702409896424813E-2</v>
      </c>
      <c r="E81" s="676">
        <v>14</v>
      </c>
      <c r="F81" s="674">
        <v>2271683</v>
      </c>
      <c r="G81" s="675">
        <v>1.1862794440581276E-2</v>
      </c>
      <c r="H81" s="676">
        <v>14</v>
      </c>
      <c r="I81" s="674">
        <v>2527737.87751</v>
      </c>
      <c r="J81" s="675">
        <v>1.2678013979928114E-2</v>
      </c>
      <c r="K81" s="676">
        <v>15</v>
      </c>
      <c r="L81" s="674">
        <v>2610851.2144400002</v>
      </c>
      <c r="M81" s="681">
        <v>1.2629788283903808E-2</v>
      </c>
      <c r="N81" s="699">
        <v>15</v>
      </c>
    </row>
    <row r="82" spans="1:14" s="19" customFormat="1" ht="15" customHeight="1">
      <c r="A82" s="47"/>
      <c r="B82" s="673" t="s">
        <v>104</v>
      </c>
      <c r="C82" s="674">
        <v>1225454</v>
      </c>
      <c r="D82" s="675">
        <v>6.6687802025049711E-3</v>
      </c>
      <c r="E82" s="676">
        <v>17</v>
      </c>
      <c r="F82" s="674">
        <v>1377303</v>
      </c>
      <c r="G82" s="675">
        <v>7.1923161688474636E-3</v>
      </c>
      <c r="H82" s="676">
        <v>16</v>
      </c>
      <c r="I82" s="674">
        <v>1467789.9495600001</v>
      </c>
      <c r="J82" s="675">
        <v>7.361784489478199E-3</v>
      </c>
      <c r="K82" s="676">
        <v>17</v>
      </c>
      <c r="L82" s="674">
        <v>1582455.5005399999</v>
      </c>
      <c r="M82" s="681">
        <v>7.6550045555951098E-3</v>
      </c>
      <c r="N82" s="699">
        <v>17</v>
      </c>
    </row>
    <row r="83" spans="1:14" s="19" customFormat="1" ht="15" customHeight="1">
      <c r="A83" s="47"/>
      <c r="B83" s="673" t="s">
        <v>106</v>
      </c>
      <c r="C83" s="674">
        <v>43377</v>
      </c>
      <c r="D83" s="675">
        <v>2.3605266198817591E-4</v>
      </c>
      <c r="E83" s="676">
        <v>57</v>
      </c>
      <c r="F83" s="674">
        <v>46097</v>
      </c>
      <c r="G83" s="675">
        <v>2.4071986950973136E-4</v>
      </c>
      <c r="H83" s="676">
        <v>57</v>
      </c>
      <c r="I83" s="674">
        <v>49962.5599</v>
      </c>
      <c r="J83" s="675">
        <v>2.5059007839419058E-4</v>
      </c>
      <c r="K83" s="676">
        <v>60</v>
      </c>
      <c r="L83" s="674">
        <v>52332.767339999991</v>
      </c>
      <c r="M83" s="681">
        <v>2.5315566362396597E-4</v>
      </c>
      <c r="N83" s="699">
        <v>61</v>
      </c>
    </row>
    <row r="84" spans="1:14" s="19" customFormat="1" ht="15" customHeight="1">
      <c r="A84" s="47"/>
      <c r="B84" s="673" t="s">
        <v>108</v>
      </c>
      <c r="C84" s="674">
        <v>297577</v>
      </c>
      <c r="D84" s="675">
        <v>1.6193799247632484E-3</v>
      </c>
      <c r="E84" s="676">
        <v>26</v>
      </c>
      <c r="F84" s="674">
        <v>332900</v>
      </c>
      <c r="G84" s="675">
        <v>1.7384134446881484E-3</v>
      </c>
      <c r="H84" s="676">
        <v>25</v>
      </c>
      <c r="I84" s="674">
        <v>365446.85824000003</v>
      </c>
      <c r="J84" s="675">
        <v>1.8329196309909703E-3</v>
      </c>
      <c r="K84" s="676">
        <v>25</v>
      </c>
      <c r="L84" s="674">
        <v>391170.42390000005</v>
      </c>
      <c r="M84" s="681">
        <v>1.8922562915334759E-3</v>
      </c>
      <c r="N84" s="699">
        <v>25</v>
      </c>
    </row>
    <row r="85" spans="1:14" s="19" customFormat="1" ht="15" customHeight="1">
      <c r="A85" s="47"/>
      <c r="B85" s="673" t="s">
        <v>110</v>
      </c>
      <c r="C85" s="674">
        <v>247327</v>
      </c>
      <c r="D85" s="675">
        <v>1.3459251845805286E-3</v>
      </c>
      <c r="E85" s="676">
        <v>31</v>
      </c>
      <c r="F85" s="674">
        <v>272962</v>
      </c>
      <c r="G85" s="675">
        <v>1.4254154721807339E-3</v>
      </c>
      <c r="H85" s="676">
        <v>27</v>
      </c>
      <c r="I85" s="674">
        <v>340924.92345</v>
      </c>
      <c r="J85" s="675">
        <v>1.7099284637308769E-3</v>
      </c>
      <c r="K85" s="676">
        <v>27</v>
      </c>
      <c r="L85" s="674">
        <v>390933.02870000014</v>
      </c>
      <c r="M85" s="681">
        <v>1.891107910844821E-3</v>
      </c>
      <c r="N85" s="699">
        <v>26</v>
      </c>
    </row>
    <row r="86" spans="1:14" s="19" customFormat="1" ht="15" customHeight="1">
      <c r="A86" s="47"/>
      <c r="B86" s="673" t="s">
        <v>112</v>
      </c>
      <c r="C86" s="674">
        <v>32551</v>
      </c>
      <c r="D86" s="675">
        <v>1.77138810899258E-4</v>
      </c>
      <c r="E86" s="676">
        <v>58</v>
      </c>
      <c r="F86" s="674">
        <v>37846</v>
      </c>
      <c r="G86" s="675">
        <v>1.9763290846400619E-4</v>
      </c>
      <c r="H86" s="676">
        <v>58</v>
      </c>
      <c r="I86" s="674">
        <v>27865.578449999997</v>
      </c>
      <c r="J86" s="675">
        <v>1.3976140338407613E-4</v>
      </c>
      <c r="K86" s="676">
        <v>62</v>
      </c>
      <c r="L86" s="674">
        <v>28882.134669999996</v>
      </c>
      <c r="M86" s="681">
        <v>1.3971506459342162E-4</v>
      </c>
      <c r="N86" s="699">
        <v>63</v>
      </c>
    </row>
    <row r="87" spans="1:14" s="19" customFormat="1" ht="15" customHeight="1">
      <c r="A87" s="47"/>
      <c r="B87" s="673" t="s">
        <v>114</v>
      </c>
      <c r="C87" s="676">
        <v>729679</v>
      </c>
      <c r="D87" s="675">
        <v>3.9708294798365545E-3</v>
      </c>
      <c r="E87" s="676">
        <v>21</v>
      </c>
      <c r="F87" s="674">
        <v>950834</v>
      </c>
      <c r="G87" s="675">
        <v>4.9652826953037275E-3</v>
      </c>
      <c r="H87" s="676">
        <v>18</v>
      </c>
      <c r="I87" s="674">
        <v>1033638.8509099999</v>
      </c>
      <c r="J87" s="675">
        <v>5.1842748089618593E-3</v>
      </c>
      <c r="K87" s="676">
        <v>19</v>
      </c>
      <c r="L87" s="674">
        <v>1035252.1035699999</v>
      </c>
      <c r="M87" s="681">
        <v>5.007950976386683E-3</v>
      </c>
      <c r="N87" s="699">
        <v>19</v>
      </c>
    </row>
    <row r="88" spans="1:14" s="19" customFormat="1" ht="15" customHeight="1">
      <c r="A88" s="47"/>
      <c r="B88" s="673" t="s">
        <v>511</v>
      </c>
      <c r="C88" s="676">
        <v>327314</v>
      </c>
      <c r="D88" s="676">
        <v>1.7812052702122741E-3</v>
      </c>
      <c r="E88" s="676">
        <v>25</v>
      </c>
      <c r="F88" s="676">
        <v>334970</v>
      </c>
      <c r="G88" s="675">
        <v>1.7492230446596246E-3</v>
      </c>
      <c r="H88" s="676">
        <v>24</v>
      </c>
      <c r="I88" s="674">
        <v>385053.09297999996</v>
      </c>
      <c r="J88" s="675">
        <v>1.9312558233387023E-3</v>
      </c>
      <c r="K88" s="676">
        <v>24</v>
      </c>
      <c r="L88" s="674">
        <v>404284.94698000001</v>
      </c>
      <c r="M88" s="681">
        <v>1.9556967698834827E-3</v>
      </c>
      <c r="N88" s="699">
        <v>24</v>
      </c>
    </row>
    <row r="89" spans="1:14" s="19" customFormat="1" ht="15" customHeight="1">
      <c r="A89" s="47"/>
      <c r="B89" s="677" t="s">
        <v>441</v>
      </c>
      <c r="C89" s="674">
        <v>5783259</v>
      </c>
      <c r="D89" s="675">
        <v>3.1471832582176645E-2</v>
      </c>
      <c r="E89" s="676"/>
      <c r="F89" s="674">
        <v>6395486</v>
      </c>
      <c r="G89" s="675">
        <v>3.3397413180278841E-2</v>
      </c>
      <c r="H89" s="676"/>
      <c r="I89" s="674">
        <v>7019563.5383499991</v>
      </c>
      <c r="J89" s="675">
        <v>3.5207022636326683E-2</v>
      </c>
      <c r="K89" s="676"/>
      <c r="L89" s="674">
        <v>7343235.9739299994</v>
      </c>
      <c r="M89" s="681">
        <v>3.5522328946413974E-2</v>
      </c>
      <c r="N89" s="676"/>
    </row>
    <row r="90" spans="1:14" s="19" customFormat="1" ht="15" customHeight="1">
      <c r="A90" s="47"/>
      <c r="B90" s="677"/>
      <c r="C90" s="674"/>
      <c r="D90" s="675"/>
      <c r="E90" s="674"/>
      <c r="F90" s="674"/>
      <c r="G90" s="675"/>
      <c r="H90" s="674"/>
      <c r="I90" s="674"/>
      <c r="J90" s="675"/>
      <c r="K90" s="674"/>
      <c r="L90" s="674"/>
      <c r="M90" s="675"/>
      <c r="N90" s="674"/>
    </row>
    <row r="91" spans="1:14" s="45" customFormat="1" ht="15" customHeight="1">
      <c r="A91" s="47"/>
      <c r="B91" s="671" t="s">
        <v>160</v>
      </c>
      <c r="C91" s="683">
        <v>183759842.54807001</v>
      </c>
      <c r="D91" s="684">
        <v>0.99999999999999989</v>
      </c>
      <c r="E91" s="672"/>
      <c r="F91" s="683">
        <v>191496448.10743999</v>
      </c>
      <c r="G91" s="684">
        <v>1</v>
      </c>
      <c r="H91" s="672"/>
      <c r="I91" s="683">
        <v>199379641.12612003</v>
      </c>
      <c r="J91" s="684">
        <v>1</v>
      </c>
      <c r="K91" s="672"/>
      <c r="L91" s="683">
        <v>206721692.85429999</v>
      </c>
      <c r="M91" s="684">
        <v>1</v>
      </c>
      <c r="N91" s="672"/>
    </row>
    <row r="92" spans="1:14" s="31" customFormat="1" ht="15" customHeight="1" thickBot="1">
      <c r="A92" s="47"/>
      <c r="B92" s="118"/>
      <c r="C92" s="185"/>
      <c r="D92" s="183"/>
      <c r="E92" s="349"/>
      <c r="F92" s="185"/>
      <c r="G92" s="183"/>
      <c r="H92" s="185"/>
      <c r="I92" s="185"/>
      <c r="J92" s="183"/>
      <c r="K92" s="185"/>
      <c r="L92" s="185"/>
      <c r="M92" s="183"/>
      <c r="N92" s="185"/>
    </row>
    <row r="93" spans="1:14" s="31" customFormat="1" ht="15" customHeight="1" thickTop="1">
      <c r="A93" s="47"/>
      <c r="B93" s="631" t="s">
        <v>1039</v>
      </c>
      <c r="C93" s="71"/>
      <c r="D93" s="307"/>
      <c r="E93" s="345"/>
      <c r="F93" s="71"/>
      <c r="G93" s="307"/>
      <c r="H93" s="71"/>
      <c r="I93" s="71"/>
      <c r="J93" s="307"/>
      <c r="K93" s="71"/>
      <c r="L93" s="71"/>
      <c r="M93" s="307"/>
      <c r="N93" s="71"/>
    </row>
    <row r="94" spans="1:14" s="31" customFormat="1" ht="15" customHeight="1">
      <c r="A94" s="47"/>
      <c r="B94" s="631" t="s">
        <v>1032</v>
      </c>
      <c r="C94" s="71"/>
      <c r="D94" s="307"/>
      <c r="E94" s="345"/>
      <c r="F94" s="71"/>
      <c r="G94" s="307"/>
      <c r="H94" s="71"/>
      <c r="I94" s="71"/>
      <c r="J94" s="307"/>
      <c r="K94" s="71"/>
      <c r="L94" s="71"/>
      <c r="M94" s="307"/>
      <c r="N94" s="71"/>
    </row>
    <row r="95" spans="1:14" s="31" customFormat="1" ht="15" customHeight="1">
      <c r="A95" s="47"/>
      <c r="B95" s="631" t="s">
        <v>1033</v>
      </c>
      <c r="C95" s="71"/>
      <c r="D95" s="307"/>
      <c r="E95" s="71"/>
      <c r="F95" s="71"/>
      <c r="G95" s="307"/>
      <c r="H95" s="345"/>
      <c r="I95" s="71"/>
      <c r="J95" s="307"/>
      <c r="K95" s="307"/>
      <c r="L95" s="307"/>
      <c r="M95" s="307"/>
      <c r="N95" s="71"/>
    </row>
    <row r="96" spans="1:14" s="31" customFormat="1" ht="15" customHeight="1">
      <c r="A96" s="47"/>
      <c r="B96" s="631" t="s">
        <v>1034</v>
      </c>
      <c r="C96" s="71"/>
      <c r="D96" s="307"/>
      <c r="E96" s="345"/>
      <c r="F96" s="71"/>
      <c r="G96" s="307"/>
      <c r="H96" s="71"/>
      <c r="I96" s="71"/>
      <c r="J96" s="307"/>
      <c r="K96" s="307"/>
      <c r="L96" s="307"/>
      <c r="M96" s="307"/>
      <c r="N96" s="71"/>
    </row>
    <row r="97" spans="1:14" s="31" customFormat="1" ht="15" customHeight="1">
      <c r="A97" s="47" t="s">
        <v>817</v>
      </c>
      <c r="B97" s="670" t="s">
        <v>1321</v>
      </c>
      <c r="C97" s="71"/>
      <c r="D97" s="307"/>
      <c r="E97" s="345"/>
      <c r="F97" s="71"/>
      <c r="G97" s="307"/>
      <c r="H97" s="71"/>
      <c r="I97" s="71"/>
      <c r="J97" s="307"/>
      <c r="K97" s="71"/>
      <c r="L97" s="71"/>
      <c r="M97" s="307"/>
      <c r="N97" s="71"/>
    </row>
    <row r="98" spans="1:14">
      <c r="B98" s="670" t="s">
        <v>1339</v>
      </c>
    </row>
    <row r="99" spans="1:14">
      <c r="B99" s="670" t="s">
        <v>1354</v>
      </c>
    </row>
    <row r="100" spans="1:14">
      <c r="B100" s="33" t="s">
        <v>1485</v>
      </c>
    </row>
  </sheetData>
  <mergeCells count="7">
    <mergeCell ref="B1:N1"/>
    <mergeCell ref="B2:N2"/>
    <mergeCell ref="B3:N3"/>
    <mergeCell ref="C5:E5"/>
    <mergeCell ref="F5:H5"/>
    <mergeCell ref="I5:K5"/>
    <mergeCell ref="L5:N5"/>
  </mergeCells>
  <pageMargins left="0.9" right="0.65" top="0.56000000000000005" bottom="0.28000000000000003" header="0.5" footer="0.23"/>
  <pageSetup scale="35" orientation="portrait" r:id="rId1"/>
  <headerFooter alignWithMargins="0"/>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N48"/>
  <sheetViews>
    <sheetView topLeftCell="B1" zoomScaleNormal="100" workbookViewId="0">
      <selection activeCell="B1" sqref="B1:N1"/>
    </sheetView>
  </sheetViews>
  <sheetFormatPr defaultColWidth="11.42578125" defaultRowHeight="12.75"/>
  <cols>
    <col min="1" max="1" width="26" style="633" hidden="1" customWidth="1"/>
    <col min="2" max="2" width="48.85546875" style="33" customWidth="1"/>
    <col min="3" max="3" width="21.140625" style="633" customWidth="1"/>
    <col min="4" max="4" width="15.42578125" style="633" customWidth="1"/>
    <col min="5" max="5" width="16.5703125" style="633" customWidth="1"/>
    <col min="6" max="6" width="21.140625" style="633" customWidth="1"/>
    <col min="7" max="7" width="15.42578125" style="633" customWidth="1"/>
    <col min="8" max="8" width="16.5703125" style="633" customWidth="1"/>
    <col min="9" max="9" width="21.140625" style="633" customWidth="1"/>
    <col min="10" max="10" width="15.42578125" style="633" customWidth="1"/>
    <col min="11" max="11" width="16.5703125" style="633" customWidth="1"/>
    <col min="12" max="12" width="21.140625" style="633" customWidth="1"/>
    <col min="13" max="13" width="15.42578125" style="633" customWidth="1"/>
    <col min="14" max="14" width="16.5703125" style="633" customWidth="1"/>
    <col min="15" max="16384" width="11.42578125" style="633"/>
  </cols>
  <sheetData>
    <row r="1" spans="1:14" s="350" customFormat="1" ht="30" customHeight="1">
      <c r="A1" s="47"/>
      <c r="B1" s="751" t="s">
        <v>1</v>
      </c>
      <c r="C1" s="751"/>
      <c r="D1" s="751"/>
      <c r="E1" s="751"/>
      <c r="F1" s="751"/>
      <c r="G1" s="751"/>
      <c r="H1" s="751"/>
      <c r="I1" s="751"/>
      <c r="J1" s="751"/>
      <c r="K1" s="751"/>
      <c r="L1" s="751"/>
      <c r="M1" s="751"/>
      <c r="N1" s="751"/>
    </row>
    <row r="2" spans="1:14" s="351" customFormat="1" ht="15" customHeight="1">
      <c r="A2" s="47"/>
      <c r="B2" s="752" t="s">
        <v>1040</v>
      </c>
      <c r="C2" s="752"/>
      <c r="D2" s="752"/>
      <c r="E2" s="752"/>
      <c r="F2" s="752"/>
      <c r="G2" s="752"/>
      <c r="H2" s="752"/>
      <c r="I2" s="752"/>
      <c r="J2" s="752"/>
      <c r="K2" s="752"/>
      <c r="L2" s="752"/>
      <c r="M2" s="752"/>
      <c r="N2" s="752"/>
    </row>
    <row r="3" spans="1:14" s="352" customFormat="1" ht="30" customHeight="1">
      <c r="A3" s="47"/>
      <c r="B3" s="753" t="s">
        <v>512</v>
      </c>
      <c r="C3" s="753"/>
      <c r="D3" s="753"/>
      <c r="E3" s="753"/>
      <c r="F3" s="753"/>
      <c r="G3" s="753"/>
      <c r="H3" s="753"/>
      <c r="I3" s="753"/>
      <c r="J3" s="753"/>
      <c r="K3" s="753"/>
      <c r="L3" s="753"/>
      <c r="M3" s="753"/>
      <c r="N3" s="753"/>
    </row>
    <row r="4" spans="1:14" s="31" customFormat="1" ht="15" customHeight="1">
      <c r="A4" s="47"/>
      <c r="B4" s="47"/>
      <c r="C4" s="47"/>
      <c r="D4" s="47"/>
      <c r="E4" s="47"/>
      <c r="F4" s="47"/>
      <c r="G4" s="47"/>
      <c r="H4" s="47"/>
      <c r="I4" s="47"/>
      <c r="J4" s="47"/>
      <c r="K4" s="47"/>
      <c r="L4" s="47"/>
      <c r="M4" s="47"/>
      <c r="N4" s="47"/>
    </row>
    <row r="5" spans="1:14" s="353" customFormat="1" ht="15" customHeight="1">
      <c r="A5" s="49"/>
      <c r="B5" s="458"/>
      <c r="C5" s="816" t="s">
        <v>1279</v>
      </c>
      <c r="D5" s="816"/>
      <c r="E5" s="816"/>
      <c r="F5" s="816" t="s">
        <v>1376</v>
      </c>
      <c r="G5" s="816"/>
      <c r="H5" s="816"/>
      <c r="I5" s="816" t="str">
        <f>"DIC-21"</f>
        <v>DIC-21</v>
      </c>
      <c r="J5" s="816"/>
      <c r="K5" s="816"/>
      <c r="L5" s="816" t="s">
        <v>1504</v>
      </c>
      <c r="M5" s="816"/>
      <c r="N5" s="816"/>
    </row>
    <row r="6" spans="1:14" s="354" customFormat="1" ht="15" customHeight="1">
      <c r="A6" s="47"/>
      <c r="B6" s="459"/>
      <c r="C6" s="460" t="s">
        <v>1041</v>
      </c>
      <c r="D6" s="461" t="s">
        <v>1022</v>
      </c>
      <c r="E6" s="460" t="s">
        <v>1023</v>
      </c>
      <c r="F6" s="460" t="s">
        <v>1041</v>
      </c>
      <c r="G6" s="461" t="s">
        <v>1022</v>
      </c>
      <c r="H6" s="460" t="s">
        <v>1023</v>
      </c>
      <c r="I6" s="460" t="s">
        <v>1041</v>
      </c>
      <c r="J6" s="461" t="s">
        <v>1022</v>
      </c>
      <c r="K6" s="460" t="s">
        <v>1023</v>
      </c>
      <c r="L6" s="694" t="s">
        <v>1041</v>
      </c>
      <c r="M6" s="695" t="s">
        <v>1022</v>
      </c>
      <c r="N6" s="694" t="s">
        <v>1023</v>
      </c>
    </row>
    <row r="7" spans="1:14" s="31" customFormat="1" ht="15" customHeight="1">
      <c r="A7" s="47"/>
      <c r="B7" s="49"/>
      <c r="C7" s="47"/>
      <c r="D7" s="47"/>
      <c r="E7" s="47"/>
      <c r="F7" s="47"/>
      <c r="G7" s="47"/>
      <c r="H7" s="47"/>
      <c r="I7" s="47"/>
      <c r="J7" s="47"/>
      <c r="K7" s="47"/>
      <c r="L7" s="673"/>
      <c r="M7" s="673"/>
      <c r="N7" s="673"/>
    </row>
    <row r="8" spans="1:14" s="45" customFormat="1" ht="15" customHeight="1">
      <c r="A8" s="47"/>
      <c r="B8" s="462" t="s">
        <v>440</v>
      </c>
      <c r="C8" s="463"/>
      <c r="D8" s="463"/>
      <c r="E8" s="463"/>
      <c r="F8" s="463"/>
      <c r="G8" s="463"/>
      <c r="H8" s="463"/>
      <c r="I8" s="463"/>
      <c r="J8" s="463"/>
      <c r="K8" s="463"/>
      <c r="L8" s="696"/>
      <c r="M8" s="696"/>
      <c r="N8" s="696"/>
    </row>
    <row r="9" spans="1:14" s="19" customFormat="1" ht="15" customHeight="1">
      <c r="A9" s="47" t="s">
        <v>1042</v>
      </c>
      <c r="B9" s="47" t="s">
        <v>34</v>
      </c>
      <c r="C9" s="126">
        <v>3576077</v>
      </c>
      <c r="D9" s="248">
        <v>0.1764</v>
      </c>
      <c r="E9" s="345">
        <v>3</v>
      </c>
      <c r="F9" s="126">
        <v>2955995</v>
      </c>
      <c r="G9" s="248">
        <v>0.18110000000000001</v>
      </c>
      <c r="H9" s="126">
        <v>2</v>
      </c>
      <c r="I9" s="126">
        <v>2294984.9506199998</v>
      </c>
      <c r="J9" s="248">
        <v>0.14535333994872021</v>
      </c>
      <c r="K9" s="126">
        <v>3</v>
      </c>
      <c r="L9" s="676">
        <v>2325064.0110500003</v>
      </c>
      <c r="M9" s="675">
        <v>0.14099271007560182</v>
      </c>
      <c r="N9" s="676">
        <v>3</v>
      </c>
    </row>
    <row r="10" spans="1:14" s="19" customFormat="1" ht="15" customHeight="1">
      <c r="A10" s="47" t="s">
        <v>1042</v>
      </c>
      <c r="B10" s="47" t="s">
        <v>117</v>
      </c>
      <c r="C10" s="126">
        <v>1100235</v>
      </c>
      <c r="D10" s="248">
        <v>5.4300000000000001E-2</v>
      </c>
      <c r="E10" s="345">
        <v>5</v>
      </c>
      <c r="F10" s="126">
        <v>824850</v>
      </c>
      <c r="G10" s="248">
        <v>5.0500000000000003E-2</v>
      </c>
      <c r="H10" s="126">
        <v>5</v>
      </c>
      <c r="I10" s="126">
        <v>808695.75572000002</v>
      </c>
      <c r="J10" s="248">
        <v>5.1218910635775911E-2</v>
      </c>
      <c r="K10" s="126">
        <v>5</v>
      </c>
      <c r="L10" s="676">
        <v>823244.4718099999</v>
      </c>
      <c r="M10" s="675">
        <v>4.9921838101494392E-2</v>
      </c>
      <c r="N10" s="676">
        <v>5</v>
      </c>
    </row>
    <row r="11" spans="1:14" s="19" customFormat="1" ht="15" customHeight="1">
      <c r="A11" s="47" t="s">
        <v>1042</v>
      </c>
      <c r="B11" s="47" t="s">
        <v>36</v>
      </c>
      <c r="C11" s="126">
        <v>2637177</v>
      </c>
      <c r="D11" s="248">
        <v>0.13009999999999999</v>
      </c>
      <c r="E11" s="345">
        <v>4</v>
      </c>
      <c r="F11" s="126">
        <v>2018812</v>
      </c>
      <c r="G11" s="248">
        <v>0.1237</v>
      </c>
      <c r="H11" s="126">
        <v>4</v>
      </c>
      <c r="I11" s="126">
        <v>1778459.1049200001</v>
      </c>
      <c r="J11" s="248">
        <v>0.11263907015708195</v>
      </c>
      <c r="K11" s="126">
        <v>4</v>
      </c>
      <c r="L11" s="676">
        <v>1866070.1635100001</v>
      </c>
      <c r="M11" s="675">
        <v>0.1131591596162891</v>
      </c>
      <c r="N11" s="676">
        <v>4</v>
      </c>
    </row>
    <row r="12" spans="1:14" s="19" customFormat="1" ht="15" customHeight="1">
      <c r="A12" s="47" t="s">
        <v>1042</v>
      </c>
      <c r="B12" s="47" t="s">
        <v>38</v>
      </c>
      <c r="C12" s="126">
        <v>6548528</v>
      </c>
      <c r="D12" s="248">
        <v>0.32300000000000001</v>
      </c>
      <c r="E12" s="345">
        <v>1</v>
      </c>
      <c r="F12" s="126">
        <v>5624757</v>
      </c>
      <c r="G12" s="248">
        <v>0.34449999999999997</v>
      </c>
      <c r="H12" s="126">
        <v>1</v>
      </c>
      <c r="I12" s="126">
        <v>5409835.8529099999</v>
      </c>
      <c r="J12" s="248">
        <v>0.342633057172061</v>
      </c>
      <c r="K12" s="126">
        <v>1</v>
      </c>
      <c r="L12" s="676">
        <v>5613464.2036800003</v>
      </c>
      <c r="M12" s="675">
        <v>0.34040246944934677</v>
      </c>
      <c r="N12" s="676">
        <v>1</v>
      </c>
    </row>
    <row r="13" spans="1:14" s="19" customFormat="1" ht="15" customHeight="1">
      <c r="A13" s="47" t="s">
        <v>1042</v>
      </c>
      <c r="B13" s="47" t="s">
        <v>46</v>
      </c>
      <c r="C13" s="126">
        <v>4237002</v>
      </c>
      <c r="D13" s="248">
        <v>0.20899999999999999</v>
      </c>
      <c r="E13" s="345">
        <v>2</v>
      </c>
      <c r="F13" s="126">
        <v>2832813</v>
      </c>
      <c r="G13" s="248">
        <v>0.17349999999999999</v>
      </c>
      <c r="H13" s="126">
        <v>3</v>
      </c>
      <c r="I13" s="126">
        <v>3100260.53449</v>
      </c>
      <c r="J13" s="248">
        <v>0.19635563330277417</v>
      </c>
      <c r="K13" s="126">
        <v>2</v>
      </c>
      <c r="L13" s="676">
        <v>3345223.06543</v>
      </c>
      <c r="M13" s="675">
        <v>0.20285551862694293</v>
      </c>
      <c r="N13" s="676">
        <v>2</v>
      </c>
    </row>
    <row r="14" spans="1:14" s="19" customFormat="1" ht="15" customHeight="1">
      <c r="A14" s="47" t="s">
        <v>1042</v>
      </c>
      <c r="B14" s="47" t="s">
        <v>44</v>
      </c>
      <c r="C14" s="126">
        <v>307907</v>
      </c>
      <c r="D14" s="248">
        <v>1.52E-2</v>
      </c>
      <c r="E14" s="345">
        <v>9</v>
      </c>
      <c r="F14" s="126">
        <v>269632</v>
      </c>
      <c r="G14" s="248">
        <v>1.6500000000000001E-2</v>
      </c>
      <c r="H14" s="126">
        <v>9</v>
      </c>
      <c r="I14" s="126">
        <v>335408.88043999998</v>
      </c>
      <c r="J14" s="248">
        <v>2.1243189855011554E-2</v>
      </c>
      <c r="K14" s="126">
        <v>9</v>
      </c>
      <c r="L14" s="676">
        <v>333831.66147000005</v>
      </c>
      <c r="M14" s="675">
        <v>2.0243670899383247E-2</v>
      </c>
      <c r="N14" s="676">
        <v>9</v>
      </c>
    </row>
    <row r="15" spans="1:14" s="19" customFormat="1" ht="15" customHeight="1">
      <c r="A15" s="47" t="s">
        <v>1042</v>
      </c>
      <c r="B15" s="47" t="s">
        <v>40</v>
      </c>
      <c r="C15" s="126">
        <v>495943</v>
      </c>
      <c r="D15" s="248">
        <v>2.4500000000000001E-2</v>
      </c>
      <c r="E15" s="345">
        <v>7</v>
      </c>
      <c r="F15" s="126">
        <v>534954</v>
      </c>
      <c r="G15" s="248">
        <v>3.2800000000000003E-2</v>
      </c>
      <c r="H15" s="126">
        <v>6</v>
      </c>
      <c r="I15" s="126">
        <v>592495.92102999997</v>
      </c>
      <c r="J15" s="248">
        <v>3.7525850008052405E-2</v>
      </c>
      <c r="K15" s="126">
        <v>6</v>
      </c>
      <c r="L15" s="676">
        <v>678083.85904999997</v>
      </c>
      <c r="M15" s="675">
        <v>4.1119246821426945E-2</v>
      </c>
      <c r="N15" s="676">
        <v>6</v>
      </c>
    </row>
    <row r="16" spans="1:14" s="19" customFormat="1" ht="15" customHeight="1">
      <c r="A16" s="47" t="s">
        <v>1042</v>
      </c>
      <c r="B16" s="47" t="s">
        <v>42</v>
      </c>
      <c r="C16" s="126">
        <v>841</v>
      </c>
      <c r="D16" s="248">
        <v>0</v>
      </c>
      <c r="E16" s="345">
        <v>19</v>
      </c>
      <c r="F16" s="126">
        <v>401</v>
      </c>
      <c r="G16" s="248">
        <v>0</v>
      </c>
      <c r="H16" s="126">
        <v>18</v>
      </c>
      <c r="I16" s="126">
        <v>304.08785</v>
      </c>
      <c r="J16" s="248">
        <v>1.9259466003637442E-5</v>
      </c>
      <c r="K16" s="126">
        <v>19</v>
      </c>
      <c r="L16" s="676">
        <v>170.34565000000001</v>
      </c>
      <c r="M16" s="675">
        <v>1.0329820912003033E-5</v>
      </c>
      <c r="N16" s="676">
        <v>19</v>
      </c>
    </row>
    <row r="17" spans="1:14" s="19" customFormat="1" ht="15" customHeight="1">
      <c r="A17" s="47" t="s">
        <v>1042</v>
      </c>
      <c r="B17" s="47" t="s">
        <v>48</v>
      </c>
      <c r="C17" s="126">
        <v>23947</v>
      </c>
      <c r="D17" s="248">
        <v>1.1999999999999999E-3</v>
      </c>
      <c r="E17" s="345">
        <v>14</v>
      </c>
      <c r="F17" s="126">
        <v>28633</v>
      </c>
      <c r="G17" s="248">
        <v>1.8E-3</v>
      </c>
      <c r="H17" s="126">
        <v>14</v>
      </c>
      <c r="I17" s="126">
        <v>44567.894289999997</v>
      </c>
      <c r="J17" s="248">
        <v>2.8227166752369821E-3</v>
      </c>
      <c r="K17" s="126">
        <v>13</v>
      </c>
      <c r="L17" s="676">
        <v>18575.535239999997</v>
      </c>
      <c r="M17" s="675">
        <v>1.1264270756183162E-3</v>
      </c>
      <c r="N17" s="676">
        <v>14</v>
      </c>
    </row>
    <row r="18" spans="1:14" s="19" customFormat="1" ht="15" customHeight="1">
      <c r="A18" s="47" t="s">
        <v>1042</v>
      </c>
      <c r="B18" s="47" t="s">
        <v>1043</v>
      </c>
      <c r="C18" s="126">
        <v>2839</v>
      </c>
      <c r="D18" s="248">
        <v>1E-4</v>
      </c>
      <c r="E18" s="345">
        <v>16</v>
      </c>
      <c r="F18" s="126" t="s">
        <v>1027</v>
      </c>
      <c r="G18" s="248" t="s">
        <v>1027</v>
      </c>
      <c r="H18" s="126" t="s">
        <v>1027</v>
      </c>
      <c r="I18" s="126" t="s">
        <v>1027</v>
      </c>
      <c r="J18" s="248" t="s">
        <v>1027</v>
      </c>
      <c r="K18" s="126" t="s">
        <v>1027</v>
      </c>
      <c r="L18" s="697" t="s">
        <v>1027</v>
      </c>
      <c r="M18" s="675" t="s">
        <v>1027</v>
      </c>
      <c r="N18" s="697" t="s">
        <v>1027</v>
      </c>
    </row>
    <row r="19" spans="1:14" s="19" customFormat="1" ht="15" customHeight="1">
      <c r="A19" s="47"/>
      <c r="B19" s="47" t="s">
        <v>50</v>
      </c>
      <c r="C19" s="126">
        <v>86448</v>
      </c>
      <c r="D19" s="248">
        <v>4.3E-3</v>
      </c>
      <c r="E19" s="345">
        <v>11</v>
      </c>
      <c r="F19" s="126">
        <v>136082</v>
      </c>
      <c r="G19" s="248">
        <v>8.3000000000000001E-3</v>
      </c>
      <c r="H19" s="126">
        <v>11</v>
      </c>
      <c r="I19" s="126">
        <v>212207.88043000002</v>
      </c>
      <c r="J19" s="248">
        <v>1.3440229390439455E-2</v>
      </c>
      <c r="K19" s="126">
        <v>11</v>
      </c>
      <c r="L19" s="676">
        <v>231751.97313</v>
      </c>
      <c r="M19" s="675">
        <v>1.4053522226345309E-2</v>
      </c>
      <c r="N19" s="676">
        <v>11</v>
      </c>
    </row>
    <row r="20" spans="1:14" s="19" customFormat="1" ht="15" customHeight="1">
      <c r="A20" s="47"/>
      <c r="B20" s="47" t="s">
        <v>52</v>
      </c>
      <c r="C20" s="126">
        <v>524620</v>
      </c>
      <c r="D20" s="248">
        <v>2.5899999999999999E-2</v>
      </c>
      <c r="E20" s="345">
        <v>6</v>
      </c>
      <c r="F20" s="126">
        <v>427926</v>
      </c>
      <c r="G20" s="248">
        <v>2.6200000000000001E-2</v>
      </c>
      <c r="H20" s="126">
        <v>7</v>
      </c>
      <c r="I20" s="126">
        <v>384956.83626000001</v>
      </c>
      <c r="J20" s="248">
        <v>2.4381319743019311E-2</v>
      </c>
      <c r="K20" s="126">
        <v>8</v>
      </c>
      <c r="L20" s="676">
        <v>363548.07148000004</v>
      </c>
      <c r="M20" s="675">
        <v>2.2045684590668899E-2</v>
      </c>
      <c r="N20" s="676">
        <v>8</v>
      </c>
    </row>
    <row r="21" spans="1:14" s="19" customFormat="1" ht="15" customHeight="1">
      <c r="A21" s="47" t="s">
        <v>1042</v>
      </c>
      <c r="B21" s="47" t="s">
        <v>54</v>
      </c>
      <c r="C21" s="126">
        <v>424260</v>
      </c>
      <c r="D21" s="248">
        <v>2.0899999999999998E-2</v>
      </c>
      <c r="E21" s="348">
        <v>8</v>
      </c>
      <c r="F21" s="126">
        <v>373107</v>
      </c>
      <c r="G21" s="248">
        <v>2.29E-2</v>
      </c>
      <c r="H21" s="126">
        <v>8</v>
      </c>
      <c r="I21" s="126">
        <v>423511.22766000003</v>
      </c>
      <c r="J21" s="248">
        <v>2.6823169986161983E-2</v>
      </c>
      <c r="K21" s="126">
        <v>7</v>
      </c>
      <c r="L21" s="676">
        <v>472711.64763999998</v>
      </c>
      <c r="M21" s="675">
        <v>2.8665402745177707E-2</v>
      </c>
      <c r="N21" s="676">
        <v>7</v>
      </c>
    </row>
    <row r="22" spans="1:14" s="19" customFormat="1" ht="15" customHeight="1">
      <c r="A22" s="47" t="s">
        <v>1042</v>
      </c>
      <c r="B22" s="47" t="s">
        <v>56</v>
      </c>
      <c r="C22" s="126">
        <v>211383</v>
      </c>
      <c r="D22" s="248">
        <v>1.04E-2</v>
      </c>
      <c r="E22" s="348">
        <v>10</v>
      </c>
      <c r="F22" s="126">
        <v>219758</v>
      </c>
      <c r="G22" s="248">
        <v>1.35E-2</v>
      </c>
      <c r="H22" s="126">
        <v>10</v>
      </c>
      <c r="I22" s="126">
        <v>285013.8296</v>
      </c>
      <c r="J22" s="248">
        <v>1.8051409031132663E-2</v>
      </c>
      <c r="K22" s="126">
        <v>10</v>
      </c>
      <c r="L22" s="676">
        <v>314101.19945999997</v>
      </c>
      <c r="M22" s="675">
        <v>1.9047208652919187E-2</v>
      </c>
      <c r="N22" s="676">
        <v>10</v>
      </c>
    </row>
    <row r="23" spans="1:14" s="45" customFormat="1" ht="15" customHeight="1">
      <c r="A23" s="47"/>
      <c r="B23" s="49" t="s">
        <v>441</v>
      </c>
      <c r="C23" s="126">
        <v>20177208</v>
      </c>
      <c r="D23" s="248">
        <v>0.99529999999999996</v>
      </c>
      <c r="E23" s="345"/>
      <c r="F23" s="71">
        <v>16247720</v>
      </c>
      <c r="G23" s="248">
        <v>0.99529999999999996</v>
      </c>
      <c r="H23" s="345"/>
      <c r="I23" s="71">
        <v>15670702.756220004</v>
      </c>
      <c r="J23" s="248">
        <v>0.99250715537147149</v>
      </c>
      <c r="K23" s="345"/>
      <c r="L23" s="674">
        <v>16385840.208600001</v>
      </c>
      <c r="M23" s="675">
        <v>0.99364318870212665</v>
      </c>
      <c r="N23" s="697"/>
    </row>
    <row r="24" spans="1:14" s="19" customFormat="1" ht="15" customHeight="1">
      <c r="A24" s="47"/>
      <c r="B24" s="47"/>
      <c r="C24" s="345"/>
      <c r="D24" s="345"/>
      <c r="E24" s="345"/>
      <c r="F24" s="345"/>
      <c r="G24" s="345"/>
      <c r="H24" s="345"/>
      <c r="I24" s="345"/>
      <c r="J24" s="345"/>
      <c r="K24" s="345"/>
      <c r="L24" s="697"/>
      <c r="M24" s="697"/>
      <c r="N24" s="697"/>
    </row>
    <row r="25" spans="1:14" s="45" customFormat="1" ht="15" customHeight="1">
      <c r="A25" s="47"/>
      <c r="B25" s="436" t="s">
        <v>442</v>
      </c>
      <c r="C25" s="464"/>
      <c r="D25" s="464"/>
      <c r="E25" s="464"/>
      <c r="F25" s="464"/>
      <c r="G25" s="464"/>
      <c r="H25" s="464"/>
      <c r="I25" s="464"/>
      <c r="J25" s="464"/>
      <c r="K25" s="464"/>
      <c r="L25" s="698"/>
      <c r="M25" s="698"/>
      <c r="N25" s="698"/>
    </row>
    <row r="26" spans="1:14" s="19" customFormat="1" ht="15" customHeight="1">
      <c r="A26" s="47"/>
      <c r="B26" s="47" t="s">
        <v>60</v>
      </c>
      <c r="C26" s="126">
        <v>29846</v>
      </c>
      <c r="D26" s="248">
        <v>1.5E-3</v>
      </c>
      <c r="E26" s="345">
        <v>13</v>
      </c>
      <c r="F26" s="126">
        <v>33164</v>
      </c>
      <c r="G26" s="248">
        <v>2E-3</v>
      </c>
      <c r="H26" s="126">
        <v>12</v>
      </c>
      <c r="I26" s="126">
        <v>56016.253600000004</v>
      </c>
      <c r="J26" s="248">
        <v>3.5478008472233716E-3</v>
      </c>
      <c r="K26" s="126">
        <v>12</v>
      </c>
      <c r="L26" s="676">
        <v>39891.15971</v>
      </c>
      <c r="M26" s="675">
        <v>2.4190141384673506E-3</v>
      </c>
      <c r="N26" s="676">
        <v>12</v>
      </c>
    </row>
    <row r="27" spans="1:14" s="19" customFormat="1" ht="15" customHeight="1">
      <c r="A27" s="47" t="s">
        <v>1042</v>
      </c>
      <c r="B27" s="47" t="s">
        <v>58</v>
      </c>
      <c r="C27" s="348">
        <v>50553</v>
      </c>
      <c r="D27" s="248">
        <v>2.5000000000000001E-3</v>
      </c>
      <c r="E27" s="348">
        <v>12</v>
      </c>
      <c r="F27" s="126">
        <v>31953</v>
      </c>
      <c r="G27" s="248">
        <v>2E-3</v>
      </c>
      <c r="H27" s="126">
        <v>13</v>
      </c>
      <c r="I27" s="126">
        <v>29703.61508</v>
      </c>
      <c r="J27" s="248">
        <v>1.8812845196491488E-3</v>
      </c>
      <c r="K27" s="126">
        <v>14</v>
      </c>
      <c r="L27" s="676">
        <v>31851.122769999998</v>
      </c>
      <c r="M27" s="675">
        <v>1.9314634336733692E-3</v>
      </c>
      <c r="N27" s="676">
        <v>13</v>
      </c>
    </row>
    <row r="28" spans="1:14" s="45" customFormat="1" ht="15" customHeight="1">
      <c r="A28" s="47"/>
      <c r="B28" s="49" t="s">
        <v>441</v>
      </c>
      <c r="C28" s="126">
        <v>80399</v>
      </c>
      <c r="D28" s="248">
        <v>4.0000000000000001E-3</v>
      </c>
      <c r="E28" s="345"/>
      <c r="F28" s="71">
        <v>65116</v>
      </c>
      <c r="G28" s="248">
        <v>4.0000000000000001E-3</v>
      </c>
      <c r="H28" s="345"/>
      <c r="I28" s="71">
        <v>85719.86868</v>
      </c>
      <c r="J28" s="248">
        <v>5.4290853668725204E-3</v>
      </c>
      <c r="K28" s="345"/>
      <c r="L28" s="674">
        <v>71742.282479999994</v>
      </c>
      <c r="M28" s="675">
        <v>4.3504775721407195E-3</v>
      </c>
      <c r="N28" s="697"/>
    </row>
    <row r="29" spans="1:14" s="19" customFormat="1" ht="15" customHeight="1">
      <c r="A29" s="47"/>
      <c r="B29" s="47"/>
      <c r="C29" s="345"/>
      <c r="D29" s="345"/>
      <c r="E29" s="345"/>
      <c r="F29" s="345"/>
      <c r="G29" s="345"/>
      <c r="H29" s="345"/>
      <c r="I29" s="345"/>
      <c r="J29" s="345"/>
      <c r="K29" s="345"/>
      <c r="L29" s="697"/>
      <c r="M29" s="697"/>
      <c r="N29" s="697"/>
    </row>
    <row r="30" spans="1:14" s="45" customFormat="1" ht="15" customHeight="1">
      <c r="A30" s="47"/>
      <c r="B30" s="436" t="s">
        <v>1044</v>
      </c>
      <c r="C30" s="464"/>
      <c r="D30" s="464"/>
      <c r="E30" s="464"/>
      <c r="F30" s="464"/>
      <c r="G30" s="464"/>
      <c r="H30" s="464"/>
      <c r="I30" s="464"/>
      <c r="J30" s="464"/>
      <c r="K30" s="464"/>
      <c r="L30" s="698"/>
      <c r="M30" s="698"/>
      <c r="N30" s="698"/>
    </row>
    <row r="31" spans="1:14" s="19" customFormat="1" ht="15" customHeight="1">
      <c r="A31" s="47" t="s">
        <v>1042</v>
      </c>
      <c r="B31" s="47" t="s">
        <v>63</v>
      </c>
      <c r="C31" s="126">
        <v>2260</v>
      </c>
      <c r="D31" s="248">
        <v>1E-4</v>
      </c>
      <c r="E31" s="345">
        <v>17</v>
      </c>
      <c r="F31" s="126">
        <v>2329</v>
      </c>
      <c r="G31" s="248">
        <v>1E-4</v>
      </c>
      <c r="H31" s="126">
        <v>16</v>
      </c>
      <c r="I31" s="126">
        <v>2265.47982</v>
      </c>
      <c r="J31" s="248">
        <v>1.4348462648282946E-4</v>
      </c>
      <c r="K31" s="126">
        <v>17</v>
      </c>
      <c r="L31" s="699">
        <v>2052.87898</v>
      </c>
      <c r="M31" s="675">
        <v>1.2448731281025055E-4</v>
      </c>
      <c r="N31" s="676">
        <v>17</v>
      </c>
    </row>
    <row r="32" spans="1:14" s="19" customFormat="1" ht="15" customHeight="1">
      <c r="A32" s="47"/>
      <c r="B32" s="47" t="s">
        <v>65</v>
      </c>
      <c r="C32" s="126" t="s">
        <v>1027</v>
      </c>
      <c r="D32" s="248" t="s">
        <v>1027</v>
      </c>
      <c r="E32" s="345" t="s">
        <v>1027</v>
      </c>
      <c r="F32" s="126" t="s">
        <v>1027</v>
      </c>
      <c r="G32" s="248" t="s">
        <v>1027</v>
      </c>
      <c r="H32" s="126" t="s">
        <v>1027</v>
      </c>
      <c r="I32" s="126">
        <v>1194.7472600000001</v>
      </c>
      <c r="J32" s="248">
        <v>7.5669561401118081E-5</v>
      </c>
      <c r="K32" s="126">
        <v>18</v>
      </c>
      <c r="L32" s="699">
        <v>1375.8401899999999</v>
      </c>
      <c r="M32" s="681">
        <v>8.3431439348385033E-5</v>
      </c>
      <c r="N32" s="699">
        <v>18</v>
      </c>
    </row>
    <row r="33" spans="1:14" s="45" customFormat="1" ht="15" customHeight="1">
      <c r="A33" s="47"/>
      <c r="B33" s="49" t="s">
        <v>441</v>
      </c>
      <c r="C33" s="126">
        <v>2260</v>
      </c>
      <c r="D33" s="248">
        <v>1E-4</v>
      </c>
      <c r="E33" s="345"/>
      <c r="F33" s="71">
        <v>2329</v>
      </c>
      <c r="G33" s="248">
        <v>1E-4</v>
      </c>
      <c r="H33" s="345"/>
      <c r="I33" s="71">
        <v>3460.2270800000001</v>
      </c>
      <c r="J33" s="248">
        <v>2.1915418788394755E-4</v>
      </c>
      <c r="K33" s="345"/>
      <c r="L33" s="674">
        <v>3428.7191699999998</v>
      </c>
      <c r="M33" s="675">
        <v>2.0791875215863558E-4</v>
      </c>
      <c r="N33" s="700"/>
    </row>
    <row r="34" spans="1:14" s="19" customFormat="1" ht="15" customHeight="1">
      <c r="A34" s="47"/>
      <c r="B34" s="47"/>
      <c r="C34" s="345"/>
      <c r="D34" s="345"/>
      <c r="E34" s="345"/>
      <c r="F34" s="345"/>
      <c r="G34" s="345"/>
      <c r="H34" s="345"/>
      <c r="I34" s="345"/>
      <c r="J34" s="345"/>
      <c r="K34" s="345"/>
      <c r="L34" s="697"/>
      <c r="M34" s="697"/>
      <c r="N34" s="697"/>
    </row>
    <row r="35" spans="1:14" s="45" customFormat="1" ht="15" customHeight="1">
      <c r="A35" s="47"/>
      <c r="B35" s="436" t="s">
        <v>1045</v>
      </c>
      <c r="C35" s="464"/>
      <c r="D35" s="464"/>
      <c r="E35" s="464"/>
      <c r="F35" s="464"/>
      <c r="G35" s="464"/>
      <c r="H35" s="464"/>
      <c r="I35" s="464"/>
      <c r="J35" s="464"/>
      <c r="K35" s="464"/>
      <c r="L35" s="698"/>
      <c r="M35" s="698"/>
      <c r="N35" s="698"/>
    </row>
    <row r="36" spans="1:14" s="19" customFormat="1" ht="15" customHeight="1">
      <c r="A36" s="47" t="s">
        <v>1042</v>
      </c>
      <c r="B36" s="47" t="s">
        <v>68</v>
      </c>
      <c r="C36" s="126">
        <v>11804</v>
      </c>
      <c r="D36" s="248">
        <v>5.9999999999999995E-4</v>
      </c>
      <c r="E36" s="345">
        <v>15</v>
      </c>
      <c r="F36" s="126">
        <v>8908</v>
      </c>
      <c r="G36" s="248">
        <v>5.0000000000000001E-4</v>
      </c>
      <c r="H36" s="126">
        <v>15</v>
      </c>
      <c r="I36" s="126">
        <v>14227.542230000001</v>
      </c>
      <c r="J36" s="248">
        <v>9.0110428908620008E-4</v>
      </c>
      <c r="K36" s="126">
        <v>16</v>
      </c>
      <c r="L36" s="676">
        <v>14760.123939999999</v>
      </c>
      <c r="M36" s="675">
        <v>8.9505917491388006E-4</v>
      </c>
      <c r="N36" s="676">
        <v>16</v>
      </c>
    </row>
    <row r="37" spans="1:14" s="19" customFormat="1" ht="15" customHeight="1">
      <c r="A37" s="47" t="s">
        <v>1042</v>
      </c>
      <c r="B37" s="47" t="s">
        <v>97</v>
      </c>
      <c r="C37" s="126">
        <v>1</v>
      </c>
      <c r="D37" s="248">
        <v>0</v>
      </c>
      <c r="E37" s="345">
        <v>20</v>
      </c>
      <c r="F37" s="126">
        <v>0</v>
      </c>
      <c r="G37" s="248">
        <v>0</v>
      </c>
      <c r="H37" s="126">
        <v>21</v>
      </c>
      <c r="I37" s="126" t="s">
        <v>1027</v>
      </c>
      <c r="J37" s="248" t="s">
        <v>1027</v>
      </c>
      <c r="K37" s="126" t="s">
        <v>1027</v>
      </c>
      <c r="L37" s="700" t="s">
        <v>1027</v>
      </c>
      <c r="M37" s="681" t="s">
        <v>1027</v>
      </c>
      <c r="N37" s="700" t="s">
        <v>1027</v>
      </c>
    </row>
    <row r="38" spans="1:14" s="45" customFormat="1" ht="15" customHeight="1">
      <c r="A38" s="47"/>
      <c r="B38" s="49" t="s">
        <v>441</v>
      </c>
      <c r="C38" s="126">
        <v>11804</v>
      </c>
      <c r="D38" s="248">
        <v>5.9999999999999995E-4</v>
      </c>
      <c r="E38" s="345"/>
      <c r="F38" s="71">
        <v>8908</v>
      </c>
      <c r="G38" s="248">
        <v>5.0000000000000001E-4</v>
      </c>
      <c r="H38" s="345"/>
      <c r="I38" s="71">
        <v>14227.542230000001</v>
      </c>
      <c r="J38" s="248">
        <v>9.0110428908620008E-4</v>
      </c>
      <c r="K38" s="345"/>
      <c r="L38" s="674">
        <v>14760.123939999999</v>
      </c>
      <c r="M38" s="675">
        <v>8.9505917491388006E-4</v>
      </c>
      <c r="N38" s="700"/>
    </row>
    <row r="39" spans="1:14" s="45" customFormat="1" ht="15" customHeight="1">
      <c r="A39" s="47"/>
      <c r="B39" s="49"/>
      <c r="C39" s="126"/>
      <c r="D39" s="248"/>
      <c r="E39" s="345"/>
      <c r="F39" s="126"/>
      <c r="G39" s="248"/>
      <c r="H39" s="345"/>
      <c r="I39" s="126"/>
      <c r="J39" s="248"/>
      <c r="K39" s="345"/>
      <c r="L39" s="676"/>
      <c r="M39" s="675"/>
      <c r="N39" s="697"/>
    </row>
    <row r="40" spans="1:14" s="45" customFormat="1" ht="15" customHeight="1">
      <c r="A40" s="47"/>
      <c r="B40" s="436" t="s">
        <v>447</v>
      </c>
      <c r="C40" s="464"/>
      <c r="D40" s="464"/>
      <c r="E40" s="464"/>
      <c r="F40" s="464"/>
      <c r="G40" s="464"/>
      <c r="H40" s="464"/>
      <c r="I40" s="464"/>
      <c r="J40" s="464"/>
      <c r="K40" s="464"/>
      <c r="L40" s="698"/>
      <c r="M40" s="698"/>
      <c r="N40" s="698"/>
    </row>
    <row r="41" spans="1:14" s="19" customFormat="1" ht="15" customHeight="1">
      <c r="A41" s="47" t="s">
        <v>1042</v>
      </c>
      <c r="B41" s="47" t="s">
        <v>114</v>
      </c>
      <c r="C41" s="348">
        <v>905</v>
      </c>
      <c r="D41" s="248">
        <v>0</v>
      </c>
      <c r="E41" s="348">
        <v>18</v>
      </c>
      <c r="F41" s="126">
        <v>905</v>
      </c>
      <c r="G41" s="248">
        <v>1E-4</v>
      </c>
      <c r="H41" s="126">
        <v>17</v>
      </c>
      <c r="I41" s="126">
        <v>14896.94081</v>
      </c>
      <c r="J41" s="248">
        <v>9.4350078468572233E-4</v>
      </c>
      <c r="K41" s="126">
        <v>15</v>
      </c>
      <c r="L41" s="676">
        <v>14896.94081</v>
      </c>
      <c r="M41" s="675">
        <v>9.0335579866001508E-4</v>
      </c>
      <c r="N41" s="676">
        <v>15</v>
      </c>
    </row>
    <row r="42" spans="1:14" s="19" customFormat="1" ht="15" customHeight="1">
      <c r="A42" s="47"/>
      <c r="B42" s="49" t="s">
        <v>441</v>
      </c>
      <c r="C42" s="348">
        <v>905</v>
      </c>
      <c r="D42" s="248">
        <v>0</v>
      </c>
      <c r="E42" s="348"/>
      <c r="F42" s="71">
        <v>905</v>
      </c>
      <c r="G42" s="248">
        <v>1E-4</v>
      </c>
      <c r="H42" s="126"/>
      <c r="I42" s="71">
        <v>14896.94081</v>
      </c>
      <c r="J42" s="248">
        <v>9.4350078468572233E-4</v>
      </c>
      <c r="K42" s="126"/>
      <c r="L42" s="674">
        <v>14896.94081</v>
      </c>
      <c r="M42" s="675">
        <v>9.0335579866001508E-4</v>
      </c>
      <c r="N42" s="676"/>
    </row>
    <row r="43" spans="1:14" s="45" customFormat="1" ht="15" customHeight="1">
      <c r="A43" s="47"/>
      <c r="B43" s="49"/>
      <c r="C43" s="126"/>
      <c r="D43" s="248"/>
      <c r="E43" s="345"/>
      <c r="F43" s="126"/>
      <c r="G43" s="248"/>
      <c r="H43" s="345"/>
      <c r="I43" s="126"/>
      <c r="J43" s="248"/>
      <c r="K43" s="345"/>
      <c r="L43" s="676"/>
      <c r="M43" s="675"/>
      <c r="N43" s="697"/>
    </row>
    <row r="44" spans="1:14" s="45" customFormat="1" ht="15" customHeight="1">
      <c r="A44" s="47"/>
      <c r="B44" s="436" t="s">
        <v>160</v>
      </c>
      <c r="C44" s="444">
        <v>20272577</v>
      </c>
      <c r="D44" s="465">
        <v>1</v>
      </c>
      <c r="E44" s="464"/>
      <c r="F44" s="457">
        <v>16324979</v>
      </c>
      <c r="G44" s="456">
        <v>1</v>
      </c>
      <c r="H44" s="464"/>
      <c r="I44" s="457">
        <v>15789007.335020006</v>
      </c>
      <c r="J44" s="456">
        <v>1</v>
      </c>
      <c r="K44" s="464"/>
      <c r="L44" s="683">
        <v>16490668.275000002</v>
      </c>
      <c r="M44" s="684">
        <v>0.99999999999999978</v>
      </c>
      <c r="N44" s="698"/>
    </row>
    <row r="45" spans="1:14" s="14" customFormat="1" ht="15" customHeight="1" thickBot="1">
      <c r="A45" s="47"/>
      <c r="B45" s="118"/>
      <c r="C45" s="185"/>
      <c r="D45" s="118"/>
      <c r="E45" s="118"/>
      <c r="F45" s="185"/>
      <c r="G45" s="118"/>
      <c r="H45" s="118"/>
      <c r="I45" s="185"/>
      <c r="J45" s="118"/>
      <c r="K45" s="118"/>
      <c r="L45" s="185"/>
      <c r="M45" s="118"/>
      <c r="N45" s="118"/>
    </row>
    <row r="46" spans="1:14" s="31" customFormat="1" ht="15" customHeight="1" thickTop="1">
      <c r="A46" s="47"/>
      <c r="B46" s="631" t="s">
        <v>1046</v>
      </c>
      <c r="C46" s="71"/>
      <c r="D46" s="307"/>
      <c r="E46" s="71"/>
      <c r="F46" s="71"/>
      <c r="G46" s="307"/>
      <c r="H46" s="71"/>
      <c r="I46" s="71"/>
      <c r="J46" s="307"/>
      <c r="K46" s="71"/>
      <c r="L46" s="71"/>
      <c r="M46" s="307"/>
      <c r="N46" s="71"/>
    </row>
    <row r="47" spans="1:14" s="31" customFormat="1" ht="15" customHeight="1">
      <c r="A47" s="47"/>
      <c r="B47" s="631" t="s">
        <v>1047</v>
      </c>
      <c r="C47" s="71"/>
      <c r="D47" s="307"/>
      <c r="E47" s="71"/>
      <c r="F47" s="71"/>
      <c r="G47" s="307"/>
      <c r="H47" s="71"/>
      <c r="I47" s="71"/>
      <c r="J47" s="307"/>
      <c r="K47" s="71"/>
      <c r="L47" s="71"/>
      <c r="M47" s="307"/>
      <c r="N47" s="71"/>
    </row>
    <row r="48" spans="1:14" s="31" customFormat="1" ht="15" customHeight="1">
      <c r="A48" s="47"/>
      <c r="B48" s="47"/>
      <c r="C48" s="71"/>
      <c r="D48" s="307"/>
      <c r="E48" s="71"/>
      <c r="F48" s="71"/>
      <c r="G48" s="307"/>
      <c r="H48" s="71"/>
      <c r="I48" s="71"/>
      <c r="J48" s="307"/>
      <c r="K48" s="71"/>
      <c r="L48" s="71"/>
      <c r="M48" s="307"/>
      <c r="N48" s="71"/>
    </row>
  </sheetData>
  <mergeCells count="7">
    <mergeCell ref="B1:N1"/>
    <mergeCell ref="B2:N2"/>
    <mergeCell ref="B3:N3"/>
    <mergeCell ref="C5:E5"/>
    <mergeCell ref="F5:H5"/>
    <mergeCell ref="I5:K5"/>
    <mergeCell ref="L5:N5"/>
  </mergeCells>
  <pageMargins left="0.94" right="0.65" top="0.52" bottom="0.32" header="0.5" footer="0.25"/>
  <pageSetup scale="34" orientation="portrait" r:id="rId1"/>
  <headerFooter alignWithMargins="0"/>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E80"/>
  <sheetViews>
    <sheetView zoomScaleNormal="100" workbookViewId="0">
      <selection sqref="A1:E1"/>
    </sheetView>
  </sheetViews>
  <sheetFormatPr defaultRowHeight="12.75"/>
  <cols>
    <col min="1" max="1" width="94" style="33" bestFit="1" customWidth="1"/>
    <col min="2" max="3" width="8.140625" style="32" bestFit="1" customWidth="1"/>
    <col min="4" max="5" width="9.7109375" style="32" bestFit="1" customWidth="1"/>
    <col min="6" max="251" width="9.140625" style="633"/>
    <col min="252" max="252" width="94" style="633" bestFit="1" customWidth="1"/>
    <col min="253" max="256" width="10.7109375" style="633" customWidth="1"/>
    <col min="257" max="507" width="9.140625" style="633"/>
    <col min="508" max="508" width="94" style="633" bestFit="1" customWidth="1"/>
    <col min="509" max="512" width="10.7109375" style="633" customWidth="1"/>
    <col min="513" max="763" width="9.140625" style="633"/>
    <col min="764" max="764" width="94" style="633" bestFit="1" customWidth="1"/>
    <col min="765" max="768" width="10.7109375" style="633" customWidth="1"/>
    <col min="769" max="1019" width="9.140625" style="633"/>
    <col min="1020" max="1020" width="94" style="633" bestFit="1" customWidth="1"/>
    <col min="1021" max="1024" width="10.7109375" style="633" customWidth="1"/>
    <col min="1025" max="1275" width="9.140625" style="633"/>
    <col min="1276" max="1276" width="94" style="633" bestFit="1" customWidth="1"/>
    <col min="1277" max="1280" width="10.7109375" style="633" customWidth="1"/>
    <col min="1281" max="1531" width="9.140625" style="633"/>
    <col min="1532" max="1532" width="94" style="633" bestFit="1" customWidth="1"/>
    <col min="1533" max="1536" width="10.7109375" style="633" customWidth="1"/>
    <col min="1537" max="1787" width="9.140625" style="633"/>
    <col min="1788" max="1788" width="94" style="633" bestFit="1" customWidth="1"/>
    <col min="1789" max="1792" width="10.7109375" style="633" customWidth="1"/>
    <col min="1793" max="2043" width="9.140625" style="633"/>
    <col min="2044" max="2044" width="94" style="633" bestFit="1" customWidth="1"/>
    <col min="2045" max="2048" width="10.7109375" style="633" customWidth="1"/>
    <col min="2049" max="2299" width="9.140625" style="633"/>
    <col min="2300" max="2300" width="94" style="633" bestFit="1" customWidth="1"/>
    <col min="2301" max="2304" width="10.7109375" style="633" customWidth="1"/>
    <col min="2305" max="2555" width="9.140625" style="633"/>
    <col min="2556" max="2556" width="94" style="633" bestFit="1" customWidth="1"/>
    <col min="2557" max="2560" width="10.7109375" style="633" customWidth="1"/>
    <col min="2561" max="2811" width="9.140625" style="633"/>
    <col min="2812" max="2812" width="94" style="633" bestFit="1" customWidth="1"/>
    <col min="2813" max="2816" width="10.7109375" style="633" customWidth="1"/>
    <col min="2817" max="3067" width="9.140625" style="633"/>
    <col min="3068" max="3068" width="94" style="633" bestFit="1" customWidth="1"/>
    <col min="3069" max="3072" width="10.7109375" style="633" customWidth="1"/>
    <col min="3073" max="3323" width="9.140625" style="633"/>
    <col min="3324" max="3324" width="94" style="633" bestFit="1" customWidth="1"/>
    <col min="3325" max="3328" width="10.7109375" style="633" customWidth="1"/>
    <col min="3329" max="3579" width="9.140625" style="633"/>
    <col min="3580" max="3580" width="94" style="633" bestFit="1" customWidth="1"/>
    <col min="3581" max="3584" width="10.7109375" style="633" customWidth="1"/>
    <col min="3585" max="3835" width="9.140625" style="633"/>
    <col min="3836" max="3836" width="94" style="633" bestFit="1" customWidth="1"/>
    <col min="3837" max="3840" width="10.7109375" style="633" customWidth="1"/>
    <col min="3841" max="4091" width="9.140625" style="633"/>
    <col min="4092" max="4092" width="94" style="633" bestFit="1" customWidth="1"/>
    <col min="4093" max="4096" width="10.7109375" style="633" customWidth="1"/>
    <col min="4097" max="4347" width="9.140625" style="633"/>
    <col min="4348" max="4348" width="94" style="633" bestFit="1" customWidth="1"/>
    <col min="4349" max="4352" width="10.7109375" style="633" customWidth="1"/>
    <col min="4353" max="4603" width="9.140625" style="633"/>
    <col min="4604" max="4604" width="94" style="633" bestFit="1" customWidth="1"/>
    <col min="4605" max="4608" width="10.7109375" style="633" customWidth="1"/>
    <col min="4609" max="4859" width="9.140625" style="633"/>
    <col min="4860" max="4860" width="94" style="633" bestFit="1" customWidth="1"/>
    <col min="4861" max="4864" width="10.7109375" style="633" customWidth="1"/>
    <col min="4865" max="5115" width="9.140625" style="633"/>
    <col min="5116" max="5116" width="94" style="633" bestFit="1" customWidth="1"/>
    <col min="5117" max="5120" width="10.7109375" style="633" customWidth="1"/>
    <col min="5121" max="5371" width="9.140625" style="633"/>
    <col min="5372" max="5372" width="94" style="633" bestFit="1" customWidth="1"/>
    <col min="5373" max="5376" width="10.7109375" style="633" customWidth="1"/>
    <col min="5377" max="5627" width="9.140625" style="633"/>
    <col min="5628" max="5628" width="94" style="633" bestFit="1" customWidth="1"/>
    <col min="5629" max="5632" width="10.7109375" style="633" customWidth="1"/>
    <col min="5633" max="5883" width="9.140625" style="633"/>
    <col min="5884" max="5884" width="94" style="633" bestFit="1" customWidth="1"/>
    <col min="5885" max="5888" width="10.7109375" style="633" customWidth="1"/>
    <col min="5889" max="6139" width="9.140625" style="633"/>
    <col min="6140" max="6140" width="94" style="633" bestFit="1" customWidth="1"/>
    <col min="6141" max="6144" width="10.7109375" style="633" customWidth="1"/>
    <col min="6145" max="6395" width="9.140625" style="633"/>
    <col min="6396" max="6396" width="94" style="633" bestFit="1" customWidth="1"/>
    <col min="6397" max="6400" width="10.7109375" style="633" customWidth="1"/>
    <col min="6401" max="6651" width="9.140625" style="633"/>
    <col min="6652" max="6652" width="94" style="633" bestFit="1" customWidth="1"/>
    <col min="6653" max="6656" width="10.7109375" style="633" customWidth="1"/>
    <col min="6657" max="6907" width="9.140625" style="633"/>
    <col min="6908" max="6908" width="94" style="633" bestFit="1" customWidth="1"/>
    <col min="6909" max="6912" width="10.7109375" style="633" customWidth="1"/>
    <col min="6913" max="7163" width="9.140625" style="633"/>
    <col min="7164" max="7164" width="94" style="633" bestFit="1" customWidth="1"/>
    <col min="7165" max="7168" width="10.7109375" style="633" customWidth="1"/>
    <col min="7169" max="7419" width="9.140625" style="633"/>
    <col min="7420" max="7420" width="94" style="633" bestFit="1" customWidth="1"/>
    <col min="7421" max="7424" width="10.7109375" style="633" customWidth="1"/>
    <col min="7425" max="7675" width="9.140625" style="633"/>
    <col min="7676" max="7676" width="94" style="633" bestFit="1" customWidth="1"/>
    <col min="7677" max="7680" width="10.7109375" style="633" customWidth="1"/>
    <col min="7681" max="7931" width="9.140625" style="633"/>
    <col min="7932" max="7932" width="94" style="633" bestFit="1" customWidth="1"/>
    <col min="7933" max="7936" width="10.7109375" style="633" customWidth="1"/>
    <col min="7937" max="8187" width="9.140625" style="633"/>
    <col min="8188" max="8188" width="94" style="633" bestFit="1" customWidth="1"/>
    <col min="8189" max="8192" width="10.7109375" style="633" customWidth="1"/>
    <col min="8193" max="8443" width="9.140625" style="633"/>
    <col min="8444" max="8444" width="94" style="633" bestFit="1" customWidth="1"/>
    <col min="8445" max="8448" width="10.7109375" style="633" customWidth="1"/>
    <col min="8449" max="8699" width="9.140625" style="633"/>
    <col min="8700" max="8700" width="94" style="633" bestFit="1" customWidth="1"/>
    <col min="8701" max="8704" width="10.7109375" style="633" customWidth="1"/>
    <col min="8705" max="8955" width="9.140625" style="633"/>
    <col min="8956" max="8956" width="94" style="633" bestFit="1" customWidth="1"/>
    <col min="8957" max="8960" width="10.7109375" style="633" customWidth="1"/>
    <col min="8961" max="9211" width="9.140625" style="633"/>
    <col min="9212" max="9212" width="94" style="633" bestFit="1" customWidth="1"/>
    <col min="9213" max="9216" width="10.7109375" style="633" customWidth="1"/>
    <col min="9217" max="9467" width="9.140625" style="633"/>
    <col min="9468" max="9468" width="94" style="633" bestFit="1" customWidth="1"/>
    <col min="9469" max="9472" width="10.7109375" style="633" customWidth="1"/>
    <col min="9473" max="9723" width="9.140625" style="633"/>
    <col min="9724" max="9724" width="94" style="633" bestFit="1" customWidth="1"/>
    <col min="9725" max="9728" width="10.7109375" style="633" customWidth="1"/>
    <col min="9729" max="9979" width="9.140625" style="633"/>
    <col min="9980" max="9980" width="94" style="633" bestFit="1" customWidth="1"/>
    <col min="9981" max="9984" width="10.7109375" style="633" customWidth="1"/>
    <col min="9985" max="10235" width="9.140625" style="633"/>
    <col min="10236" max="10236" width="94" style="633" bestFit="1" customWidth="1"/>
    <col min="10237" max="10240" width="10.7109375" style="633" customWidth="1"/>
    <col min="10241" max="10491" width="9.140625" style="633"/>
    <col min="10492" max="10492" width="94" style="633" bestFit="1" customWidth="1"/>
    <col min="10493" max="10496" width="10.7109375" style="633" customWidth="1"/>
    <col min="10497" max="10747" width="9.140625" style="633"/>
    <col min="10748" max="10748" width="94" style="633" bestFit="1" customWidth="1"/>
    <col min="10749" max="10752" width="10.7109375" style="633" customWidth="1"/>
    <col min="10753" max="11003" width="9.140625" style="633"/>
    <col min="11004" max="11004" width="94" style="633" bestFit="1" customWidth="1"/>
    <col min="11005" max="11008" width="10.7109375" style="633" customWidth="1"/>
    <col min="11009" max="11259" width="9.140625" style="633"/>
    <col min="11260" max="11260" width="94" style="633" bestFit="1" customWidth="1"/>
    <col min="11261" max="11264" width="10.7109375" style="633" customWidth="1"/>
    <col min="11265" max="11515" width="9.140625" style="633"/>
    <col min="11516" max="11516" width="94" style="633" bestFit="1" customWidth="1"/>
    <col min="11517" max="11520" width="10.7109375" style="633" customWidth="1"/>
    <col min="11521" max="11771" width="9.140625" style="633"/>
    <col min="11772" max="11772" width="94" style="633" bestFit="1" customWidth="1"/>
    <col min="11773" max="11776" width="10.7109375" style="633" customWidth="1"/>
    <col min="11777" max="12027" width="9.140625" style="633"/>
    <col min="12028" max="12028" width="94" style="633" bestFit="1" customWidth="1"/>
    <col min="12029" max="12032" width="10.7109375" style="633" customWidth="1"/>
    <col min="12033" max="12283" width="9.140625" style="633"/>
    <col min="12284" max="12284" width="94" style="633" bestFit="1" customWidth="1"/>
    <col min="12285" max="12288" width="10.7109375" style="633" customWidth="1"/>
    <col min="12289" max="12539" width="9.140625" style="633"/>
    <col min="12540" max="12540" width="94" style="633" bestFit="1" customWidth="1"/>
    <col min="12541" max="12544" width="10.7109375" style="633" customWidth="1"/>
    <col min="12545" max="12795" width="9.140625" style="633"/>
    <col min="12796" max="12796" width="94" style="633" bestFit="1" customWidth="1"/>
    <col min="12797" max="12800" width="10.7109375" style="633" customWidth="1"/>
    <col min="12801" max="13051" width="9.140625" style="633"/>
    <col min="13052" max="13052" width="94" style="633" bestFit="1" customWidth="1"/>
    <col min="13053" max="13056" width="10.7109375" style="633" customWidth="1"/>
    <col min="13057" max="13307" width="9.140625" style="633"/>
    <col min="13308" max="13308" width="94" style="633" bestFit="1" customWidth="1"/>
    <col min="13309" max="13312" width="10.7109375" style="633" customWidth="1"/>
    <col min="13313" max="13563" width="9.140625" style="633"/>
    <col min="13564" max="13564" width="94" style="633" bestFit="1" customWidth="1"/>
    <col min="13565" max="13568" width="10.7109375" style="633" customWidth="1"/>
    <col min="13569" max="13819" width="9.140625" style="633"/>
    <col min="13820" max="13820" width="94" style="633" bestFit="1" customWidth="1"/>
    <col min="13821" max="13824" width="10.7109375" style="633" customWidth="1"/>
    <col min="13825" max="14075" width="9.140625" style="633"/>
    <col min="14076" max="14076" width="94" style="633" bestFit="1" customWidth="1"/>
    <col min="14077" max="14080" width="10.7109375" style="633" customWidth="1"/>
    <col min="14081" max="14331" width="9.140625" style="633"/>
    <col min="14332" max="14332" width="94" style="633" bestFit="1" customWidth="1"/>
    <col min="14333" max="14336" width="10.7109375" style="633" customWidth="1"/>
    <col min="14337" max="14587" width="9.140625" style="633"/>
    <col min="14588" max="14588" width="94" style="633" bestFit="1" customWidth="1"/>
    <col min="14589" max="14592" width="10.7109375" style="633" customWidth="1"/>
    <col min="14593" max="14843" width="9.140625" style="633"/>
    <col min="14844" max="14844" width="94" style="633" bestFit="1" customWidth="1"/>
    <col min="14845" max="14848" width="10.7109375" style="633" customWidth="1"/>
    <col min="14849" max="15099" width="9.140625" style="633"/>
    <col min="15100" max="15100" width="94" style="633" bestFit="1" customWidth="1"/>
    <col min="15101" max="15104" width="10.7109375" style="633" customWidth="1"/>
    <col min="15105" max="15355" width="9.140625" style="633"/>
    <col min="15356" max="15356" width="94" style="633" bestFit="1" customWidth="1"/>
    <col min="15357" max="15360" width="10.7109375" style="633" customWidth="1"/>
    <col min="15361" max="15611" width="9.140625" style="633"/>
    <col min="15612" max="15612" width="94" style="633" bestFit="1" customWidth="1"/>
    <col min="15613" max="15616" width="10.7109375" style="633" customWidth="1"/>
    <col min="15617" max="15867" width="9.140625" style="633"/>
    <col min="15868" max="15868" width="94" style="633" bestFit="1" customWidth="1"/>
    <col min="15869" max="15872" width="10.7109375" style="633" customWidth="1"/>
    <col min="15873" max="16123" width="9.140625" style="633"/>
    <col min="16124" max="16124" width="94" style="633" bestFit="1" customWidth="1"/>
    <col min="16125" max="16128" width="10.7109375" style="633" customWidth="1"/>
    <col min="16129" max="16384" width="9.140625" style="633"/>
  </cols>
  <sheetData>
    <row r="1" spans="1:5" s="356" customFormat="1" ht="30" customHeight="1">
      <c r="A1" s="751" t="s">
        <v>1048</v>
      </c>
      <c r="B1" s="751"/>
      <c r="C1" s="751"/>
      <c r="D1" s="751"/>
      <c r="E1" s="751"/>
    </row>
    <row r="2" spans="1:5" s="356" customFormat="1" ht="15" customHeight="1">
      <c r="A2" s="752" t="s">
        <v>520</v>
      </c>
      <c r="B2" s="752"/>
      <c r="C2" s="752"/>
      <c r="D2" s="752"/>
      <c r="E2" s="817"/>
    </row>
    <row r="3" spans="1:5" s="356" customFormat="1" ht="15" customHeight="1">
      <c r="A3" s="764" t="s">
        <v>1500</v>
      </c>
      <c r="B3" s="764"/>
      <c r="C3" s="764"/>
      <c r="D3" s="764"/>
      <c r="E3" s="764"/>
    </row>
    <row r="4" spans="1:5" s="357" customFormat="1" ht="30" customHeight="1">
      <c r="A4" s="753" t="s">
        <v>512</v>
      </c>
      <c r="B4" s="753"/>
      <c r="C4" s="753"/>
      <c r="D4" s="753"/>
      <c r="E4" s="753"/>
    </row>
    <row r="5" spans="1:5" ht="3.75" customHeight="1">
      <c r="A5" s="186"/>
      <c r="B5" s="358"/>
      <c r="C5" s="358"/>
      <c r="D5" s="358"/>
      <c r="E5" s="358"/>
    </row>
    <row r="6" spans="1:5" s="328" customFormat="1" ht="30" customHeight="1" thickBot="1">
      <c r="A6" s="368"/>
      <c r="B6" s="359" t="s">
        <v>127</v>
      </c>
      <c r="C6" s="359" t="s">
        <v>129</v>
      </c>
      <c r="D6" s="359" t="s">
        <v>131</v>
      </c>
      <c r="E6" s="360" t="s">
        <v>1220</v>
      </c>
    </row>
    <row r="7" spans="1:5" s="78" customFormat="1" ht="15" customHeight="1">
      <c r="A7" s="466" t="s">
        <v>161</v>
      </c>
      <c r="B7" s="467">
        <v>581740.92365000001</v>
      </c>
      <c r="C7" s="467">
        <v>234218.28887000002</v>
      </c>
      <c r="D7" s="467">
        <v>286441.10764</v>
      </c>
      <c r="E7" s="467">
        <v>1102400.3201600001</v>
      </c>
    </row>
    <row r="8" spans="1:5" s="78" customFormat="1" ht="15" customHeight="1">
      <c r="A8" s="49" t="s">
        <v>162</v>
      </c>
      <c r="B8" s="74">
        <v>15837.412789999998</v>
      </c>
      <c r="C8" s="74">
        <v>7086.0349400000005</v>
      </c>
      <c r="D8" s="74">
        <v>9263.0252899999996</v>
      </c>
      <c r="E8" s="74">
        <v>32186.473019999998</v>
      </c>
    </row>
    <row r="9" spans="1:5" s="77" customFormat="1" ht="15" customHeight="1">
      <c r="A9" s="49" t="s">
        <v>171</v>
      </c>
      <c r="B9" s="74">
        <v>97690.850940000004</v>
      </c>
      <c r="C9" s="74">
        <v>21095.926059999998</v>
      </c>
      <c r="D9" s="74">
        <v>12567.26123</v>
      </c>
      <c r="E9" s="74">
        <v>131354.03823000001</v>
      </c>
    </row>
    <row r="10" spans="1:5" s="77" customFormat="1" ht="15" customHeight="1">
      <c r="A10" s="49" t="s">
        <v>180</v>
      </c>
      <c r="B10" s="74">
        <v>419097.32422000001</v>
      </c>
      <c r="C10" s="74">
        <v>198867.42334000001</v>
      </c>
      <c r="D10" s="74">
        <v>259403.83799</v>
      </c>
      <c r="E10" s="74">
        <v>877368.58555000008</v>
      </c>
    </row>
    <row r="11" spans="1:5" s="77" customFormat="1" ht="15" customHeight="1">
      <c r="A11" s="47" t="s">
        <v>182</v>
      </c>
      <c r="B11" s="74">
        <v>131873.43076000002</v>
      </c>
      <c r="C11" s="74">
        <v>96987.298909999998</v>
      </c>
      <c r="D11" s="74">
        <v>179313.79983</v>
      </c>
      <c r="E11" s="74">
        <v>408174.52950000006</v>
      </c>
    </row>
    <row r="12" spans="1:5" s="77" customFormat="1" ht="15" customHeight="1">
      <c r="A12" s="47" t="s">
        <v>1049</v>
      </c>
      <c r="B12" s="74">
        <v>254775.93737</v>
      </c>
      <c r="C12" s="74">
        <v>78887.75808</v>
      </c>
      <c r="D12" s="74">
        <v>66101.065310000005</v>
      </c>
      <c r="E12" s="74">
        <v>399764.76075999998</v>
      </c>
    </row>
    <row r="13" spans="1:5" s="77" customFormat="1" ht="15" customHeight="1">
      <c r="A13" s="47" t="s">
        <v>186</v>
      </c>
      <c r="B13" s="74">
        <v>0</v>
      </c>
      <c r="C13" s="74">
        <v>2393.0399400000001</v>
      </c>
      <c r="D13" s="74">
        <v>581.95408999999995</v>
      </c>
      <c r="E13" s="74">
        <v>2974.9940299999998</v>
      </c>
    </row>
    <row r="14" spans="1:5" s="77" customFormat="1" ht="15" customHeight="1">
      <c r="A14" s="47" t="s">
        <v>1050</v>
      </c>
      <c r="B14" s="74">
        <v>726.80768999999998</v>
      </c>
      <c r="C14" s="74">
        <v>-2.0000000000000002E-5</v>
      </c>
      <c r="D14" s="74">
        <v>203.84956</v>
      </c>
      <c r="E14" s="74">
        <v>930.65723000000003</v>
      </c>
    </row>
    <row r="15" spans="1:5" s="77" customFormat="1" ht="15" customHeight="1">
      <c r="A15" s="47" t="s">
        <v>190</v>
      </c>
      <c r="B15" s="74">
        <v>35.696930000000002</v>
      </c>
      <c r="C15" s="74">
        <v>2098.0667000000003</v>
      </c>
      <c r="D15" s="74">
        <v>78.296019999999999</v>
      </c>
      <c r="E15" s="74">
        <v>2212.0596500000001</v>
      </c>
    </row>
    <row r="16" spans="1:5" s="77" customFormat="1" ht="15" customHeight="1">
      <c r="A16" s="47" t="s">
        <v>1051</v>
      </c>
      <c r="B16" s="74">
        <v>3639.6073799999999</v>
      </c>
      <c r="C16" s="74">
        <v>561.1184300000001</v>
      </c>
      <c r="D16" s="74">
        <v>363.24381</v>
      </c>
      <c r="E16" s="74">
        <v>4563.9696199999998</v>
      </c>
    </row>
    <row r="17" spans="1:5" s="77" customFormat="1" ht="15" customHeight="1">
      <c r="A17" s="47" t="s">
        <v>193</v>
      </c>
      <c r="B17" s="74">
        <v>43011.600509999997</v>
      </c>
      <c r="C17" s="74">
        <v>22623.521260000001</v>
      </c>
      <c r="D17" s="74">
        <v>14512.768050000001</v>
      </c>
      <c r="E17" s="74">
        <v>80147.889819999997</v>
      </c>
    </row>
    <row r="18" spans="1:5" s="77" customFormat="1" ht="15" customHeight="1">
      <c r="A18" s="47" t="s">
        <v>200</v>
      </c>
      <c r="B18" s="74">
        <v>-14965.75642</v>
      </c>
      <c r="C18" s="74">
        <v>-4683.3799600000002</v>
      </c>
      <c r="D18" s="74">
        <v>-1751.13868</v>
      </c>
      <c r="E18" s="74">
        <v>-21400.27506</v>
      </c>
    </row>
    <row r="19" spans="1:5" s="77" customFormat="1" ht="15" customHeight="1">
      <c r="A19" s="49" t="s">
        <v>206</v>
      </c>
      <c r="B19" s="74">
        <v>29946.937690000002</v>
      </c>
      <c r="C19" s="74">
        <v>6922.6724800000002</v>
      </c>
      <c r="D19" s="74">
        <v>3331.4587200000001</v>
      </c>
      <c r="E19" s="74">
        <v>40201.068890000002</v>
      </c>
    </row>
    <row r="20" spans="1:5" s="77" customFormat="1" ht="15" customHeight="1">
      <c r="A20" s="49" t="s">
        <v>212</v>
      </c>
      <c r="B20" s="74">
        <v>15384.810359999999</v>
      </c>
      <c r="C20" s="74">
        <v>2.3999999999999998E-4</v>
      </c>
      <c r="D20" s="74">
        <v>1794.62662</v>
      </c>
      <c r="E20" s="74">
        <v>17179.43722</v>
      </c>
    </row>
    <row r="21" spans="1:5" s="77" customFormat="1" ht="15" customHeight="1">
      <c r="A21" s="49" t="s">
        <v>218</v>
      </c>
      <c r="B21" s="74">
        <v>23.126159999999999</v>
      </c>
      <c r="C21" s="74">
        <v>0</v>
      </c>
      <c r="D21" s="74">
        <v>0</v>
      </c>
      <c r="E21" s="74">
        <v>23.126159999999999</v>
      </c>
    </row>
    <row r="22" spans="1:5" s="77" customFormat="1" ht="15" customHeight="1">
      <c r="A22" s="49" t="s">
        <v>223</v>
      </c>
      <c r="B22" s="74">
        <v>3744.2783599999998</v>
      </c>
      <c r="C22" s="74">
        <v>170.22209000000001</v>
      </c>
      <c r="D22" s="74">
        <v>80.897790000000001</v>
      </c>
      <c r="E22" s="74">
        <v>3995.39824</v>
      </c>
    </row>
    <row r="23" spans="1:5" s="77" customFormat="1" ht="15" customHeight="1">
      <c r="A23" s="49" t="s">
        <v>233</v>
      </c>
      <c r="B23" s="74">
        <v>16.183129999999998</v>
      </c>
      <c r="C23" s="74">
        <v>76.009720000000002</v>
      </c>
      <c r="D23" s="74">
        <v>0</v>
      </c>
      <c r="E23" s="74">
        <v>92.192849999999993</v>
      </c>
    </row>
    <row r="24" spans="1:5" s="78" customFormat="1" ht="15" customHeight="1" thickBot="1">
      <c r="A24" s="49" t="s">
        <v>239</v>
      </c>
      <c r="B24" s="74">
        <v>0</v>
      </c>
      <c r="C24" s="74">
        <v>0</v>
      </c>
      <c r="D24" s="74">
        <v>0</v>
      </c>
      <c r="E24" s="74">
        <v>0</v>
      </c>
    </row>
    <row r="25" spans="1:5" ht="15" customHeight="1">
      <c r="A25" s="362" t="s">
        <v>246</v>
      </c>
      <c r="B25" s="361">
        <v>540369.8873200001</v>
      </c>
      <c r="C25" s="361">
        <v>215759.61971999999</v>
      </c>
      <c r="D25" s="361">
        <v>248897.59875</v>
      </c>
      <c r="E25" s="467">
        <v>1005027.1057900001</v>
      </c>
    </row>
    <row r="26" spans="1:5" ht="15" customHeight="1">
      <c r="A26" s="49" t="s">
        <v>247</v>
      </c>
      <c r="B26" s="74">
        <v>0</v>
      </c>
      <c r="C26" s="74">
        <v>0</v>
      </c>
      <c r="D26" s="74">
        <v>0</v>
      </c>
      <c r="E26" s="74">
        <v>0</v>
      </c>
    </row>
    <row r="27" spans="1:5" ht="15" customHeight="1">
      <c r="A27" s="47" t="s">
        <v>248</v>
      </c>
      <c r="B27" s="74">
        <v>0</v>
      </c>
      <c r="C27" s="74">
        <v>0</v>
      </c>
      <c r="D27" s="74">
        <v>0</v>
      </c>
      <c r="E27" s="74">
        <v>0</v>
      </c>
    </row>
    <row r="28" spans="1:5" ht="15" customHeight="1">
      <c r="A28" s="47" t="s">
        <v>251</v>
      </c>
      <c r="B28" s="74">
        <v>0</v>
      </c>
      <c r="C28" s="74">
        <v>0</v>
      </c>
      <c r="D28" s="74">
        <v>0</v>
      </c>
      <c r="E28" s="74">
        <v>0</v>
      </c>
    </row>
    <row r="29" spans="1:5" ht="15" customHeight="1">
      <c r="A29" s="47" t="s">
        <v>252</v>
      </c>
      <c r="B29" s="74">
        <v>0</v>
      </c>
      <c r="C29" s="74">
        <v>0</v>
      </c>
      <c r="D29" s="74">
        <v>0</v>
      </c>
      <c r="E29" s="74">
        <v>0</v>
      </c>
    </row>
    <row r="30" spans="1:5" ht="15" customHeight="1">
      <c r="A30" s="47" t="s">
        <v>261</v>
      </c>
      <c r="B30" s="74">
        <v>0</v>
      </c>
      <c r="C30" s="74">
        <v>0</v>
      </c>
      <c r="D30" s="74">
        <v>0</v>
      </c>
      <c r="E30" s="74">
        <v>0</v>
      </c>
    </row>
    <row r="31" spans="1:5" ht="15" customHeight="1">
      <c r="A31" s="47" t="s">
        <v>262</v>
      </c>
      <c r="B31" s="74">
        <v>0</v>
      </c>
      <c r="C31" s="74">
        <v>0</v>
      </c>
      <c r="D31" s="74">
        <v>0</v>
      </c>
      <c r="E31" s="74">
        <v>0</v>
      </c>
    </row>
    <row r="32" spans="1:5" ht="15" customHeight="1">
      <c r="A32" s="47" t="s">
        <v>263</v>
      </c>
      <c r="B32" s="74">
        <v>0</v>
      </c>
      <c r="C32" s="74">
        <v>0</v>
      </c>
      <c r="D32" s="74">
        <v>0</v>
      </c>
      <c r="E32" s="74">
        <v>0</v>
      </c>
    </row>
    <row r="33" spans="1:5" ht="15" customHeight="1">
      <c r="A33" s="49" t="s">
        <v>264</v>
      </c>
      <c r="B33" s="74">
        <v>0</v>
      </c>
      <c r="C33" s="74">
        <v>0</v>
      </c>
      <c r="D33" s="74">
        <v>0</v>
      </c>
      <c r="E33" s="74">
        <v>0</v>
      </c>
    </row>
    <row r="34" spans="1:5" ht="15" customHeight="1">
      <c r="A34" s="49" t="s">
        <v>265</v>
      </c>
      <c r="B34" s="74">
        <v>34908.243990000003</v>
      </c>
      <c r="C34" s="74">
        <v>135128.78569999998</v>
      </c>
      <c r="D34" s="74">
        <v>10796.80105</v>
      </c>
      <c r="E34" s="74">
        <v>180833.83074</v>
      </c>
    </row>
    <row r="35" spans="1:5" ht="15" customHeight="1">
      <c r="A35" s="49" t="s">
        <v>274</v>
      </c>
      <c r="B35" s="74">
        <v>12669.277880000001</v>
      </c>
      <c r="C35" s="74">
        <v>6537.9357499999996</v>
      </c>
      <c r="D35" s="74">
        <v>4670.8737899999996</v>
      </c>
      <c r="E35" s="74">
        <v>23878.087420000003</v>
      </c>
    </row>
    <row r="36" spans="1:5" ht="15" customHeight="1">
      <c r="A36" s="49" t="s">
        <v>277</v>
      </c>
      <c r="B36" s="74">
        <v>7631.1246700000002</v>
      </c>
      <c r="C36" s="74">
        <v>2563.1649199999997</v>
      </c>
      <c r="D36" s="74">
        <v>1874.97372</v>
      </c>
      <c r="E36" s="74">
        <v>12069.26331</v>
      </c>
    </row>
    <row r="37" spans="1:5" ht="15" customHeight="1">
      <c r="A37" s="49" t="s">
        <v>283</v>
      </c>
      <c r="B37" s="74">
        <v>485161.24077999999</v>
      </c>
      <c r="C37" s="74">
        <v>71529.733349999995</v>
      </c>
      <c r="D37" s="74">
        <v>223923.41027000002</v>
      </c>
      <c r="E37" s="74">
        <v>780614.38439999998</v>
      </c>
    </row>
    <row r="38" spans="1:5" s="78" customFormat="1" ht="15" customHeight="1">
      <c r="A38" s="49" t="s">
        <v>288</v>
      </c>
      <c r="B38" s="74">
        <v>0</v>
      </c>
      <c r="C38" s="74">
        <v>0</v>
      </c>
      <c r="D38" s="74">
        <v>7631.5399200000002</v>
      </c>
      <c r="E38" s="74">
        <v>7631.5399200000002</v>
      </c>
    </row>
    <row r="39" spans="1:5" s="78" customFormat="1" ht="15" customHeight="1" thickBot="1">
      <c r="A39" s="49" t="s">
        <v>455</v>
      </c>
      <c r="B39" s="74">
        <v>0</v>
      </c>
      <c r="C39" s="74">
        <v>0</v>
      </c>
      <c r="D39" s="74">
        <v>0</v>
      </c>
      <c r="E39" s="74">
        <v>0</v>
      </c>
    </row>
    <row r="40" spans="1:5" ht="15" customHeight="1">
      <c r="A40" s="362" t="s">
        <v>297</v>
      </c>
      <c r="B40" s="361">
        <v>41371.036329999995</v>
      </c>
      <c r="C40" s="361">
        <v>18458.669149999998</v>
      </c>
      <c r="D40" s="361">
        <v>37543.508900000001</v>
      </c>
      <c r="E40" s="467">
        <v>97373.21437999999</v>
      </c>
    </row>
    <row r="41" spans="1:5" ht="15" customHeight="1">
      <c r="A41" s="49" t="s">
        <v>298</v>
      </c>
      <c r="B41" s="74">
        <v>17000</v>
      </c>
      <c r="C41" s="74">
        <v>16637.400000000001</v>
      </c>
      <c r="D41" s="74">
        <v>14861.6</v>
      </c>
      <c r="E41" s="74">
        <v>48499</v>
      </c>
    </row>
    <row r="42" spans="1:5" ht="15" customHeight="1">
      <c r="A42" s="49" t="s">
        <v>302</v>
      </c>
      <c r="B42" s="74">
        <v>0</v>
      </c>
      <c r="C42" s="74">
        <v>0</v>
      </c>
      <c r="D42" s="74">
        <v>4081.7</v>
      </c>
      <c r="E42" s="74">
        <v>4081.7</v>
      </c>
    </row>
    <row r="43" spans="1:5" ht="15" customHeight="1">
      <c r="A43" s="49" t="s">
        <v>306</v>
      </c>
      <c r="B43" s="74">
        <v>0</v>
      </c>
      <c r="C43" s="74">
        <v>0</v>
      </c>
      <c r="D43" s="74">
        <v>0</v>
      </c>
      <c r="E43" s="74">
        <v>0</v>
      </c>
    </row>
    <row r="44" spans="1:5" ht="15" customHeight="1">
      <c r="A44" s="49" t="s">
        <v>308</v>
      </c>
      <c r="B44" s="74">
        <v>23417.963800000001</v>
      </c>
      <c r="C44" s="74">
        <v>1360.0036399999999</v>
      </c>
      <c r="D44" s="74">
        <v>15217.50402</v>
      </c>
      <c r="E44" s="74">
        <v>39995.471460000001</v>
      </c>
    </row>
    <row r="45" spans="1:5" ht="15" customHeight="1">
      <c r="A45" s="49" t="s">
        <v>312</v>
      </c>
      <c r="B45" s="74">
        <v>953.07253000000003</v>
      </c>
      <c r="C45" s="74">
        <v>461.26551000000001</v>
      </c>
      <c r="D45" s="74">
        <v>3382.7048799999998</v>
      </c>
      <c r="E45" s="74">
        <v>4797.0429199999999</v>
      </c>
    </row>
    <row r="46" spans="1:5" ht="15" customHeight="1">
      <c r="A46" s="47" t="s">
        <v>313</v>
      </c>
      <c r="B46" s="74">
        <v>6.5060000000000007E-2</v>
      </c>
      <c r="C46" s="74">
        <v>0</v>
      </c>
      <c r="D46" s="74">
        <v>2216.9417100000001</v>
      </c>
      <c r="E46" s="74">
        <v>2217.00677</v>
      </c>
    </row>
    <row r="47" spans="1:5" s="78" customFormat="1" ht="15" customHeight="1" thickBot="1">
      <c r="A47" s="47" t="s">
        <v>314</v>
      </c>
      <c r="B47" s="74">
        <v>953.00747000000001</v>
      </c>
      <c r="C47" s="74">
        <v>461.26551000000001</v>
      </c>
      <c r="D47" s="74">
        <v>1165.7631699999999</v>
      </c>
      <c r="E47" s="74">
        <v>2580.0361499999999</v>
      </c>
    </row>
    <row r="48" spans="1:5" ht="15" customHeight="1">
      <c r="A48" s="362" t="s">
        <v>315</v>
      </c>
      <c r="B48" s="361">
        <v>581740.92365000001</v>
      </c>
      <c r="C48" s="361">
        <v>234218.28887000002</v>
      </c>
      <c r="D48" s="361">
        <v>286441.10764999996</v>
      </c>
      <c r="E48" s="467">
        <v>1102400.32017</v>
      </c>
    </row>
    <row r="49" spans="1:5" ht="15" customHeight="1">
      <c r="A49" s="47" t="s">
        <v>316</v>
      </c>
      <c r="B49" s="74">
        <v>0</v>
      </c>
      <c r="C49" s="74">
        <v>0</v>
      </c>
      <c r="D49" s="74">
        <v>0</v>
      </c>
      <c r="E49" s="74">
        <v>0</v>
      </c>
    </row>
    <row r="50" spans="1:5" ht="15" customHeight="1" thickBot="1">
      <c r="A50" s="47" t="s">
        <v>336</v>
      </c>
      <c r="B50" s="74">
        <v>526034.63832000003</v>
      </c>
      <c r="C50" s="74">
        <v>590534.19105999998</v>
      </c>
      <c r="D50" s="74">
        <v>3828668.7134400001</v>
      </c>
      <c r="E50" s="74">
        <v>4945237.5428200001</v>
      </c>
    </row>
    <row r="51" spans="1:5">
      <c r="A51" s="362" t="s">
        <v>372</v>
      </c>
      <c r="B51" s="361">
        <v>24603.626789999998</v>
      </c>
      <c r="C51" s="361">
        <v>9251.3479900000002</v>
      </c>
      <c r="D51" s="361">
        <v>11315.239029999999</v>
      </c>
      <c r="E51" s="467">
        <v>45170.213809999994</v>
      </c>
    </row>
    <row r="52" spans="1:5" ht="15" customHeight="1">
      <c r="A52" s="47" t="s">
        <v>384</v>
      </c>
      <c r="B52" s="74">
        <v>-14720.77427</v>
      </c>
      <c r="C52" s="74">
        <v>-5446.1657699999996</v>
      </c>
      <c r="D52" s="74">
        <v>-5726.9370199999994</v>
      </c>
      <c r="E52" s="74">
        <v>-25893.877059999999</v>
      </c>
    </row>
    <row r="53" spans="1:5" ht="15" customHeight="1">
      <c r="A53" s="49" t="s">
        <v>975</v>
      </c>
      <c r="B53" s="74">
        <v>9882.8525200000004</v>
      </c>
      <c r="C53" s="74">
        <v>3805.1822200000001</v>
      </c>
      <c r="D53" s="74">
        <v>5588.3020099999994</v>
      </c>
      <c r="E53" s="74">
        <v>19276.336750000002</v>
      </c>
    </row>
    <row r="54" spans="1:5" ht="15" customHeight="1">
      <c r="A54" s="47" t="s">
        <v>391</v>
      </c>
      <c r="B54" s="74">
        <v>6725.5304400000005</v>
      </c>
      <c r="C54" s="74">
        <v>264.51112000000001</v>
      </c>
      <c r="D54" s="74">
        <v>1862.04333</v>
      </c>
      <c r="E54" s="74">
        <v>8852.0848900000001</v>
      </c>
    </row>
    <row r="55" spans="1:5" ht="15" customHeight="1">
      <c r="A55" s="47" t="s">
        <v>398</v>
      </c>
      <c r="B55" s="74">
        <v>-7697.1597599999996</v>
      </c>
      <c r="C55" s="74">
        <v>-146.86032</v>
      </c>
      <c r="D55" s="74">
        <v>-2333.7397700000001</v>
      </c>
      <c r="E55" s="74">
        <v>-10177.759849999999</v>
      </c>
    </row>
    <row r="56" spans="1:5" ht="15" customHeight="1">
      <c r="A56" s="49" t="s">
        <v>974</v>
      </c>
      <c r="B56" s="74">
        <v>8911.2231999999985</v>
      </c>
      <c r="C56" s="74">
        <v>3922.83302</v>
      </c>
      <c r="D56" s="74">
        <v>5116.6055700000006</v>
      </c>
      <c r="E56" s="74">
        <v>17950.661789999998</v>
      </c>
    </row>
    <row r="57" spans="1:5" ht="15" customHeight="1">
      <c r="A57" s="47" t="s">
        <v>404</v>
      </c>
      <c r="B57" s="74">
        <v>2759.4999800000001</v>
      </c>
      <c r="C57" s="74">
        <v>1736.85627</v>
      </c>
      <c r="D57" s="74">
        <v>725.34154000000001</v>
      </c>
      <c r="E57" s="74">
        <v>5221.6977900000002</v>
      </c>
    </row>
    <row r="58" spans="1:5" ht="15" customHeight="1">
      <c r="A58" s="47" t="s">
        <v>412</v>
      </c>
      <c r="B58" s="74">
        <v>-4601.9363899999998</v>
      </c>
      <c r="C58" s="74">
        <v>-2277.5545200000001</v>
      </c>
      <c r="D58" s="74">
        <v>-1205.0437199999999</v>
      </c>
      <c r="E58" s="74">
        <v>-8084.5346300000001</v>
      </c>
    </row>
    <row r="59" spans="1:5" ht="15" customHeight="1">
      <c r="A59" s="49" t="s">
        <v>973</v>
      </c>
      <c r="B59" s="74">
        <v>7068.7867900000001</v>
      </c>
      <c r="C59" s="74">
        <v>3382.1347700000001</v>
      </c>
      <c r="D59" s="74">
        <v>4636.9033899999995</v>
      </c>
      <c r="E59" s="74">
        <v>15087.82495</v>
      </c>
    </row>
    <row r="60" spans="1:5" ht="15" customHeight="1">
      <c r="A60" s="47" t="s">
        <v>419</v>
      </c>
      <c r="B60" s="74">
        <v>-6764.2545599999994</v>
      </c>
      <c r="C60" s="74">
        <v>-2800.0303900000004</v>
      </c>
      <c r="D60" s="74">
        <v>-3103.7659800000001</v>
      </c>
      <c r="E60" s="74">
        <v>-12668.050929999999</v>
      </c>
    </row>
    <row r="61" spans="1:5" ht="15" customHeight="1">
      <c r="A61" s="49" t="s">
        <v>972</v>
      </c>
      <c r="B61" s="74">
        <v>304.53222999999997</v>
      </c>
      <c r="C61" s="74">
        <v>582.10437999999999</v>
      </c>
      <c r="D61" s="74">
        <v>1533.1374099999998</v>
      </c>
      <c r="E61" s="74">
        <v>2419.7740199999998</v>
      </c>
    </row>
    <row r="62" spans="1:5" ht="15" customHeight="1">
      <c r="A62" s="47" t="s">
        <v>429</v>
      </c>
      <c r="B62" s="74">
        <v>96.443950000000001</v>
      </c>
      <c r="C62" s="74">
        <v>0</v>
      </c>
      <c r="D62" s="74">
        <v>37.49362</v>
      </c>
      <c r="E62" s="74">
        <v>133.93756999999999</v>
      </c>
    </row>
    <row r="63" spans="1:5" ht="15" customHeight="1">
      <c r="A63" s="47" t="s">
        <v>430</v>
      </c>
      <c r="B63" s="74">
        <v>96.443950000000001</v>
      </c>
      <c r="C63" s="74">
        <v>0</v>
      </c>
      <c r="D63" s="74">
        <v>37.49362</v>
      </c>
      <c r="E63" s="74">
        <v>133.93756999999999</v>
      </c>
    </row>
    <row r="64" spans="1:5" ht="15" customHeight="1">
      <c r="A64" s="47" t="s">
        <v>431</v>
      </c>
      <c r="B64" s="74">
        <v>0</v>
      </c>
      <c r="C64" s="74">
        <v>0</v>
      </c>
      <c r="D64" s="74">
        <v>0</v>
      </c>
      <c r="E64" s="74">
        <v>0</v>
      </c>
    </row>
    <row r="65" spans="1:5" ht="15" customHeight="1">
      <c r="A65" s="47" t="s">
        <v>432</v>
      </c>
      <c r="B65" s="74">
        <v>-6.19421</v>
      </c>
      <c r="C65" s="74">
        <v>0</v>
      </c>
      <c r="D65" s="74">
        <v>0</v>
      </c>
      <c r="E65" s="74">
        <v>-6.19421</v>
      </c>
    </row>
    <row r="66" spans="1:5" ht="15" customHeight="1">
      <c r="A66" s="47" t="s">
        <v>433</v>
      </c>
      <c r="B66" s="74">
        <v>-6.19421</v>
      </c>
      <c r="C66" s="74">
        <v>0</v>
      </c>
      <c r="D66" s="74">
        <v>0</v>
      </c>
      <c r="E66" s="74">
        <v>-6.19421</v>
      </c>
    </row>
    <row r="67" spans="1:5" ht="15" customHeight="1">
      <c r="A67" s="47" t="s">
        <v>434</v>
      </c>
      <c r="B67" s="74">
        <v>0</v>
      </c>
      <c r="C67" s="74">
        <v>0</v>
      </c>
      <c r="D67" s="74">
        <v>0</v>
      </c>
      <c r="E67" s="74">
        <v>0</v>
      </c>
    </row>
    <row r="68" spans="1:5" ht="15" customHeight="1">
      <c r="A68" s="49" t="s">
        <v>1240</v>
      </c>
      <c r="B68" s="74">
        <v>394.78196999999994</v>
      </c>
      <c r="C68" s="74">
        <v>582.10437999999999</v>
      </c>
      <c r="D68" s="74">
        <v>1570.63103</v>
      </c>
      <c r="E68" s="74">
        <v>2547.5173800000002</v>
      </c>
    </row>
    <row r="69" spans="1:5" ht="15" customHeight="1">
      <c r="A69" s="47" t="s">
        <v>1052</v>
      </c>
      <c r="B69" s="74">
        <v>884.08547999999996</v>
      </c>
      <c r="C69" s="74">
        <v>0</v>
      </c>
      <c r="D69" s="74">
        <v>503.37346000000002</v>
      </c>
      <c r="E69" s="74">
        <v>1387.45894</v>
      </c>
    </row>
    <row r="70" spans="1:5" ht="15" customHeight="1">
      <c r="A70" s="47" t="s">
        <v>1053</v>
      </c>
      <c r="B70" s="74">
        <v>0</v>
      </c>
      <c r="C70" s="74">
        <v>0</v>
      </c>
      <c r="D70" s="74">
        <v>0</v>
      </c>
      <c r="E70" s="74">
        <v>0</v>
      </c>
    </row>
    <row r="71" spans="1:5" ht="15" customHeight="1">
      <c r="A71" s="49" t="s">
        <v>971</v>
      </c>
      <c r="B71" s="74">
        <v>1278.86745</v>
      </c>
      <c r="C71" s="74">
        <v>582.10437999999999</v>
      </c>
      <c r="D71" s="74">
        <v>2074.0044899999998</v>
      </c>
      <c r="E71" s="74">
        <v>3934.9763199999998</v>
      </c>
    </row>
    <row r="72" spans="1:5" ht="15" customHeight="1">
      <c r="A72" s="47" t="s">
        <v>1054</v>
      </c>
      <c r="B72" s="74">
        <v>0</v>
      </c>
      <c r="C72" s="74">
        <v>208.51201</v>
      </c>
      <c r="D72" s="74">
        <v>0</v>
      </c>
      <c r="E72" s="74">
        <v>208.51201</v>
      </c>
    </row>
    <row r="73" spans="1:5" ht="15" customHeight="1">
      <c r="A73" s="47" t="s">
        <v>1055</v>
      </c>
      <c r="B73" s="74">
        <v>0</v>
      </c>
      <c r="C73" s="74">
        <v>-254.82978</v>
      </c>
      <c r="D73" s="74">
        <v>0</v>
      </c>
      <c r="E73" s="74">
        <v>-254.82978</v>
      </c>
    </row>
    <row r="74" spans="1:5" ht="15" customHeight="1">
      <c r="A74" s="49" t="s">
        <v>1241</v>
      </c>
      <c r="B74" s="74">
        <v>1278.86745</v>
      </c>
      <c r="C74" s="74">
        <v>535.78661</v>
      </c>
      <c r="D74" s="74">
        <v>2074.0044899999998</v>
      </c>
      <c r="E74" s="74">
        <v>3888.6585499999997</v>
      </c>
    </row>
    <row r="75" spans="1:5" ht="15" customHeight="1">
      <c r="A75" s="47" t="s">
        <v>437</v>
      </c>
      <c r="B75" s="363">
        <v>0</v>
      </c>
      <c r="C75" s="363">
        <v>0</v>
      </c>
      <c r="D75" s="363">
        <v>0</v>
      </c>
      <c r="E75" s="74">
        <v>0</v>
      </c>
    </row>
    <row r="76" spans="1:5" ht="15" customHeight="1">
      <c r="A76" s="49" t="s">
        <v>970</v>
      </c>
      <c r="B76" s="363">
        <v>1278.86745</v>
      </c>
      <c r="C76" s="363">
        <v>535.78661</v>
      </c>
      <c r="D76" s="363">
        <v>2074.0044899999998</v>
      </c>
      <c r="E76" s="74">
        <v>3888.6585499999997</v>
      </c>
    </row>
    <row r="77" spans="1:5" s="21" customFormat="1" ht="15" customHeight="1" thickBot="1">
      <c r="A77" s="70" t="s">
        <v>438</v>
      </c>
      <c r="B77" s="363">
        <v>-325.85998000000001</v>
      </c>
      <c r="C77" s="363">
        <v>-74.521100000000004</v>
      </c>
      <c r="D77" s="363">
        <v>-908.24131999999997</v>
      </c>
      <c r="E77" s="74">
        <v>-1308.6224</v>
      </c>
    </row>
    <row r="78" spans="1:5" ht="15" customHeight="1">
      <c r="A78" s="364" t="s">
        <v>969</v>
      </c>
      <c r="B78" s="361">
        <v>953.00747000000001</v>
      </c>
      <c r="C78" s="361">
        <v>461.26551000000001</v>
      </c>
      <c r="D78" s="361">
        <v>1165.7631699999999</v>
      </c>
      <c r="E78" s="467">
        <v>2580.0361499999999</v>
      </c>
    </row>
    <row r="79" spans="1:5" ht="3.75" customHeight="1" thickBot="1">
      <c r="A79" s="468"/>
      <c r="B79" s="469"/>
      <c r="C79" s="470"/>
      <c r="D79" s="470"/>
      <c r="E79" s="470"/>
    </row>
    <row r="80" spans="1:5" s="328" customFormat="1" ht="15" customHeight="1" thickTop="1">
      <c r="A80" s="49"/>
      <c r="B80" s="365"/>
      <c r="C80" s="365"/>
      <c r="D80" s="365"/>
      <c r="E80" s="366"/>
    </row>
  </sheetData>
  <mergeCells count="4">
    <mergeCell ref="A1:E1"/>
    <mergeCell ref="A2:E2"/>
    <mergeCell ref="A3:E3"/>
    <mergeCell ref="A4:E4"/>
  </mergeCells>
  <pageMargins left="0.84" right="0.53" top="0.52" bottom="0.21" header="0.5" footer="0.17"/>
  <pageSetup scale="42" orientation="portrait" r:id="rId1"/>
  <headerFooter alignWithMargins="0"/>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91"/>
  <sheetViews>
    <sheetView topLeftCell="C1" zoomScaleNormal="100" workbookViewId="0">
      <selection activeCell="C1" sqref="C1:G1"/>
    </sheetView>
  </sheetViews>
  <sheetFormatPr defaultRowHeight="12.75"/>
  <cols>
    <col min="1" max="1" width="45.7109375" style="633" hidden="1" customWidth="1"/>
    <col min="2" max="2" width="89.42578125" style="633" hidden="1" customWidth="1"/>
    <col min="3" max="3" width="89.85546875" style="33" bestFit="1" customWidth="1"/>
    <col min="4" max="6" width="8.140625" style="633" bestFit="1" customWidth="1"/>
    <col min="7" max="7" width="9.7109375" style="633" bestFit="1" customWidth="1"/>
    <col min="8" max="252" width="9.140625" style="633"/>
    <col min="253" max="254" width="0" style="633" hidden="1" customWidth="1"/>
    <col min="255" max="255" width="89.85546875" style="633" bestFit="1" customWidth="1"/>
    <col min="256" max="259" width="12.7109375" style="633" customWidth="1"/>
    <col min="260" max="508" width="9.140625" style="633"/>
    <col min="509" max="510" width="0" style="633" hidden="1" customWidth="1"/>
    <col min="511" max="511" width="89.85546875" style="633" bestFit="1" customWidth="1"/>
    <col min="512" max="515" width="12.7109375" style="633" customWidth="1"/>
    <col min="516" max="764" width="9.140625" style="633"/>
    <col min="765" max="766" width="0" style="633" hidden="1" customWidth="1"/>
    <col min="767" max="767" width="89.85546875" style="633" bestFit="1" customWidth="1"/>
    <col min="768" max="771" width="12.7109375" style="633" customWidth="1"/>
    <col min="772" max="1020" width="9.140625" style="633"/>
    <col min="1021" max="1022" width="0" style="633" hidden="1" customWidth="1"/>
    <col min="1023" max="1023" width="89.85546875" style="633" bestFit="1" customWidth="1"/>
    <col min="1024" max="1027" width="12.7109375" style="633" customWidth="1"/>
    <col min="1028" max="1276" width="9.140625" style="633"/>
    <col min="1277" max="1278" width="0" style="633" hidden="1" customWidth="1"/>
    <col min="1279" max="1279" width="89.85546875" style="633" bestFit="1" customWidth="1"/>
    <col min="1280" max="1283" width="12.7109375" style="633" customWidth="1"/>
    <col min="1284" max="1532" width="9.140625" style="633"/>
    <col min="1533" max="1534" width="0" style="633" hidden="1" customWidth="1"/>
    <col min="1535" max="1535" width="89.85546875" style="633" bestFit="1" customWidth="1"/>
    <col min="1536" max="1539" width="12.7109375" style="633" customWidth="1"/>
    <col min="1540" max="1788" width="9.140625" style="633"/>
    <col min="1789" max="1790" width="0" style="633" hidden="1" customWidth="1"/>
    <col min="1791" max="1791" width="89.85546875" style="633" bestFit="1" customWidth="1"/>
    <col min="1792" max="1795" width="12.7109375" style="633" customWidth="1"/>
    <col min="1796" max="2044" width="9.140625" style="633"/>
    <col min="2045" max="2046" width="0" style="633" hidden="1" customWidth="1"/>
    <col min="2047" max="2047" width="89.85546875" style="633" bestFit="1" customWidth="1"/>
    <col min="2048" max="2051" width="12.7109375" style="633" customWidth="1"/>
    <col min="2052" max="2300" width="9.140625" style="633"/>
    <col min="2301" max="2302" width="0" style="633" hidden="1" customWidth="1"/>
    <col min="2303" max="2303" width="89.85546875" style="633" bestFit="1" customWidth="1"/>
    <col min="2304" max="2307" width="12.7109375" style="633" customWidth="1"/>
    <col min="2308" max="2556" width="9.140625" style="633"/>
    <col min="2557" max="2558" width="0" style="633" hidden="1" customWidth="1"/>
    <col min="2559" max="2559" width="89.85546875" style="633" bestFit="1" customWidth="1"/>
    <col min="2560" max="2563" width="12.7109375" style="633" customWidth="1"/>
    <col min="2564" max="2812" width="9.140625" style="633"/>
    <col min="2813" max="2814" width="0" style="633" hidden="1" customWidth="1"/>
    <col min="2815" max="2815" width="89.85546875" style="633" bestFit="1" customWidth="1"/>
    <col min="2816" max="2819" width="12.7109375" style="633" customWidth="1"/>
    <col min="2820" max="3068" width="9.140625" style="633"/>
    <col min="3069" max="3070" width="0" style="633" hidden="1" customWidth="1"/>
    <col min="3071" max="3071" width="89.85546875" style="633" bestFit="1" customWidth="1"/>
    <col min="3072" max="3075" width="12.7109375" style="633" customWidth="1"/>
    <col min="3076" max="3324" width="9.140625" style="633"/>
    <col min="3325" max="3326" width="0" style="633" hidden="1" customWidth="1"/>
    <col min="3327" max="3327" width="89.85546875" style="633" bestFit="1" customWidth="1"/>
    <col min="3328" max="3331" width="12.7109375" style="633" customWidth="1"/>
    <col min="3332" max="3580" width="9.140625" style="633"/>
    <col min="3581" max="3582" width="0" style="633" hidden="1" customWidth="1"/>
    <col min="3583" max="3583" width="89.85546875" style="633" bestFit="1" customWidth="1"/>
    <col min="3584" max="3587" width="12.7109375" style="633" customWidth="1"/>
    <col min="3588" max="3836" width="9.140625" style="633"/>
    <col min="3837" max="3838" width="0" style="633" hidden="1" customWidth="1"/>
    <col min="3839" max="3839" width="89.85546875" style="633" bestFit="1" customWidth="1"/>
    <col min="3840" max="3843" width="12.7109375" style="633" customWidth="1"/>
    <col min="3844" max="4092" width="9.140625" style="633"/>
    <col min="4093" max="4094" width="0" style="633" hidden="1" customWidth="1"/>
    <col min="4095" max="4095" width="89.85546875" style="633" bestFit="1" customWidth="1"/>
    <col min="4096" max="4099" width="12.7109375" style="633" customWidth="1"/>
    <col min="4100" max="4348" width="9.140625" style="633"/>
    <col min="4349" max="4350" width="0" style="633" hidden="1" customWidth="1"/>
    <col min="4351" max="4351" width="89.85546875" style="633" bestFit="1" customWidth="1"/>
    <col min="4352" max="4355" width="12.7109375" style="633" customWidth="1"/>
    <col min="4356" max="4604" width="9.140625" style="633"/>
    <col min="4605" max="4606" width="0" style="633" hidden="1" customWidth="1"/>
    <col min="4607" max="4607" width="89.85546875" style="633" bestFit="1" customWidth="1"/>
    <col min="4608" max="4611" width="12.7109375" style="633" customWidth="1"/>
    <col min="4612" max="4860" width="9.140625" style="633"/>
    <col min="4861" max="4862" width="0" style="633" hidden="1" customWidth="1"/>
    <col min="4863" max="4863" width="89.85546875" style="633" bestFit="1" customWidth="1"/>
    <col min="4864" max="4867" width="12.7109375" style="633" customWidth="1"/>
    <col min="4868" max="5116" width="9.140625" style="633"/>
    <col min="5117" max="5118" width="0" style="633" hidden="1" customWidth="1"/>
    <col min="5119" max="5119" width="89.85546875" style="633" bestFit="1" customWidth="1"/>
    <col min="5120" max="5123" width="12.7109375" style="633" customWidth="1"/>
    <col min="5124" max="5372" width="9.140625" style="633"/>
    <col min="5373" max="5374" width="0" style="633" hidden="1" customWidth="1"/>
    <col min="5375" max="5375" width="89.85546875" style="633" bestFit="1" customWidth="1"/>
    <col min="5376" max="5379" width="12.7109375" style="633" customWidth="1"/>
    <col min="5380" max="5628" width="9.140625" style="633"/>
    <col min="5629" max="5630" width="0" style="633" hidden="1" customWidth="1"/>
    <col min="5631" max="5631" width="89.85546875" style="633" bestFit="1" customWidth="1"/>
    <col min="5632" max="5635" width="12.7109375" style="633" customWidth="1"/>
    <col min="5636" max="5884" width="9.140625" style="633"/>
    <col min="5885" max="5886" width="0" style="633" hidden="1" customWidth="1"/>
    <col min="5887" max="5887" width="89.85546875" style="633" bestFit="1" customWidth="1"/>
    <col min="5888" max="5891" width="12.7109375" style="633" customWidth="1"/>
    <col min="5892" max="6140" width="9.140625" style="633"/>
    <col min="6141" max="6142" width="0" style="633" hidden="1" customWidth="1"/>
    <col min="6143" max="6143" width="89.85546875" style="633" bestFit="1" customWidth="1"/>
    <col min="6144" max="6147" width="12.7109375" style="633" customWidth="1"/>
    <col min="6148" max="6396" width="9.140625" style="633"/>
    <col min="6397" max="6398" width="0" style="633" hidden="1" customWidth="1"/>
    <col min="6399" max="6399" width="89.85546875" style="633" bestFit="1" customWidth="1"/>
    <col min="6400" max="6403" width="12.7109375" style="633" customWidth="1"/>
    <col min="6404" max="6652" width="9.140625" style="633"/>
    <col min="6653" max="6654" width="0" style="633" hidden="1" customWidth="1"/>
    <col min="6655" max="6655" width="89.85546875" style="633" bestFit="1" customWidth="1"/>
    <col min="6656" max="6659" width="12.7109375" style="633" customWidth="1"/>
    <col min="6660" max="6908" width="9.140625" style="633"/>
    <col min="6909" max="6910" width="0" style="633" hidden="1" customWidth="1"/>
    <col min="6911" max="6911" width="89.85546875" style="633" bestFit="1" customWidth="1"/>
    <col min="6912" max="6915" width="12.7109375" style="633" customWidth="1"/>
    <col min="6916" max="7164" width="9.140625" style="633"/>
    <col min="7165" max="7166" width="0" style="633" hidden="1" customWidth="1"/>
    <col min="7167" max="7167" width="89.85546875" style="633" bestFit="1" customWidth="1"/>
    <col min="7168" max="7171" width="12.7109375" style="633" customWidth="1"/>
    <col min="7172" max="7420" width="9.140625" style="633"/>
    <col min="7421" max="7422" width="0" style="633" hidden="1" customWidth="1"/>
    <col min="7423" max="7423" width="89.85546875" style="633" bestFit="1" customWidth="1"/>
    <col min="7424" max="7427" width="12.7109375" style="633" customWidth="1"/>
    <col min="7428" max="7676" width="9.140625" style="633"/>
    <col min="7677" max="7678" width="0" style="633" hidden="1" customWidth="1"/>
    <col min="7679" max="7679" width="89.85546875" style="633" bestFit="1" customWidth="1"/>
    <col min="7680" max="7683" width="12.7109375" style="633" customWidth="1"/>
    <col min="7684" max="7932" width="9.140625" style="633"/>
    <col min="7933" max="7934" width="0" style="633" hidden="1" customWidth="1"/>
    <col min="7935" max="7935" width="89.85546875" style="633" bestFit="1" customWidth="1"/>
    <col min="7936" max="7939" width="12.7109375" style="633" customWidth="1"/>
    <col min="7940" max="8188" width="9.140625" style="633"/>
    <col min="8189" max="8190" width="0" style="633" hidden="1" customWidth="1"/>
    <col min="8191" max="8191" width="89.85546875" style="633" bestFit="1" customWidth="1"/>
    <col min="8192" max="8195" width="12.7109375" style="633" customWidth="1"/>
    <col min="8196" max="8444" width="9.140625" style="633"/>
    <col min="8445" max="8446" width="0" style="633" hidden="1" customWidth="1"/>
    <col min="8447" max="8447" width="89.85546875" style="633" bestFit="1" customWidth="1"/>
    <col min="8448" max="8451" width="12.7109375" style="633" customWidth="1"/>
    <col min="8452" max="8700" width="9.140625" style="633"/>
    <col min="8701" max="8702" width="0" style="633" hidden="1" customWidth="1"/>
    <col min="8703" max="8703" width="89.85546875" style="633" bestFit="1" customWidth="1"/>
    <col min="8704" max="8707" width="12.7109375" style="633" customWidth="1"/>
    <col min="8708" max="8956" width="9.140625" style="633"/>
    <col min="8957" max="8958" width="0" style="633" hidden="1" customWidth="1"/>
    <col min="8959" max="8959" width="89.85546875" style="633" bestFit="1" customWidth="1"/>
    <col min="8960" max="8963" width="12.7109375" style="633" customWidth="1"/>
    <col min="8964" max="9212" width="9.140625" style="633"/>
    <col min="9213" max="9214" width="0" style="633" hidden="1" customWidth="1"/>
    <col min="9215" max="9215" width="89.85546875" style="633" bestFit="1" customWidth="1"/>
    <col min="9216" max="9219" width="12.7109375" style="633" customWidth="1"/>
    <col min="9220" max="9468" width="9.140625" style="633"/>
    <col min="9469" max="9470" width="0" style="633" hidden="1" customWidth="1"/>
    <col min="9471" max="9471" width="89.85546875" style="633" bestFit="1" customWidth="1"/>
    <col min="9472" max="9475" width="12.7109375" style="633" customWidth="1"/>
    <col min="9476" max="9724" width="9.140625" style="633"/>
    <col min="9725" max="9726" width="0" style="633" hidden="1" customWidth="1"/>
    <col min="9727" max="9727" width="89.85546875" style="633" bestFit="1" customWidth="1"/>
    <col min="9728" max="9731" width="12.7109375" style="633" customWidth="1"/>
    <col min="9732" max="9980" width="9.140625" style="633"/>
    <col min="9981" max="9982" width="0" style="633" hidden="1" customWidth="1"/>
    <col min="9983" max="9983" width="89.85546875" style="633" bestFit="1" customWidth="1"/>
    <col min="9984" max="9987" width="12.7109375" style="633" customWidth="1"/>
    <col min="9988" max="10236" width="9.140625" style="633"/>
    <col min="10237" max="10238" width="0" style="633" hidden="1" customWidth="1"/>
    <col min="10239" max="10239" width="89.85546875" style="633" bestFit="1" customWidth="1"/>
    <col min="10240" max="10243" width="12.7109375" style="633" customWidth="1"/>
    <col min="10244" max="10492" width="9.140625" style="633"/>
    <col min="10493" max="10494" width="0" style="633" hidden="1" customWidth="1"/>
    <col min="10495" max="10495" width="89.85546875" style="633" bestFit="1" customWidth="1"/>
    <col min="10496" max="10499" width="12.7109375" style="633" customWidth="1"/>
    <col min="10500" max="10748" width="9.140625" style="633"/>
    <col min="10749" max="10750" width="0" style="633" hidden="1" customWidth="1"/>
    <col min="10751" max="10751" width="89.85546875" style="633" bestFit="1" customWidth="1"/>
    <col min="10752" max="10755" width="12.7109375" style="633" customWidth="1"/>
    <col min="10756" max="11004" width="9.140625" style="633"/>
    <col min="11005" max="11006" width="0" style="633" hidden="1" customWidth="1"/>
    <col min="11007" max="11007" width="89.85546875" style="633" bestFit="1" customWidth="1"/>
    <col min="11008" max="11011" width="12.7109375" style="633" customWidth="1"/>
    <col min="11012" max="11260" width="9.140625" style="633"/>
    <col min="11261" max="11262" width="0" style="633" hidden="1" customWidth="1"/>
    <col min="11263" max="11263" width="89.85546875" style="633" bestFit="1" customWidth="1"/>
    <col min="11264" max="11267" width="12.7109375" style="633" customWidth="1"/>
    <col min="11268" max="11516" width="9.140625" style="633"/>
    <col min="11517" max="11518" width="0" style="633" hidden="1" customWidth="1"/>
    <col min="11519" max="11519" width="89.85546875" style="633" bestFit="1" customWidth="1"/>
    <col min="11520" max="11523" width="12.7109375" style="633" customWidth="1"/>
    <col min="11524" max="11772" width="9.140625" style="633"/>
    <col min="11773" max="11774" width="0" style="633" hidden="1" customWidth="1"/>
    <col min="11775" max="11775" width="89.85546875" style="633" bestFit="1" customWidth="1"/>
    <col min="11776" max="11779" width="12.7109375" style="633" customWidth="1"/>
    <col min="11780" max="12028" width="9.140625" style="633"/>
    <col min="12029" max="12030" width="0" style="633" hidden="1" customWidth="1"/>
    <col min="12031" max="12031" width="89.85546875" style="633" bestFit="1" customWidth="1"/>
    <col min="12032" max="12035" width="12.7109375" style="633" customWidth="1"/>
    <col min="12036" max="12284" width="9.140625" style="633"/>
    <col min="12285" max="12286" width="0" style="633" hidden="1" customWidth="1"/>
    <col min="12287" max="12287" width="89.85546875" style="633" bestFit="1" customWidth="1"/>
    <col min="12288" max="12291" width="12.7109375" style="633" customWidth="1"/>
    <col min="12292" max="12540" width="9.140625" style="633"/>
    <col min="12541" max="12542" width="0" style="633" hidden="1" customWidth="1"/>
    <col min="12543" max="12543" width="89.85546875" style="633" bestFit="1" customWidth="1"/>
    <col min="12544" max="12547" width="12.7109375" style="633" customWidth="1"/>
    <col min="12548" max="12796" width="9.140625" style="633"/>
    <col min="12797" max="12798" width="0" style="633" hidden="1" customWidth="1"/>
    <col min="12799" max="12799" width="89.85546875" style="633" bestFit="1" customWidth="1"/>
    <col min="12800" max="12803" width="12.7109375" style="633" customWidth="1"/>
    <col min="12804" max="13052" width="9.140625" style="633"/>
    <col min="13053" max="13054" width="0" style="633" hidden="1" customWidth="1"/>
    <col min="13055" max="13055" width="89.85546875" style="633" bestFit="1" customWidth="1"/>
    <col min="13056" max="13059" width="12.7109375" style="633" customWidth="1"/>
    <col min="13060" max="13308" width="9.140625" style="633"/>
    <col min="13309" max="13310" width="0" style="633" hidden="1" customWidth="1"/>
    <col min="13311" max="13311" width="89.85546875" style="633" bestFit="1" customWidth="1"/>
    <col min="13312" max="13315" width="12.7109375" style="633" customWidth="1"/>
    <col min="13316" max="13564" width="9.140625" style="633"/>
    <col min="13565" max="13566" width="0" style="633" hidden="1" customWidth="1"/>
    <col min="13567" max="13567" width="89.85546875" style="633" bestFit="1" customWidth="1"/>
    <col min="13568" max="13571" width="12.7109375" style="633" customWidth="1"/>
    <col min="13572" max="13820" width="9.140625" style="633"/>
    <col min="13821" max="13822" width="0" style="633" hidden="1" customWidth="1"/>
    <col min="13823" max="13823" width="89.85546875" style="633" bestFit="1" customWidth="1"/>
    <col min="13824" max="13827" width="12.7109375" style="633" customWidth="1"/>
    <col min="13828" max="14076" width="9.140625" style="633"/>
    <col min="14077" max="14078" width="0" style="633" hidden="1" customWidth="1"/>
    <col min="14079" max="14079" width="89.85546875" style="633" bestFit="1" customWidth="1"/>
    <col min="14080" max="14083" width="12.7109375" style="633" customWidth="1"/>
    <col min="14084" max="14332" width="9.140625" style="633"/>
    <col min="14333" max="14334" width="0" style="633" hidden="1" customWidth="1"/>
    <col min="14335" max="14335" width="89.85546875" style="633" bestFit="1" customWidth="1"/>
    <col min="14336" max="14339" width="12.7109375" style="633" customWidth="1"/>
    <col min="14340" max="14588" width="9.140625" style="633"/>
    <col min="14589" max="14590" width="0" style="633" hidden="1" customWidth="1"/>
    <col min="14591" max="14591" width="89.85546875" style="633" bestFit="1" customWidth="1"/>
    <col min="14592" max="14595" width="12.7109375" style="633" customWidth="1"/>
    <col min="14596" max="14844" width="9.140625" style="633"/>
    <col min="14845" max="14846" width="0" style="633" hidden="1" customWidth="1"/>
    <col min="14847" max="14847" width="89.85546875" style="633" bestFit="1" customWidth="1"/>
    <col min="14848" max="14851" width="12.7109375" style="633" customWidth="1"/>
    <col min="14852" max="15100" width="9.140625" style="633"/>
    <col min="15101" max="15102" width="0" style="633" hidden="1" customWidth="1"/>
    <col min="15103" max="15103" width="89.85546875" style="633" bestFit="1" customWidth="1"/>
    <col min="15104" max="15107" width="12.7109375" style="633" customWidth="1"/>
    <col min="15108" max="15356" width="9.140625" style="633"/>
    <col min="15357" max="15358" width="0" style="633" hidden="1" customWidth="1"/>
    <col min="15359" max="15359" width="89.85546875" style="633" bestFit="1" customWidth="1"/>
    <col min="15360" max="15363" width="12.7109375" style="633" customWidth="1"/>
    <col min="15364" max="15612" width="9.140625" style="633"/>
    <col min="15613" max="15614" width="0" style="633" hidden="1" customWidth="1"/>
    <col min="15615" max="15615" width="89.85546875" style="633" bestFit="1" customWidth="1"/>
    <col min="15616" max="15619" width="12.7109375" style="633" customWidth="1"/>
    <col min="15620" max="15868" width="9.140625" style="633"/>
    <col min="15869" max="15870" width="0" style="633" hidden="1" customWidth="1"/>
    <col min="15871" max="15871" width="89.85546875" style="633" bestFit="1" customWidth="1"/>
    <col min="15872" max="15875" width="12.7109375" style="633" customWidth="1"/>
    <col min="15876" max="16124" width="9.140625" style="633"/>
    <col min="16125" max="16126" width="0" style="633" hidden="1" customWidth="1"/>
    <col min="16127" max="16127" width="89.85546875" style="633" bestFit="1" customWidth="1"/>
    <col min="16128" max="16131" width="12.7109375" style="633" customWidth="1"/>
    <col min="16132" max="16384" width="9.140625" style="633"/>
  </cols>
  <sheetData>
    <row r="1" spans="1:7" s="356" customFormat="1" ht="30" customHeight="1">
      <c r="A1" s="47"/>
      <c r="B1" s="47"/>
      <c r="C1" s="751" t="s">
        <v>1056</v>
      </c>
      <c r="D1" s="751"/>
      <c r="E1" s="751"/>
      <c r="F1" s="751"/>
      <c r="G1" s="751"/>
    </row>
    <row r="2" spans="1:7" s="356" customFormat="1" ht="15" customHeight="1">
      <c r="A2" s="47"/>
      <c r="B2" s="47"/>
      <c r="C2" s="752" t="s">
        <v>520</v>
      </c>
      <c r="D2" s="752"/>
      <c r="E2" s="752"/>
      <c r="F2" s="752"/>
      <c r="G2" s="752"/>
    </row>
    <row r="3" spans="1:7" s="356" customFormat="1" ht="15" customHeight="1">
      <c r="A3" s="47"/>
      <c r="B3" s="47"/>
      <c r="C3" s="764" t="s">
        <v>1500</v>
      </c>
      <c r="D3" s="764"/>
      <c r="E3" s="764"/>
      <c r="F3" s="764"/>
      <c r="G3" s="764"/>
    </row>
    <row r="4" spans="1:7" s="356" customFormat="1" ht="30" customHeight="1">
      <c r="A4" s="47" t="s">
        <v>987</v>
      </c>
      <c r="B4" s="47"/>
      <c r="C4" s="753" t="s">
        <v>512</v>
      </c>
      <c r="D4" s="753"/>
      <c r="E4" s="753"/>
      <c r="F4" s="753"/>
      <c r="G4" s="753"/>
    </row>
    <row r="5" spans="1:7" ht="3.75" customHeight="1">
      <c r="A5" s="47"/>
      <c r="B5" s="47"/>
      <c r="C5" s="47"/>
      <c r="D5" s="47"/>
      <c r="E5" s="47"/>
      <c r="F5" s="47"/>
      <c r="G5" s="47"/>
    </row>
    <row r="6" spans="1:7" ht="30" customHeight="1" thickBot="1">
      <c r="A6" s="367"/>
      <c r="B6" s="367"/>
      <c r="C6" s="368"/>
      <c r="D6" s="240" t="s">
        <v>123</v>
      </c>
      <c r="E6" s="240" t="s">
        <v>125</v>
      </c>
      <c r="F6" s="240" t="s">
        <v>473</v>
      </c>
      <c r="G6" s="379" t="s">
        <v>519</v>
      </c>
    </row>
    <row r="7" spans="1:7" s="78" customFormat="1" ht="15" customHeight="1" thickTop="1">
      <c r="A7" s="367" t="s">
        <v>748</v>
      </c>
      <c r="B7" s="367" t="s">
        <v>1057</v>
      </c>
      <c r="C7" s="370" t="s">
        <v>580</v>
      </c>
      <c r="D7" s="471">
        <v>12331.74467</v>
      </c>
      <c r="E7" s="471">
        <v>17319.065879999998</v>
      </c>
      <c r="F7" s="471">
        <v>31855.235860000001</v>
      </c>
      <c r="G7" s="471">
        <v>61506.046409999995</v>
      </c>
    </row>
    <row r="8" spans="1:7" s="78" customFormat="1" ht="15" customHeight="1">
      <c r="A8" s="47" t="s">
        <v>748</v>
      </c>
      <c r="B8" s="47" t="s">
        <v>1058</v>
      </c>
      <c r="C8" s="49" t="s">
        <v>1059</v>
      </c>
      <c r="D8" s="74">
        <v>140.57242000000002</v>
      </c>
      <c r="E8" s="74">
        <v>6172.2673800000002</v>
      </c>
      <c r="F8" s="74">
        <v>2563.1747999999998</v>
      </c>
      <c r="G8" s="74">
        <v>8876.0146000000004</v>
      </c>
    </row>
    <row r="9" spans="1:7" s="77" customFormat="1" ht="15" customHeight="1">
      <c r="A9" s="47" t="s">
        <v>748</v>
      </c>
      <c r="B9" s="47" t="s">
        <v>1060</v>
      </c>
      <c r="C9" s="49" t="s">
        <v>1061</v>
      </c>
      <c r="D9" s="74">
        <v>9557.1644700000015</v>
      </c>
      <c r="E9" s="74">
        <v>6574.3622300000006</v>
      </c>
      <c r="F9" s="74">
        <v>0</v>
      </c>
      <c r="G9" s="74">
        <v>16131.526700000002</v>
      </c>
    </row>
    <row r="10" spans="1:7" s="77" customFormat="1" ht="15" customHeight="1">
      <c r="A10" s="47" t="s">
        <v>748</v>
      </c>
      <c r="B10" s="47" t="s">
        <v>1062</v>
      </c>
      <c r="C10" s="49" t="s">
        <v>1063</v>
      </c>
      <c r="D10" s="74">
        <v>340.57607999999999</v>
      </c>
      <c r="E10" s="74">
        <v>879.85455000000002</v>
      </c>
      <c r="F10" s="74">
        <v>984.49400000000003</v>
      </c>
      <c r="G10" s="74">
        <v>2204.92463</v>
      </c>
    </row>
    <row r="11" spans="1:7" s="77" customFormat="1" ht="15" customHeight="1">
      <c r="A11" s="47" t="s">
        <v>748</v>
      </c>
      <c r="B11" s="47" t="s">
        <v>1064</v>
      </c>
      <c r="C11" s="49" t="s">
        <v>1065</v>
      </c>
      <c r="D11" s="74">
        <v>0</v>
      </c>
      <c r="E11" s="74">
        <v>0</v>
      </c>
      <c r="F11" s="74">
        <v>0</v>
      </c>
      <c r="G11" s="74">
        <v>0</v>
      </c>
    </row>
    <row r="12" spans="1:7" s="77" customFormat="1" ht="15" customHeight="1">
      <c r="A12" s="47" t="s">
        <v>748</v>
      </c>
      <c r="B12" s="47" t="s">
        <v>1066</v>
      </c>
      <c r="C12" s="49" t="s">
        <v>1067</v>
      </c>
      <c r="D12" s="74">
        <v>6.3819999999999997</v>
      </c>
      <c r="E12" s="74">
        <v>148.51876999999999</v>
      </c>
      <c r="F12" s="74">
        <v>84.995399999999989</v>
      </c>
      <c r="G12" s="74">
        <v>239.89616999999998</v>
      </c>
    </row>
    <row r="13" spans="1:7" s="77" customFormat="1" ht="15" customHeight="1">
      <c r="A13" s="47" t="s">
        <v>748</v>
      </c>
      <c r="B13" s="47" t="s">
        <v>1068</v>
      </c>
      <c r="C13" s="49" t="s">
        <v>1069</v>
      </c>
      <c r="D13" s="74">
        <v>2181.6122999999998</v>
      </c>
      <c r="E13" s="74">
        <v>3511.36123</v>
      </c>
      <c r="F13" s="74">
        <v>28194.372239999997</v>
      </c>
      <c r="G13" s="74">
        <v>33887.34577</v>
      </c>
    </row>
    <row r="14" spans="1:7" s="77" customFormat="1" ht="15" customHeight="1">
      <c r="A14" s="47" t="s">
        <v>748</v>
      </c>
      <c r="B14" s="47" t="s">
        <v>1070</v>
      </c>
      <c r="C14" s="49" t="s">
        <v>1071</v>
      </c>
      <c r="D14" s="74">
        <v>105.4374</v>
      </c>
      <c r="E14" s="74">
        <v>32.701720000000002</v>
      </c>
      <c r="F14" s="74">
        <v>28.19942</v>
      </c>
      <c r="G14" s="74">
        <v>166.33853999999999</v>
      </c>
    </row>
    <row r="15" spans="1:7" s="78" customFormat="1" ht="15" customHeight="1">
      <c r="A15" s="47" t="s">
        <v>748</v>
      </c>
      <c r="B15" s="47" t="s">
        <v>1072</v>
      </c>
      <c r="C15" s="49" t="s">
        <v>1073</v>
      </c>
      <c r="D15" s="74">
        <v>0</v>
      </c>
      <c r="E15" s="74">
        <v>0</v>
      </c>
      <c r="F15" s="74">
        <v>0</v>
      </c>
      <c r="G15" s="74">
        <v>0</v>
      </c>
    </row>
    <row r="16" spans="1:7" s="78" customFormat="1" ht="15" customHeight="1">
      <c r="A16" s="367" t="s">
        <v>748</v>
      </c>
      <c r="B16" s="367" t="s">
        <v>1074</v>
      </c>
      <c r="C16" s="362" t="s">
        <v>1075</v>
      </c>
      <c r="D16" s="361">
        <v>489.17890999999997</v>
      </c>
      <c r="E16" s="361">
        <v>2702.8487099999998</v>
      </c>
      <c r="F16" s="361">
        <v>4504.8456900000001</v>
      </c>
      <c r="G16" s="361">
        <v>7696.8733099999999</v>
      </c>
    </row>
    <row r="17" spans="1:7" s="78" customFormat="1" ht="15" customHeight="1">
      <c r="A17" s="47" t="s">
        <v>748</v>
      </c>
      <c r="B17" s="47" t="s">
        <v>1076</v>
      </c>
      <c r="C17" s="49" t="s">
        <v>1260</v>
      </c>
      <c r="D17" s="74">
        <v>0</v>
      </c>
      <c r="E17" s="74">
        <v>0</v>
      </c>
      <c r="F17" s="74">
        <v>0</v>
      </c>
      <c r="G17" s="74">
        <v>0</v>
      </c>
    </row>
    <row r="18" spans="1:7" s="77" customFormat="1" ht="15" customHeight="1">
      <c r="A18" s="47" t="s">
        <v>748</v>
      </c>
      <c r="B18" s="47" t="s">
        <v>1077</v>
      </c>
      <c r="C18" s="49" t="s">
        <v>1078</v>
      </c>
      <c r="D18" s="74">
        <v>395.56927000000002</v>
      </c>
      <c r="E18" s="74">
        <v>823.22070999999994</v>
      </c>
      <c r="F18" s="74">
        <v>1365.18055</v>
      </c>
      <c r="G18" s="74">
        <v>2583.9705300000001</v>
      </c>
    </row>
    <row r="19" spans="1:7" s="77" customFormat="1" ht="15" customHeight="1">
      <c r="A19" s="47" t="s">
        <v>748</v>
      </c>
      <c r="B19" s="47" t="s">
        <v>1079</v>
      </c>
      <c r="C19" s="49" t="s">
        <v>1080</v>
      </c>
      <c r="D19" s="74">
        <v>93.609639999999999</v>
      </c>
      <c r="E19" s="74">
        <v>1879.6279999999999</v>
      </c>
      <c r="F19" s="74">
        <v>3139.6651400000001</v>
      </c>
      <c r="G19" s="74">
        <v>5112.9027800000003</v>
      </c>
    </row>
    <row r="20" spans="1:7" s="77" customFormat="1" ht="15" customHeight="1">
      <c r="A20" s="47" t="s">
        <v>748</v>
      </c>
      <c r="B20" s="47" t="s">
        <v>1081</v>
      </c>
      <c r="C20" s="49" t="s">
        <v>1082</v>
      </c>
      <c r="D20" s="74">
        <v>0</v>
      </c>
      <c r="E20" s="74">
        <v>0</v>
      </c>
      <c r="F20" s="74">
        <v>0</v>
      </c>
      <c r="G20" s="74">
        <v>0</v>
      </c>
    </row>
    <row r="21" spans="1:7" s="77" customFormat="1" ht="15" customHeight="1">
      <c r="A21" s="47" t="s">
        <v>748</v>
      </c>
      <c r="B21" s="47" t="s">
        <v>1083</v>
      </c>
      <c r="C21" s="49" t="s">
        <v>1084</v>
      </c>
      <c r="D21" s="74">
        <v>0</v>
      </c>
      <c r="E21" s="74">
        <v>0</v>
      </c>
      <c r="F21" s="74">
        <v>0</v>
      </c>
      <c r="G21" s="74">
        <v>0</v>
      </c>
    </row>
    <row r="22" spans="1:7" s="77" customFormat="1" ht="15" customHeight="1">
      <c r="A22" s="47" t="s">
        <v>748</v>
      </c>
      <c r="B22" s="173" t="s">
        <v>815</v>
      </c>
      <c r="C22" s="49" t="s">
        <v>816</v>
      </c>
      <c r="D22" s="74">
        <v>0</v>
      </c>
      <c r="E22" s="74">
        <v>0</v>
      </c>
      <c r="F22" s="74">
        <v>0</v>
      </c>
      <c r="G22" s="74">
        <v>0</v>
      </c>
    </row>
    <row r="23" spans="1:7" ht="15" customHeight="1">
      <c r="A23" s="367" t="s">
        <v>748</v>
      </c>
      <c r="B23" s="367" t="s">
        <v>1085</v>
      </c>
      <c r="C23" s="362" t="s">
        <v>605</v>
      </c>
      <c r="D23" s="361">
        <v>11842.56575</v>
      </c>
      <c r="E23" s="361">
        <v>14616.21717</v>
      </c>
      <c r="F23" s="361">
        <v>27350.390170000002</v>
      </c>
      <c r="G23" s="361">
        <v>53809.173089999997</v>
      </c>
    </row>
    <row r="24" spans="1:7" s="78" customFormat="1" ht="15" customHeight="1">
      <c r="A24" s="47" t="s">
        <v>748</v>
      </c>
      <c r="B24" s="47" t="s">
        <v>1086</v>
      </c>
      <c r="C24" s="49" t="s">
        <v>1087</v>
      </c>
      <c r="D24" s="74">
        <v>9956</v>
      </c>
      <c r="E24" s="74">
        <v>11000</v>
      </c>
      <c r="F24" s="74">
        <v>10805.7</v>
      </c>
      <c r="G24" s="74">
        <v>31761.7</v>
      </c>
    </row>
    <row r="25" spans="1:7" s="77" customFormat="1" ht="15" customHeight="1">
      <c r="A25" s="47" t="s">
        <v>748</v>
      </c>
      <c r="B25" s="47" t="s">
        <v>1088</v>
      </c>
      <c r="C25" s="49" t="s">
        <v>1089</v>
      </c>
      <c r="D25" s="74">
        <v>0</v>
      </c>
      <c r="E25" s="74">
        <v>0</v>
      </c>
      <c r="F25" s="74">
        <v>0</v>
      </c>
      <c r="G25" s="74">
        <v>0</v>
      </c>
    </row>
    <row r="26" spans="1:7" s="77" customFormat="1" ht="15" customHeight="1">
      <c r="A26" s="47" t="s">
        <v>748</v>
      </c>
      <c r="B26" s="47" t="s">
        <v>1090</v>
      </c>
      <c r="C26" s="49" t="s">
        <v>1091</v>
      </c>
      <c r="D26" s="74">
        <v>0</v>
      </c>
      <c r="E26" s="74">
        <v>0</v>
      </c>
      <c r="F26" s="74">
        <v>0</v>
      </c>
      <c r="G26" s="74">
        <v>0</v>
      </c>
    </row>
    <row r="27" spans="1:7" s="77" customFormat="1" ht="15" customHeight="1">
      <c r="A27" s="47" t="s">
        <v>748</v>
      </c>
      <c r="B27" s="47" t="s">
        <v>1092</v>
      </c>
      <c r="C27" s="49" t="s">
        <v>1093</v>
      </c>
      <c r="D27" s="74">
        <v>1977.2331000000001</v>
      </c>
      <c r="E27" s="74">
        <v>4660.9763300000004</v>
      </c>
      <c r="F27" s="74">
        <v>8402.8356800000001</v>
      </c>
      <c r="G27" s="74">
        <v>15041.045110000001</v>
      </c>
    </row>
    <row r="28" spans="1:7" s="77" customFormat="1" ht="15" customHeight="1">
      <c r="A28" s="47" t="s">
        <v>748</v>
      </c>
      <c r="B28" s="47" t="s">
        <v>1094</v>
      </c>
      <c r="C28" s="49" t="s">
        <v>1095</v>
      </c>
      <c r="D28" s="74">
        <v>-90.667349999999999</v>
      </c>
      <c r="E28" s="74">
        <v>-1044.7591600000001</v>
      </c>
      <c r="F28" s="74">
        <v>8141.8544900000006</v>
      </c>
      <c r="G28" s="74">
        <v>7006.4279800000004</v>
      </c>
    </row>
    <row r="29" spans="1:7" s="77" customFormat="1" ht="15" customHeight="1">
      <c r="A29" s="47" t="s">
        <v>748</v>
      </c>
      <c r="B29" s="47" t="s">
        <v>1096</v>
      </c>
      <c r="C29" s="652" t="s">
        <v>1097</v>
      </c>
      <c r="D29" s="74">
        <v>23.814</v>
      </c>
      <c r="E29" s="74">
        <v>-1685.1977200000001</v>
      </c>
      <c r="F29" s="74">
        <v>8157.5733</v>
      </c>
      <c r="G29" s="74">
        <v>6496.1895800000002</v>
      </c>
    </row>
    <row r="30" spans="1:7" s="77" customFormat="1" ht="15" customHeight="1">
      <c r="A30" s="47" t="s">
        <v>748</v>
      </c>
      <c r="B30" s="47" t="s">
        <v>1098</v>
      </c>
      <c r="C30" s="652" t="s">
        <v>1099</v>
      </c>
      <c r="D30" s="74">
        <v>-114.48135000000001</v>
      </c>
      <c r="E30" s="74">
        <v>640.43856000000005</v>
      </c>
      <c r="F30" s="74">
        <v>-15.71881</v>
      </c>
      <c r="G30" s="74">
        <v>510.23840000000001</v>
      </c>
    </row>
    <row r="31" spans="1:7" s="77" customFormat="1" ht="15" customHeight="1">
      <c r="A31" s="47" t="s">
        <v>748</v>
      </c>
      <c r="B31" s="47" t="s">
        <v>1100</v>
      </c>
      <c r="C31" s="371" t="s">
        <v>609</v>
      </c>
      <c r="D31" s="472">
        <v>12331.74466</v>
      </c>
      <c r="E31" s="472">
        <v>17319.065879999998</v>
      </c>
      <c r="F31" s="472">
        <v>31855.235860000001</v>
      </c>
      <c r="G31" s="361">
        <v>61506.046399999999</v>
      </c>
    </row>
    <row r="32" spans="1:7" s="77" customFormat="1" ht="15" customHeight="1">
      <c r="A32" s="47" t="s">
        <v>748</v>
      </c>
      <c r="B32" s="47" t="s">
        <v>1101</v>
      </c>
      <c r="C32" s="49" t="s">
        <v>1102</v>
      </c>
      <c r="D32" s="74">
        <v>0</v>
      </c>
      <c r="E32" s="74">
        <v>0</v>
      </c>
      <c r="F32" s="74">
        <v>0</v>
      </c>
      <c r="G32" s="74">
        <v>0</v>
      </c>
    </row>
    <row r="33" spans="1:7" s="77" customFormat="1" ht="15" customHeight="1">
      <c r="A33" s="47" t="s">
        <v>748</v>
      </c>
      <c r="B33" s="47" t="s">
        <v>1103</v>
      </c>
      <c r="C33" s="49" t="s">
        <v>1104</v>
      </c>
      <c r="D33" s="74">
        <v>346029.55738000001</v>
      </c>
      <c r="E33" s="74">
        <v>437728.53694999998</v>
      </c>
      <c r="F33" s="74">
        <v>703635.98440999992</v>
      </c>
      <c r="G33" s="74">
        <v>1487394.0787399998</v>
      </c>
    </row>
    <row r="34" spans="1:7" s="77" customFormat="1" ht="15" customHeight="1">
      <c r="A34" s="47" t="s">
        <v>748</v>
      </c>
      <c r="B34" s="47" t="s">
        <v>1105</v>
      </c>
      <c r="C34" s="50" t="s">
        <v>1106</v>
      </c>
      <c r="D34" s="74">
        <v>18721.911510000002</v>
      </c>
      <c r="E34" s="74">
        <v>354620.16931999999</v>
      </c>
      <c r="F34" s="74">
        <v>627933.02733000007</v>
      </c>
      <c r="G34" s="74">
        <v>1001275.1081600001</v>
      </c>
    </row>
    <row r="35" spans="1:7" s="77" customFormat="1" ht="15" customHeight="1">
      <c r="A35" s="47" t="s">
        <v>748</v>
      </c>
      <c r="B35" s="47" t="s">
        <v>1107</v>
      </c>
      <c r="C35" s="50" t="s">
        <v>1108</v>
      </c>
      <c r="D35" s="74">
        <v>0</v>
      </c>
      <c r="E35" s="74">
        <v>0</v>
      </c>
      <c r="F35" s="74">
        <v>0</v>
      </c>
      <c r="G35" s="74">
        <v>0</v>
      </c>
    </row>
    <row r="36" spans="1:7" s="77" customFormat="1" ht="15" customHeight="1">
      <c r="A36" s="47" t="s">
        <v>748</v>
      </c>
      <c r="B36" s="47" t="s">
        <v>1109</v>
      </c>
      <c r="C36" s="50" t="s">
        <v>1110</v>
      </c>
      <c r="D36" s="74">
        <v>0</v>
      </c>
      <c r="E36" s="74">
        <v>0</v>
      </c>
      <c r="F36" s="74">
        <v>0</v>
      </c>
      <c r="G36" s="74">
        <v>0</v>
      </c>
    </row>
    <row r="37" spans="1:7" s="77" customFormat="1" ht="15" customHeight="1">
      <c r="A37" s="47" t="s">
        <v>748</v>
      </c>
      <c r="B37" s="47" t="s">
        <v>1111</v>
      </c>
      <c r="C37" s="50" t="s">
        <v>1112</v>
      </c>
      <c r="D37" s="74">
        <v>0</v>
      </c>
      <c r="E37" s="74">
        <v>0</v>
      </c>
      <c r="F37" s="74">
        <v>0</v>
      </c>
      <c r="G37" s="74">
        <v>0</v>
      </c>
    </row>
    <row r="38" spans="1:7" s="77" customFormat="1" ht="15" customHeight="1">
      <c r="A38" s="47" t="s">
        <v>748</v>
      </c>
      <c r="B38" s="47" t="s">
        <v>1113</v>
      </c>
      <c r="C38" s="50" t="s">
        <v>1114</v>
      </c>
      <c r="D38" s="74">
        <v>0</v>
      </c>
      <c r="E38" s="74">
        <v>0</v>
      </c>
      <c r="F38" s="74">
        <v>0</v>
      </c>
      <c r="G38" s="74">
        <v>0</v>
      </c>
    </row>
    <row r="39" spans="1:7" s="77" customFormat="1" ht="15" customHeight="1">
      <c r="A39" s="47" t="s">
        <v>748</v>
      </c>
      <c r="B39" s="47" t="s">
        <v>1115</v>
      </c>
      <c r="C39" s="50" t="s">
        <v>1116</v>
      </c>
      <c r="D39" s="74">
        <v>327307.64587000001</v>
      </c>
      <c r="E39" s="74">
        <v>83108.367629999993</v>
      </c>
      <c r="F39" s="74">
        <v>75702.957079999993</v>
      </c>
      <c r="G39" s="74">
        <v>486118.97057999996</v>
      </c>
    </row>
    <row r="40" spans="1:7" s="77" customFormat="1" ht="15" customHeight="1">
      <c r="A40" s="47" t="s">
        <v>748</v>
      </c>
      <c r="B40" s="47" t="s">
        <v>1117</v>
      </c>
      <c r="C40" s="50" t="s">
        <v>1118</v>
      </c>
      <c r="D40" s="74">
        <v>0</v>
      </c>
      <c r="E40" s="74">
        <v>0</v>
      </c>
      <c r="F40" s="74">
        <v>0</v>
      </c>
      <c r="G40" s="74">
        <v>0</v>
      </c>
    </row>
    <row r="41" spans="1:7" s="78" customFormat="1">
      <c r="A41" s="47" t="s">
        <v>748</v>
      </c>
      <c r="B41" s="47" t="s">
        <v>1119</v>
      </c>
      <c r="C41" s="371" t="s">
        <v>1221</v>
      </c>
      <c r="D41" s="472">
        <v>247.96967000000001</v>
      </c>
      <c r="E41" s="472">
        <v>291.31698</v>
      </c>
      <c r="F41" s="472">
        <v>20.260540000000002</v>
      </c>
      <c r="G41" s="472">
        <v>559.54719</v>
      </c>
    </row>
    <row r="42" spans="1:7" s="78" customFormat="1" ht="15" customHeight="1">
      <c r="A42" s="47" t="s">
        <v>748</v>
      </c>
      <c r="B42" s="173" t="s">
        <v>1120</v>
      </c>
      <c r="C42" s="47" t="s">
        <v>1121</v>
      </c>
      <c r="D42" s="74">
        <v>-15.76862</v>
      </c>
      <c r="E42" s="74">
        <v>-26.738810000000001</v>
      </c>
      <c r="F42" s="74">
        <v>0</v>
      </c>
      <c r="G42" s="74">
        <v>-42.507429999999999</v>
      </c>
    </row>
    <row r="43" spans="1:7" s="78" customFormat="1" ht="15" customHeight="1">
      <c r="A43" s="47" t="s">
        <v>748</v>
      </c>
      <c r="B43" s="47" t="s">
        <v>1122</v>
      </c>
      <c r="C43" s="49" t="s">
        <v>619</v>
      </c>
      <c r="D43" s="74">
        <v>232.20104999999998</v>
      </c>
      <c r="E43" s="74">
        <v>264.57817</v>
      </c>
      <c r="F43" s="74">
        <v>20.260540000000002</v>
      </c>
      <c r="G43" s="74">
        <v>517.03976</v>
      </c>
    </row>
    <row r="44" spans="1:7" s="78" customFormat="1" ht="15" customHeight="1">
      <c r="A44" s="47" t="s">
        <v>748</v>
      </c>
      <c r="B44" s="173" t="s">
        <v>1123</v>
      </c>
      <c r="C44" s="75" t="s">
        <v>1124</v>
      </c>
      <c r="D44" s="74">
        <v>558.44843000000003</v>
      </c>
      <c r="E44" s="74">
        <v>1603.8017399999999</v>
      </c>
      <c r="F44" s="74">
        <v>4140.0167000000001</v>
      </c>
      <c r="G44" s="74">
        <v>6302.2668699999995</v>
      </c>
    </row>
    <row r="45" spans="1:7" s="78" customFormat="1" ht="15" customHeight="1">
      <c r="A45" s="47" t="s">
        <v>748</v>
      </c>
      <c r="B45" s="173" t="s">
        <v>1125</v>
      </c>
      <c r="C45" s="47" t="s">
        <v>1126</v>
      </c>
      <c r="D45" s="74">
        <v>0</v>
      </c>
      <c r="E45" s="74">
        <v>-26.24269</v>
      </c>
      <c r="F45" s="74">
        <v>-13.302959999999999</v>
      </c>
      <c r="G45" s="74">
        <v>-39.545649999999995</v>
      </c>
    </row>
    <row r="46" spans="1:7" s="78" customFormat="1" ht="15" customHeight="1">
      <c r="A46" s="47" t="s">
        <v>748</v>
      </c>
      <c r="B46" s="47" t="s">
        <v>1127</v>
      </c>
      <c r="C46" s="49" t="s">
        <v>1128</v>
      </c>
      <c r="D46" s="74">
        <v>790.64947999999993</v>
      </c>
      <c r="E46" s="74">
        <v>1842.1372200000001</v>
      </c>
      <c r="F46" s="74">
        <v>4146.9742799999995</v>
      </c>
      <c r="G46" s="74">
        <v>6779.7609799999991</v>
      </c>
    </row>
    <row r="47" spans="1:7" s="78" customFormat="1" ht="15" customHeight="1">
      <c r="A47" s="47" t="s">
        <v>748</v>
      </c>
      <c r="B47" s="47" t="s">
        <v>1129</v>
      </c>
      <c r="C47" s="75" t="s">
        <v>1130</v>
      </c>
      <c r="D47" s="74">
        <v>82.441240000000008</v>
      </c>
      <c r="E47" s="74">
        <v>3510.6708399999998</v>
      </c>
      <c r="F47" s="74">
        <v>0</v>
      </c>
      <c r="G47" s="74">
        <v>3593.1120799999999</v>
      </c>
    </row>
    <row r="48" spans="1:7" s="78" customFormat="1" ht="15" customHeight="1">
      <c r="A48" s="47" t="s">
        <v>748</v>
      </c>
      <c r="B48" s="173" t="s">
        <v>1131</v>
      </c>
      <c r="C48" s="47" t="s">
        <v>1132</v>
      </c>
      <c r="D48" s="74">
        <v>-103.06506</v>
      </c>
      <c r="E48" s="74">
        <v>-2793.4340299999999</v>
      </c>
      <c r="F48" s="74">
        <v>-460.71145000000001</v>
      </c>
      <c r="G48" s="74">
        <v>-3357.21054</v>
      </c>
    </row>
    <row r="49" spans="1:7" s="78" customFormat="1" ht="15" customHeight="1">
      <c r="A49" s="47" t="s">
        <v>748</v>
      </c>
      <c r="B49" s="47" t="s">
        <v>1133</v>
      </c>
      <c r="C49" s="49" t="s">
        <v>1134</v>
      </c>
      <c r="D49" s="74">
        <v>770.02566000000002</v>
      </c>
      <c r="E49" s="74">
        <v>2559.3740299999999</v>
      </c>
      <c r="F49" s="74">
        <v>3686.2628300000001</v>
      </c>
      <c r="G49" s="74">
        <v>7015.6625199999999</v>
      </c>
    </row>
    <row r="50" spans="1:7" s="78" customFormat="1" ht="15" customHeight="1">
      <c r="A50" s="47" t="s">
        <v>748</v>
      </c>
      <c r="B50" s="173" t="s">
        <v>1135</v>
      </c>
      <c r="C50" s="75" t="s">
        <v>1136</v>
      </c>
      <c r="D50" s="74">
        <v>-894.55683999999997</v>
      </c>
      <c r="E50" s="74">
        <v>-1926.8601899999999</v>
      </c>
      <c r="F50" s="74">
        <v>-3744.6225399999998</v>
      </c>
      <c r="G50" s="74">
        <v>-6566.039569999999</v>
      </c>
    </row>
    <row r="51" spans="1:7" s="78" customFormat="1" ht="15" customHeight="1">
      <c r="A51" s="47" t="s">
        <v>748</v>
      </c>
      <c r="B51" s="47" t="s">
        <v>1137</v>
      </c>
      <c r="C51" s="49" t="s">
        <v>1138</v>
      </c>
      <c r="D51" s="74">
        <v>-124.53117999999999</v>
      </c>
      <c r="E51" s="74">
        <v>632.51383999999996</v>
      </c>
      <c r="F51" s="74">
        <v>-58.35971</v>
      </c>
      <c r="G51" s="74">
        <v>449.62294999999995</v>
      </c>
    </row>
    <row r="52" spans="1:7" s="78" customFormat="1" ht="15" customHeight="1">
      <c r="A52" s="47" t="s">
        <v>748</v>
      </c>
      <c r="B52" s="173" t="s">
        <v>1139</v>
      </c>
      <c r="C52" s="372" t="s">
        <v>1140</v>
      </c>
      <c r="D52" s="74">
        <v>2.5899999999999999E-3</v>
      </c>
      <c r="E52" s="74">
        <v>8.2687999999999988</v>
      </c>
      <c r="F52" s="74">
        <v>0</v>
      </c>
      <c r="G52" s="74">
        <v>8.2713899999999985</v>
      </c>
    </row>
    <row r="53" spans="1:7" s="78" customFormat="1" ht="15" customHeight="1">
      <c r="A53" s="47" t="s">
        <v>748</v>
      </c>
      <c r="B53" s="47" t="s">
        <v>1141</v>
      </c>
      <c r="C53" s="50" t="s">
        <v>1142</v>
      </c>
      <c r="D53" s="74">
        <v>2.5899999999999999E-3</v>
      </c>
      <c r="E53" s="74">
        <v>8.2687999999999988</v>
      </c>
      <c r="F53" s="74">
        <v>0</v>
      </c>
      <c r="G53" s="74">
        <v>8.2713899999999985</v>
      </c>
    </row>
    <row r="54" spans="1:7" s="78" customFormat="1" ht="15" customHeight="1">
      <c r="A54" s="47" t="s">
        <v>748</v>
      </c>
      <c r="B54" s="47" t="s">
        <v>1143</v>
      </c>
      <c r="C54" s="75" t="s">
        <v>1144</v>
      </c>
      <c r="D54" s="74">
        <v>0</v>
      </c>
      <c r="E54" s="74">
        <v>0</v>
      </c>
      <c r="F54" s="74">
        <v>0</v>
      </c>
      <c r="G54" s="74">
        <v>0</v>
      </c>
    </row>
    <row r="55" spans="1:7" s="78" customFormat="1" ht="15" customHeight="1">
      <c r="A55" s="47" t="s">
        <v>748</v>
      </c>
      <c r="B55" s="173" t="s">
        <v>1145</v>
      </c>
      <c r="C55" s="49" t="s">
        <v>1146</v>
      </c>
      <c r="D55" s="74">
        <v>-0.78183999999999998</v>
      </c>
      <c r="E55" s="74">
        <v>-3.1123000000000003</v>
      </c>
      <c r="F55" s="74">
        <v>0</v>
      </c>
      <c r="G55" s="74">
        <v>-3.8941400000000002</v>
      </c>
    </row>
    <row r="56" spans="1:7" s="78" customFormat="1" ht="15" customHeight="1">
      <c r="A56" s="47" t="s">
        <v>748</v>
      </c>
      <c r="B56" s="47" t="s">
        <v>1147</v>
      </c>
      <c r="C56" s="50" t="s">
        <v>1148</v>
      </c>
      <c r="D56" s="74">
        <v>0.78183999999999998</v>
      </c>
      <c r="E56" s="74">
        <v>3.1123000000000003</v>
      </c>
      <c r="F56" s="74">
        <v>0</v>
      </c>
      <c r="G56" s="74">
        <v>3.8941400000000002</v>
      </c>
    </row>
    <row r="57" spans="1:7" s="78" customFormat="1" ht="15" customHeight="1">
      <c r="A57" s="47" t="s">
        <v>748</v>
      </c>
      <c r="B57" s="47" t="s">
        <v>1149</v>
      </c>
      <c r="C57" s="75" t="s">
        <v>1150</v>
      </c>
      <c r="D57" s="74">
        <v>0</v>
      </c>
      <c r="E57" s="74">
        <v>0</v>
      </c>
      <c r="F57" s="74">
        <v>0</v>
      </c>
      <c r="G57" s="74">
        <v>0</v>
      </c>
    </row>
    <row r="58" spans="1:7" s="78" customFormat="1" ht="15" customHeight="1">
      <c r="A58" s="47" t="s">
        <v>748</v>
      </c>
      <c r="B58" s="346" t="s">
        <v>1151</v>
      </c>
      <c r="C58" s="49" t="s">
        <v>1152</v>
      </c>
      <c r="D58" s="74">
        <v>-125.31043</v>
      </c>
      <c r="E58" s="74">
        <v>637.67034000000001</v>
      </c>
      <c r="F58" s="74">
        <v>-58.35971</v>
      </c>
      <c r="G58" s="74">
        <v>454.00020000000001</v>
      </c>
    </row>
    <row r="59" spans="1:7" s="78" customFormat="1" ht="15" customHeight="1">
      <c r="A59" s="47" t="s">
        <v>748</v>
      </c>
      <c r="B59" s="173" t="s">
        <v>1153</v>
      </c>
      <c r="C59" s="75" t="s">
        <v>1154</v>
      </c>
      <c r="D59" s="74">
        <v>0</v>
      </c>
      <c r="E59" s="74">
        <v>0</v>
      </c>
      <c r="F59" s="74">
        <v>0</v>
      </c>
      <c r="G59" s="74">
        <v>0</v>
      </c>
    </row>
    <row r="60" spans="1:7" s="78" customFormat="1" ht="15" customHeight="1">
      <c r="A60" s="47" t="s">
        <v>748</v>
      </c>
      <c r="B60" s="346" t="s">
        <v>1155</v>
      </c>
      <c r="C60" s="49" t="s">
        <v>631</v>
      </c>
      <c r="D60" s="74">
        <v>-125.31043</v>
      </c>
      <c r="E60" s="74">
        <v>637.67034000000001</v>
      </c>
      <c r="F60" s="74">
        <v>-58.35971</v>
      </c>
      <c r="G60" s="74">
        <v>454.00020000000001</v>
      </c>
    </row>
    <row r="61" spans="1:7" s="78" customFormat="1" ht="15" customHeight="1">
      <c r="A61" s="47" t="s">
        <v>748</v>
      </c>
      <c r="B61" s="173" t="s">
        <v>1156</v>
      </c>
      <c r="C61" s="75" t="s">
        <v>1157</v>
      </c>
      <c r="D61" s="74">
        <v>18.5</v>
      </c>
      <c r="E61" s="74">
        <v>5.6870799999999999</v>
      </c>
      <c r="F61" s="74">
        <v>50.295870000000001</v>
      </c>
      <c r="G61" s="74">
        <v>74.482950000000002</v>
      </c>
    </row>
    <row r="62" spans="1:7" s="78" customFormat="1" ht="15" customHeight="1">
      <c r="A62" s="47" t="s">
        <v>748</v>
      </c>
      <c r="B62" s="173" t="s">
        <v>1158</v>
      </c>
      <c r="C62" s="47" t="s">
        <v>1159</v>
      </c>
      <c r="D62" s="74">
        <v>-7.6709199999999997</v>
      </c>
      <c r="E62" s="74">
        <v>-2.91886</v>
      </c>
      <c r="F62" s="74">
        <v>-7.6549700000000005</v>
      </c>
      <c r="G62" s="74">
        <v>-18.24475</v>
      </c>
    </row>
    <row r="63" spans="1:7" s="78" customFormat="1" ht="15" customHeight="1">
      <c r="A63" s="47" t="s">
        <v>748</v>
      </c>
      <c r="B63" s="47" t="s">
        <v>1160</v>
      </c>
      <c r="C63" s="49" t="s">
        <v>633</v>
      </c>
      <c r="D63" s="74">
        <v>-114.48135000000001</v>
      </c>
      <c r="E63" s="74">
        <v>640.43856000000005</v>
      </c>
      <c r="F63" s="74">
        <v>-15.71881</v>
      </c>
      <c r="G63" s="74">
        <v>510.23840000000001</v>
      </c>
    </row>
    <row r="64" spans="1:7" s="78" customFormat="1" ht="15" customHeight="1">
      <c r="A64" s="47" t="s">
        <v>748</v>
      </c>
      <c r="B64" s="47" t="s">
        <v>1161</v>
      </c>
      <c r="C64" s="75" t="s">
        <v>1162</v>
      </c>
      <c r="D64" s="74">
        <v>0</v>
      </c>
      <c r="E64" s="74">
        <v>0</v>
      </c>
      <c r="F64" s="74">
        <v>0</v>
      </c>
      <c r="G64" s="74">
        <v>0</v>
      </c>
    </row>
    <row r="65" spans="1:7" s="78" customFormat="1" ht="15" customHeight="1">
      <c r="A65" s="47" t="s">
        <v>748</v>
      </c>
      <c r="B65" s="47" t="s">
        <v>1163</v>
      </c>
      <c r="C65" s="49" t="s">
        <v>1164</v>
      </c>
      <c r="D65" s="74">
        <v>-114.48135000000001</v>
      </c>
      <c r="E65" s="74">
        <v>640.43856000000005</v>
      </c>
      <c r="F65" s="74">
        <v>-15.71881</v>
      </c>
      <c r="G65" s="74">
        <v>510.23840000000001</v>
      </c>
    </row>
    <row r="66" spans="1:7" s="78" customFormat="1" ht="15" customHeight="1">
      <c r="A66" s="47" t="s">
        <v>748</v>
      </c>
      <c r="B66" s="173" t="s">
        <v>1165</v>
      </c>
      <c r="C66" s="75" t="s">
        <v>1166</v>
      </c>
      <c r="D66" s="74">
        <v>0</v>
      </c>
      <c r="E66" s="74">
        <v>0</v>
      </c>
      <c r="F66" s="74">
        <v>0</v>
      </c>
      <c r="G66" s="74">
        <v>0</v>
      </c>
    </row>
    <row r="67" spans="1:7" s="78" customFormat="1" ht="15" customHeight="1">
      <c r="A67" s="192" t="s">
        <v>748</v>
      </c>
      <c r="B67" s="192" t="s">
        <v>1167</v>
      </c>
      <c r="C67" s="368" t="s">
        <v>1168</v>
      </c>
      <c r="D67" s="473">
        <v>-114.48135000000001</v>
      </c>
      <c r="E67" s="473">
        <v>640.43856000000005</v>
      </c>
      <c r="F67" s="473">
        <v>-15.71881</v>
      </c>
      <c r="G67" s="473">
        <v>510.23840000000001</v>
      </c>
    </row>
    <row r="68" spans="1:7" ht="3.75" customHeight="1" thickBot="1">
      <c r="A68" s="47"/>
      <c r="B68" s="47"/>
      <c r="C68" s="373"/>
      <c r="D68" s="373"/>
      <c r="E68" s="373"/>
      <c r="F68" s="373"/>
      <c r="G68" s="373"/>
    </row>
    <row r="69" spans="1:7" ht="15" customHeight="1" thickTop="1">
      <c r="A69" s="47"/>
      <c r="B69" s="47"/>
      <c r="C69" s="70"/>
      <c r="D69" s="70"/>
      <c r="E69" s="70"/>
      <c r="F69" s="70"/>
      <c r="G69" s="70"/>
    </row>
    <row r="70" spans="1:7" ht="15" customHeight="1">
      <c r="A70" s="47"/>
      <c r="B70" s="47"/>
      <c r="C70" s="70"/>
      <c r="D70" s="71"/>
      <c r="E70" s="71"/>
      <c r="F70" s="71"/>
      <c r="G70" s="71"/>
    </row>
    <row r="71" spans="1:7" ht="15" customHeight="1">
      <c r="A71" s="47"/>
      <c r="B71" s="47"/>
      <c r="C71" s="752"/>
      <c r="D71" s="752"/>
      <c r="E71" s="752"/>
      <c r="F71" s="752"/>
      <c r="G71" s="752"/>
    </row>
    <row r="72" spans="1:7" ht="45" customHeight="1">
      <c r="A72" s="47"/>
      <c r="B72" s="47"/>
      <c r="C72" s="819" t="s">
        <v>1169</v>
      </c>
      <c r="D72" s="820"/>
      <c r="E72" s="820"/>
      <c r="F72" s="820"/>
      <c r="G72" s="820"/>
    </row>
    <row r="73" spans="1:7" ht="25.5">
      <c r="A73" s="47"/>
      <c r="B73" s="47"/>
      <c r="C73" s="368"/>
      <c r="D73" s="240" t="s">
        <v>123</v>
      </c>
      <c r="E73" s="240" t="s">
        <v>125</v>
      </c>
      <c r="F73" s="240" t="s">
        <v>473</v>
      </c>
      <c r="G73" s="369" t="s">
        <v>519</v>
      </c>
    </row>
    <row r="74" spans="1:7" ht="15" customHeight="1">
      <c r="A74" s="47"/>
      <c r="B74" s="47"/>
      <c r="C74" s="374" t="s">
        <v>1170</v>
      </c>
      <c r="D74" s="576">
        <v>18721.911510000002</v>
      </c>
      <c r="E74" s="576">
        <v>354620.16934000002</v>
      </c>
      <c r="F74" s="576">
        <v>627933.02733000007</v>
      </c>
      <c r="G74" s="74">
        <v>1001275.1081800001</v>
      </c>
    </row>
    <row r="75" spans="1:7" ht="15" customHeight="1">
      <c r="A75" s="47"/>
      <c r="B75" s="47"/>
      <c r="C75" s="374"/>
      <c r="D75" s="576"/>
      <c r="E75" s="576"/>
      <c r="F75" s="576"/>
      <c r="G75" s="576"/>
    </row>
    <row r="76" spans="1:7" ht="15" customHeight="1">
      <c r="A76" s="47" t="s">
        <v>748</v>
      </c>
      <c r="B76" s="47" t="s">
        <v>1171</v>
      </c>
      <c r="C76" s="47" t="s">
        <v>1172</v>
      </c>
      <c r="D76" s="576">
        <v>4015.4162799999999</v>
      </c>
      <c r="E76" s="576">
        <v>50934.253200000006</v>
      </c>
      <c r="F76" s="576">
        <v>13550.98184</v>
      </c>
      <c r="G76" s="74">
        <v>68500.651320000004</v>
      </c>
    </row>
    <row r="77" spans="1:7" ht="15" customHeight="1">
      <c r="A77" s="47" t="s">
        <v>748</v>
      </c>
      <c r="B77" s="47" t="s">
        <v>1173</v>
      </c>
      <c r="C77" s="47" t="s">
        <v>1174</v>
      </c>
      <c r="D77" s="576">
        <v>14706.49523</v>
      </c>
      <c r="E77" s="576">
        <v>303685.91613999999</v>
      </c>
      <c r="F77" s="576">
        <v>614382.04549000005</v>
      </c>
      <c r="G77" s="74">
        <v>932774.45686000003</v>
      </c>
    </row>
    <row r="78" spans="1:7" ht="15" customHeight="1">
      <c r="A78" s="47"/>
      <c r="B78" s="47"/>
      <c r="C78" s="47"/>
      <c r="D78" s="576"/>
      <c r="E78" s="576"/>
      <c r="F78" s="576"/>
      <c r="G78" s="576"/>
    </row>
    <row r="79" spans="1:7" ht="15" customHeight="1">
      <c r="A79" s="47"/>
      <c r="B79" s="47"/>
      <c r="C79" s="49" t="s">
        <v>1175</v>
      </c>
      <c r="D79" s="576">
        <v>18721.911509999998</v>
      </c>
      <c r="E79" s="576">
        <v>354620.16934000002</v>
      </c>
      <c r="F79" s="576">
        <v>627933.02732999995</v>
      </c>
      <c r="G79" s="74">
        <v>1001275.10818</v>
      </c>
    </row>
    <row r="80" spans="1:7" ht="15" customHeight="1">
      <c r="A80" s="47"/>
      <c r="B80" s="47"/>
      <c r="C80" s="47"/>
      <c r="D80" s="576"/>
      <c r="E80" s="576"/>
      <c r="F80" s="576"/>
      <c r="G80" s="576"/>
    </row>
    <row r="81" spans="1:7" ht="15" customHeight="1">
      <c r="A81" s="47" t="s">
        <v>748</v>
      </c>
      <c r="B81" s="47" t="s">
        <v>1176</v>
      </c>
      <c r="C81" s="47" t="s">
        <v>1177</v>
      </c>
      <c r="D81" s="576">
        <v>1213.0333600000001</v>
      </c>
      <c r="E81" s="576">
        <v>106830.61193000001</v>
      </c>
      <c r="F81" s="576">
        <v>229048.50873</v>
      </c>
      <c r="G81" s="74">
        <v>337092.15402000002</v>
      </c>
    </row>
    <row r="82" spans="1:7" ht="15" customHeight="1">
      <c r="A82" s="47" t="s">
        <v>748</v>
      </c>
      <c r="B82" s="47" t="s">
        <v>1178</v>
      </c>
      <c r="C82" s="47" t="s">
        <v>1179</v>
      </c>
      <c r="D82" s="576">
        <v>17508.878149999997</v>
      </c>
      <c r="E82" s="576">
        <v>242256.18343999999</v>
      </c>
      <c r="F82" s="576">
        <v>398884.51860000001</v>
      </c>
      <c r="G82" s="74">
        <v>658649.58019000001</v>
      </c>
    </row>
    <row r="83" spans="1:7" ht="15" customHeight="1">
      <c r="A83" s="47" t="s">
        <v>748</v>
      </c>
      <c r="B83" s="47" t="s">
        <v>1180</v>
      </c>
      <c r="C83" s="47" t="s">
        <v>1181</v>
      </c>
      <c r="D83" s="576">
        <v>0</v>
      </c>
      <c r="E83" s="576">
        <v>218.74996999999999</v>
      </c>
      <c r="F83" s="576">
        <v>0</v>
      </c>
      <c r="G83" s="74">
        <v>218.74996999999999</v>
      </c>
    </row>
    <row r="84" spans="1:7" ht="15" customHeight="1">
      <c r="A84" s="47" t="s">
        <v>748</v>
      </c>
      <c r="B84" s="47" t="s">
        <v>1182</v>
      </c>
      <c r="C84" s="47" t="s">
        <v>1183</v>
      </c>
      <c r="D84" s="576">
        <v>0</v>
      </c>
      <c r="E84" s="576">
        <v>5314.6239999999998</v>
      </c>
      <c r="F84" s="576">
        <v>0</v>
      </c>
      <c r="G84" s="74">
        <v>5314.6239999999998</v>
      </c>
    </row>
    <row r="85" spans="1:7" ht="15" customHeight="1">
      <c r="A85" s="47" t="s">
        <v>748</v>
      </c>
      <c r="B85" s="47" t="s">
        <v>1184</v>
      </c>
      <c r="C85" s="47" t="s">
        <v>1185</v>
      </c>
      <c r="D85" s="576">
        <v>0</v>
      </c>
      <c r="E85" s="576">
        <v>0</v>
      </c>
      <c r="F85" s="576">
        <v>0</v>
      </c>
      <c r="G85" s="74">
        <v>0</v>
      </c>
    </row>
    <row r="86" spans="1:7" ht="15" customHeight="1">
      <c r="A86" s="47"/>
      <c r="B86" s="47"/>
      <c r="C86" s="347"/>
      <c r="D86" s="576"/>
      <c r="E86" s="576"/>
      <c r="F86" s="576"/>
      <c r="G86" s="576"/>
    </row>
    <row r="87" spans="1:7" ht="15" customHeight="1">
      <c r="A87" s="47"/>
      <c r="B87" s="47"/>
      <c r="C87" s="375" t="s">
        <v>1186</v>
      </c>
      <c r="D87" s="576">
        <v>18721.911510000002</v>
      </c>
      <c r="E87" s="576">
        <v>354620.16934000002</v>
      </c>
      <c r="F87" s="576">
        <v>627933.02733000007</v>
      </c>
      <c r="G87" s="74">
        <v>1001275.1081800001</v>
      </c>
    </row>
    <row r="88" spans="1:7" ht="15" customHeight="1" thickBot="1">
      <c r="A88" s="47"/>
      <c r="B88" s="47"/>
      <c r="C88" s="376"/>
      <c r="D88" s="377"/>
      <c r="E88" s="377"/>
      <c r="F88" s="377"/>
      <c r="G88" s="377"/>
    </row>
    <row r="89" spans="1:7" ht="24.75" customHeight="1">
      <c r="A89" s="47"/>
      <c r="B89" s="47"/>
      <c r="C89" s="818" t="s">
        <v>1465</v>
      </c>
      <c r="D89" s="818"/>
      <c r="E89" s="818"/>
      <c r="F89" s="818"/>
      <c r="G89" s="818"/>
    </row>
    <row r="90" spans="1:7" ht="15" customHeight="1">
      <c r="A90" s="47"/>
      <c r="B90" s="47"/>
      <c r="C90" s="47"/>
      <c r="D90" s="71"/>
      <c r="E90" s="71"/>
      <c r="F90" s="71"/>
      <c r="G90" s="71"/>
    </row>
    <row r="91" spans="1:7">
      <c r="A91" s="47"/>
      <c r="B91" s="47"/>
      <c r="C91" s="347"/>
      <c r="D91" s="71"/>
      <c r="E91" s="71"/>
      <c r="F91" s="71"/>
      <c r="G91" s="71"/>
    </row>
  </sheetData>
  <mergeCells count="7">
    <mergeCell ref="C89:G89"/>
    <mergeCell ref="C1:G1"/>
    <mergeCell ref="C2:G2"/>
    <mergeCell ref="C3:G3"/>
    <mergeCell ref="C4:G4"/>
    <mergeCell ref="C71:G71"/>
    <mergeCell ref="C72:G72"/>
  </mergeCells>
  <pageMargins left="0.89" right="0.57999999999999996" top="0.55000000000000004" bottom="0.4" header="0.5" footer="0.36"/>
  <pageSetup scale="34" orientation="portrait" r:id="rId1"/>
  <headerFooter alignWithMargins="0"/>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F63"/>
  <sheetViews>
    <sheetView topLeftCell="C1" zoomScaleNormal="100" workbookViewId="0">
      <selection activeCell="C1" sqref="C1:F1"/>
    </sheetView>
  </sheetViews>
  <sheetFormatPr defaultColWidth="9.140625" defaultRowHeight="12.75"/>
  <cols>
    <col min="1" max="1" width="59.42578125" style="633" hidden="1" customWidth="1"/>
    <col min="2" max="2" width="89.7109375" style="633" hidden="1" customWidth="1"/>
    <col min="3" max="3" width="91.28515625" style="33" customWidth="1"/>
    <col min="4" max="5" width="7.140625" style="633" bestFit="1" customWidth="1"/>
    <col min="6" max="6" width="9.28515625" style="633" bestFit="1" customWidth="1"/>
    <col min="7" max="16384" width="9.140625" style="633"/>
  </cols>
  <sheetData>
    <row r="1" spans="1:6" s="356" customFormat="1" ht="30" customHeight="1">
      <c r="A1" s="47"/>
      <c r="B1" s="47"/>
      <c r="C1" s="751" t="s">
        <v>1187</v>
      </c>
      <c r="D1" s="751"/>
      <c r="E1" s="751"/>
      <c r="F1" s="751"/>
    </row>
    <row r="2" spans="1:6" s="356" customFormat="1" ht="15" customHeight="1">
      <c r="A2" s="47"/>
      <c r="B2" s="47"/>
      <c r="C2" s="752" t="s">
        <v>520</v>
      </c>
      <c r="D2" s="752"/>
      <c r="E2" s="752"/>
      <c r="F2" s="752"/>
    </row>
    <row r="3" spans="1:6" s="356" customFormat="1" ht="15" customHeight="1">
      <c r="A3" s="47"/>
      <c r="B3" s="47"/>
      <c r="C3" s="764" t="s">
        <v>1500</v>
      </c>
      <c r="D3" s="764"/>
      <c r="E3" s="764"/>
      <c r="F3" s="764"/>
    </row>
    <row r="4" spans="1:6" s="356" customFormat="1" ht="30" customHeight="1">
      <c r="A4" s="47" t="s">
        <v>1199</v>
      </c>
      <c r="B4" s="47"/>
      <c r="C4" s="753" t="s">
        <v>512</v>
      </c>
      <c r="D4" s="753"/>
      <c r="E4" s="753"/>
      <c r="F4" s="753"/>
    </row>
    <row r="5" spans="1:6" ht="3.75" customHeight="1">
      <c r="A5" s="47"/>
      <c r="B5" s="47"/>
      <c r="C5" s="47"/>
      <c r="D5" s="47"/>
      <c r="E5" s="47"/>
      <c r="F5" s="47"/>
    </row>
    <row r="6" spans="1:6" ht="30" customHeight="1" thickBot="1">
      <c r="A6" s="355"/>
      <c r="B6" s="355"/>
      <c r="C6" s="270"/>
      <c r="D6" s="378" t="s">
        <v>462</v>
      </c>
      <c r="E6" s="378" t="s">
        <v>513</v>
      </c>
      <c r="F6" s="379" t="s">
        <v>519</v>
      </c>
    </row>
    <row r="7" spans="1:6" s="78" customFormat="1" ht="15" customHeight="1">
      <c r="A7" s="355" t="s">
        <v>748</v>
      </c>
      <c r="B7" s="355" t="s">
        <v>1057</v>
      </c>
      <c r="C7" s="474" t="s">
        <v>580</v>
      </c>
      <c r="D7" s="475">
        <v>34692.449229999998</v>
      </c>
      <c r="E7" s="475">
        <v>4726.0198</v>
      </c>
      <c r="F7" s="475">
        <v>39418.46903</v>
      </c>
    </row>
    <row r="8" spans="1:6" s="78" customFormat="1" ht="15" customHeight="1">
      <c r="A8" s="47" t="s">
        <v>748</v>
      </c>
      <c r="B8" s="47" t="s">
        <v>1058</v>
      </c>
      <c r="C8" s="49" t="s">
        <v>1059</v>
      </c>
      <c r="D8" s="74">
        <v>1925.09826</v>
      </c>
      <c r="E8" s="74">
        <v>879.49825999999996</v>
      </c>
      <c r="F8" s="74">
        <v>2804.5965200000001</v>
      </c>
    </row>
    <row r="9" spans="1:6" s="77" customFormat="1" ht="15" customHeight="1">
      <c r="A9" s="47" t="s">
        <v>748</v>
      </c>
      <c r="B9" s="47" t="s">
        <v>1060</v>
      </c>
      <c r="C9" s="49" t="s">
        <v>1061</v>
      </c>
      <c r="D9" s="74">
        <v>3795.2683700000002</v>
      </c>
      <c r="E9" s="74">
        <v>0</v>
      </c>
      <c r="F9" s="74">
        <v>3795.2683700000002</v>
      </c>
    </row>
    <row r="10" spans="1:6" s="77" customFormat="1" ht="15" customHeight="1">
      <c r="A10" s="47" t="s">
        <v>748</v>
      </c>
      <c r="B10" s="47" t="s">
        <v>1062</v>
      </c>
      <c r="C10" s="49" t="s">
        <v>1063</v>
      </c>
      <c r="D10" s="74">
        <v>4492.5932199999997</v>
      </c>
      <c r="E10" s="74">
        <v>491.70042999999998</v>
      </c>
      <c r="F10" s="74">
        <v>4984.2936499999996</v>
      </c>
    </row>
    <row r="11" spans="1:6" s="77" customFormat="1" ht="15" customHeight="1">
      <c r="A11" s="47" t="s">
        <v>748</v>
      </c>
      <c r="B11" s="47" t="s">
        <v>1064</v>
      </c>
      <c r="C11" s="49" t="s">
        <v>1065</v>
      </c>
      <c r="D11" s="74">
        <v>0</v>
      </c>
      <c r="E11" s="74">
        <v>0</v>
      </c>
      <c r="F11" s="74">
        <v>0</v>
      </c>
    </row>
    <row r="12" spans="1:6" s="77" customFormat="1" ht="15" customHeight="1">
      <c r="A12" s="47" t="s">
        <v>748</v>
      </c>
      <c r="B12" s="47" t="s">
        <v>1066</v>
      </c>
      <c r="C12" s="49" t="s">
        <v>1067</v>
      </c>
      <c r="D12" s="74">
        <v>23029.321969999997</v>
      </c>
      <c r="E12" s="74">
        <v>0</v>
      </c>
      <c r="F12" s="74">
        <v>23029.321969999997</v>
      </c>
    </row>
    <row r="13" spans="1:6" s="77" customFormat="1" ht="15" customHeight="1">
      <c r="A13" s="47" t="s">
        <v>748</v>
      </c>
      <c r="B13" s="47" t="s">
        <v>1068</v>
      </c>
      <c r="C13" s="49" t="s">
        <v>1069</v>
      </c>
      <c r="D13" s="74">
        <v>1058.1856499999999</v>
      </c>
      <c r="E13" s="74">
        <v>0</v>
      </c>
      <c r="F13" s="74">
        <v>1058.1856499999999</v>
      </c>
    </row>
    <row r="14" spans="1:6" s="77" customFormat="1" ht="15" customHeight="1">
      <c r="A14" s="47" t="s">
        <v>748</v>
      </c>
      <c r="B14" s="47" t="s">
        <v>1070</v>
      </c>
      <c r="C14" s="49" t="s">
        <v>1071</v>
      </c>
      <c r="D14" s="74">
        <v>391.98176000000001</v>
      </c>
      <c r="E14" s="74">
        <v>3354.8211099999999</v>
      </c>
      <c r="F14" s="74">
        <v>3746.80287</v>
      </c>
    </row>
    <row r="15" spans="1:6" s="78" customFormat="1" ht="15" customHeight="1">
      <c r="A15" s="47" t="s">
        <v>748</v>
      </c>
      <c r="B15" s="47" t="s">
        <v>1188</v>
      </c>
      <c r="C15" s="49" t="s">
        <v>1073</v>
      </c>
      <c r="D15" s="345">
        <v>0</v>
      </c>
      <c r="E15" s="345">
        <v>0</v>
      </c>
      <c r="F15" s="74">
        <v>0</v>
      </c>
    </row>
    <row r="16" spans="1:6" s="78" customFormat="1" ht="15" customHeight="1">
      <c r="A16" s="355" t="s">
        <v>748</v>
      </c>
      <c r="B16" s="355" t="s">
        <v>1074</v>
      </c>
      <c r="C16" s="270" t="s">
        <v>1075</v>
      </c>
      <c r="D16" s="76">
        <v>5613.7976600000002</v>
      </c>
      <c r="E16" s="76">
        <v>844.4235799999999</v>
      </c>
      <c r="F16" s="76">
        <v>6458.2212399999999</v>
      </c>
    </row>
    <row r="17" spans="1:6" s="662" customFormat="1" ht="15" customHeight="1">
      <c r="A17" s="673" t="s">
        <v>748</v>
      </c>
      <c r="B17" s="673" t="s">
        <v>1076</v>
      </c>
      <c r="C17" s="677" t="s">
        <v>247</v>
      </c>
      <c r="D17" s="685">
        <v>0</v>
      </c>
      <c r="E17" s="685">
        <v>0</v>
      </c>
      <c r="F17" s="685">
        <v>0</v>
      </c>
    </row>
    <row r="18" spans="1:6" s="78" customFormat="1" ht="15" customHeight="1">
      <c r="A18" s="47" t="s">
        <v>748</v>
      </c>
      <c r="B18" s="47" t="s">
        <v>1076</v>
      </c>
      <c r="C18" s="49" t="s">
        <v>1260</v>
      </c>
      <c r="D18" s="74">
        <v>0</v>
      </c>
      <c r="E18" s="74">
        <v>0</v>
      </c>
      <c r="F18" s="74">
        <v>0</v>
      </c>
    </row>
    <row r="19" spans="1:6" s="77" customFormat="1" ht="15" customHeight="1">
      <c r="A19" s="47" t="s">
        <v>748</v>
      </c>
      <c r="B19" s="47" t="s">
        <v>1077</v>
      </c>
      <c r="C19" s="49" t="s">
        <v>1078</v>
      </c>
      <c r="D19" s="74">
        <v>5613.7976600000002</v>
      </c>
      <c r="E19" s="74">
        <v>844.4235799999999</v>
      </c>
      <c r="F19" s="74">
        <v>6458.2212399999999</v>
      </c>
    </row>
    <row r="20" spans="1:6" s="77" customFormat="1" ht="15" customHeight="1">
      <c r="A20" s="47" t="s">
        <v>748</v>
      </c>
      <c r="B20" s="47" t="s">
        <v>1079</v>
      </c>
      <c r="C20" s="49" t="s">
        <v>1080</v>
      </c>
      <c r="D20" s="74">
        <v>0</v>
      </c>
      <c r="E20" s="74">
        <v>0</v>
      </c>
      <c r="F20" s="74">
        <v>0</v>
      </c>
    </row>
    <row r="21" spans="1:6" s="77" customFormat="1" ht="15" customHeight="1">
      <c r="A21" s="47" t="s">
        <v>748</v>
      </c>
      <c r="B21" s="47" t="s">
        <v>1081</v>
      </c>
      <c r="C21" s="49" t="s">
        <v>1082</v>
      </c>
      <c r="D21" s="74">
        <v>0</v>
      </c>
      <c r="E21" s="74">
        <v>0</v>
      </c>
      <c r="F21" s="74">
        <v>0</v>
      </c>
    </row>
    <row r="22" spans="1:6" s="77" customFormat="1" ht="15" customHeight="1">
      <c r="A22" s="47" t="s">
        <v>748</v>
      </c>
      <c r="B22" s="47" t="s">
        <v>1083</v>
      </c>
      <c r="C22" s="49" t="s">
        <v>1084</v>
      </c>
      <c r="D22" s="74">
        <v>0</v>
      </c>
      <c r="E22" s="74">
        <v>0</v>
      </c>
      <c r="F22" s="74">
        <v>0</v>
      </c>
    </row>
    <row r="23" spans="1:6" s="77" customFormat="1" ht="15" customHeight="1">
      <c r="A23" s="47" t="s">
        <v>748</v>
      </c>
      <c r="B23" s="173" t="s">
        <v>815</v>
      </c>
      <c r="C23" s="49" t="s">
        <v>816</v>
      </c>
      <c r="D23" s="74">
        <v>0</v>
      </c>
      <c r="E23" s="74">
        <v>0</v>
      </c>
      <c r="F23" s="74">
        <v>0</v>
      </c>
    </row>
    <row r="24" spans="1:6" ht="15" customHeight="1">
      <c r="A24" s="355" t="s">
        <v>748</v>
      </c>
      <c r="B24" s="355" t="s">
        <v>1085</v>
      </c>
      <c r="C24" s="270" t="s">
        <v>605</v>
      </c>
      <c r="D24" s="76">
        <v>29078.651570000002</v>
      </c>
      <c r="E24" s="76">
        <v>3881.5962200000004</v>
      </c>
      <c r="F24" s="76">
        <v>32960.247790000001</v>
      </c>
    </row>
    <row r="25" spans="1:6" s="78" customFormat="1" ht="15" customHeight="1">
      <c r="A25" s="47" t="s">
        <v>748</v>
      </c>
      <c r="B25" s="47" t="s">
        <v>1086</v>
      </c>
      <c r="C25" s="49" t="s">
        <v>1087</v>
      </c>
      <c r="D25" s="74">
        <v>13000</v>
      </c>
      <c r="E25" s="74">
        <v>10091.200000000001</v>
      </c>
      <c r="F25" s="74">
        <v>23091.200000000001</v>
      </c>
    </row>
    <row r="26" spans="1:6" s="77" customFormat="1" ht="15" customHeight="1">
      <c r="A26" s="47" t="s">
        <v>748</v>
      </c>
      <c r="B26" s="47" t="s">
        <v>1088</v>
      </c>
      <c r="C26" s="49" t="s">
        <v>1089</v>
      </c>
      <c r="D26" s="74">
        <v>0</v>
      </c>
      <c r="E26" s="74">
        <v>0</v>
      </c>
      <c r="F26" s="74">
        <v>0</v>
      </c>
    </row>
    <row r="27" spans="1:6" s="77" customFormat="1" ht="15" customHeight="1">
      <c r="A27" s="47" t="s">
        <v>748</v>
      </c>
      <c r="B27" s="47" t="s">
        <v>1090</v>
      </c>
      <c r="C27" s="49" t="s">
        <v>1091</v>
      </c>
      <c r="D27" s="74">
        <v>0</v>
      </c>
      <c r="E27" s="74">
        <v>0</v>
      </c>
      <c r="F27" s="74">
        <v>0</v>
      </c>
    </row>
    <row r="28" spans="1:6" s="77" customFormat="1" ht="15" customHeight="1">
      <c r="A28" s="47" t="s">
        <v>748</v>
      </c>
      <c r="B28" s="47" t="s">
        <v>1092</v>
      </c>
      <c r="C28" s="49" t="s">
        <v>1093</v>
      </c>
      <c r="D28" s="74">
        <v>8367.9322900000006</v>
      </c>
      <c r="E28" s="74">
        <v>32.524230000000003</v>
      </c>
      <c r="F28" s="74">
        <v>8400.4565200000015</v>
      </c>
    </row>
    <row r="29" spans="1:6" s="77" customFormat="1" ht="15" customHeight="1">
      <c r="A29" s="47" t="s">
        <v>748</v>
      </c>
      <c r="B29" s="47" t="s">
        <v>1094</v>
      </c>
      <c r="C29" s="49" t="s">
        <v>1095</v>
      </c>
      <c r="D29" s="74">
        <v>7710.7192800000003</v>
      </c>
      <c r="E29" s="74">
        <v>-6242.1280099999994</v>
      </c>
      <c r="F29" s="74">
        <v>1468.5912700000008</v>
      </c>
    </row>
    <row r="30" spans="1:6" s="77" customFormat="1" ht="15" customHeight="1">
      <c r="A30" s="47" t="s">
        <v>748</v>
      </c>
      <c r="B30" s="47" t="s">
        <v>1189</v>
      </c>
      <c r="C30" s="652" t="s">
        <v>1097</v>
      </c>
      <c r="D30" s="74">
        <v>0</v>
      </c>
      <c r="E30" s="74">
        <v>-5004.9301599999999</v>
      </c>
      <c r="F30" s="74">
        <v>-5004.9301599999999</v>
      </c>
    </row>
    <row r="31" spans="1:6" s="77" customFormat="1" ht="15" customHeight="1">
      <c r="A31" s="47" t="s">
        <v>748</v>
      </c>
      <c r="B31" s="47" t="s">
        <v>1098</v>
      </c>
      <c r="C31" s="652" t="s">
        <v>1099</v>
      </c>
      <c r="D31" s="74">
        <v>7710.7192800000003</v>
      </c>
      <c r="E31" s="74">
        <v>-1237.19785</v>
      </c>
      <c r="F31" s="74">
        <v>6473.5214300000007</v>
      </c>
    </row>
    <row r="32" spans="1:6" s="77" customFormat="1" ht="15" customHeight="1">
      <c r="A32" s="47" t="s">
        <v>748</v>
      </c>
      <c r="B32" s="47" t="s">
        <v>1100</v>
      </c>
      <c r="C32" s="371" t="s">
        <v>609</v>
      </c>
      <c r="D32" s="472">
        <v>34692.449229999998</v>
      </c>
      <c r="E32" s="472">
        <v>4726.0198</v>
      </c>
      <c r="F32" s="76">
        <v>39418.46903</v>
      </c>
    </row>
    <row r="33" spans="1:6" s="77" customFormat="1" ht="15" customHeight="1">
      <c r="A33" s="47" t="s">
        <v>748</v>
      </c>
      <c r="B33" s="47" t="s">
        <v>1101</v>
      </c>
      <c r="C33" s="49" t="s">
        <v>1102</v>
      </c>
      <c r="D33" s="74">
        <v>0</v>
      </c>
      <c r="E33" s="74">
        <v>0</v>
      </c>
      <c r="F33" s="74">
        <v>0</v>
      </c>
    </row>
    <row r="34" spans="1:6" s="77" customFormat="1" ht="15" customHeight="1">
      <c r="A34" s="47" t="s">
        <v>748</v>
      </c>
      <c r="B34" s="47" t="s">
        <v>1103</v>
      </c>
      <c r="C34" s="49" t="s">
        <v>1104</v>
      </c>
      <c r="D34" s="74">
        <v>20785.833649999997</v>
      </c>
      <c r="E34" s="74">
        <v>982.63586999999995</v>
      </c>
      <c r="F34" s="74">
        <v>21768.469519999995</v>
      </c>
    </row>
    <row r="35" spans="1:6" s="78" customFormat="1">
      <c r="A35" s="47" t="s">
        <v>748</v>
      </c>
      <c r="B35" s="47" t="s">
        <v>1119</v>
      </c>
      <c r="C35" s="371" t="s">
        <v>1221</v>
      </c>
      <c r="D35" s="472">
        <v>443.18338</v>
      </c>
      <c r="E35" s="472">
        <v>0</v>
      </c>
      <c r="F35" s="76">
        <v>443.18338</v>
      </c>
    </row>
    <row r="36" spans="1:6" s="78" customFormat="1" ht="15" customHeight="1">
      <c r="A36" s="47" t="s">
        <v>748</v>
      </c>
      <c r="B36" s="173" t="s">
        <v>1120</v>
      </c>
      <c r="C36" s="47" t="s">
        <v>1121</v>
      </c>
      <c r="D36" s="74">
        <v>0</v>
      </c>
      <c r="E36" s="74">
        <v>-0.56001999999999996</v>
      </c>
      <c r="F36" s="74">
        <v>-0.56001999999999996</v>
      </c>
    </row>
    <row r="37" spans="1:6" s="78" customFormat="1" ht="15" customHeight="1">
      <c r="A37" s="47" t="s">
        <v>748</v>
      </c>
      <c r="B37" s="47" t="s">
        <v>1122</v>
      </c>
      <c r="C37" s="49" t="s">
        <v>619</v>
      </c>
      <c r="D37" s="74">
        <v>443.18338</v>
      </c>
      <c r="E37" s="74">
        <v>-0.56001999999999996</v>
      </c>
      <c r="F37" s="74">
        <v>442.62335999999999</v>
      </c>
    </row>
    <row r="38" spans="1:6" s="78" customFormat="1" ht="15" customHeight="1">
      <c r="A38" s="47" t="s">
        <v>748</v>
      </c>
      <c r="B38" s="173" t="s">
        <v>1123</v>
      </c>
      <c r="C38" s="75" t="s">
        <v>1124</v>
      </c>
      <c r="D38" s="74">
        <v>16452.289240000002</v>
      </c>
      <c r="E38" s="74">
        <v>1.1650000000000001E-2</v>
      </c>
      <c r="F38" s="74">
        <v>16452.300890000002</v>
      </c>
    </row>
    <row r="39" spans="1:6" s="78" customFormat="1" ht="15" customHeight="1">
      <c r="A39" s="47" t="s">
        <v>748</v>
      </c>
      <c r="B39" s="173" t="s">
        <v>1125</v>
      </c>
      <c r="C39" s="47" t="s">
        <v>1126</v>
      </c>
      <c r="D39" s="74">
        <v>-191.77776999999998</v>
      </c>
      <c r="E39" s="74">
        <v>0</v>
      </c>
      <c r="F39" s="74">
        <v>-191.77776999999998</v>
      </c>
    </row>
    <row r="40" spans="1:6" s="78" customFormat="1" ht="15" customHeight="1">
      <c r="A40" s="47" t="s">
        <v>748</v>
      </c>
      <c r="B40" s="47" t="s">
        <v>1127</v>
      </c>
      <c r="C40" s="49" t="s">
        <v>1128</v>
      </c>
      <c r="D40" s="74">
        <v>16703.69485</v>
      </c>
      <c r="E40" s="74">
        <v>-0.54837000000000002</v>
      </c>
      <c r="F40" s="74">
        <v>16703.146479999999</v>
      </c>
    </row>
    <row r="41" spans="1:6" s="78" customFormat="1" ht="15" customHeight="1">
      <c r="A41" s="47" t="s">
        <v>748</v>
      </c>
      <c r="B41" s="47" t="s">
        <v>1129</v>
      </c>
      <c r="C41" s="75" t="s">
        <v>1130</v>
      </c>
      <c r="D41" s="74">
        <v>0</v>
      </c>
      <c r="E41" s="74">
        <v>0</v>
      </c>
      <c r="F41" s="74">
        <v>0</v>
      </c>
    </row>
    <row r="42" spans="1:6" s="78" customFormat="1" ht="15" customHeight="1">
      <c r="A42" s="47" t="s">
        <v>748</v>
      </c>
      <c r="B42" s="173" t="s">
        <v>1131</v>
      </c>
      <c r="C42" s="47" t="s">
        <v>1132</v>
      </c>
      <c r="D42" s="74">
        <v>0</v>
      </c>
      <c r="E42" s="74">
        <v>0</v>
      </c>
      <c r="F42" s="74">
        <v>0</v>
      </c>
    </row>
    <row r="43" spans="1:6" s="78" customFormat="1" ht="15" customHeight="1">
      <c r="A43" s="47" t="s">
        <v>748</v>
      </c>
      <c r="B43" s="47" t="s">
        <v>1133</v>
      </c>
      <c r="C43" s="49" t="s">
        <v>1134</v>
      </c>
      <c r="D43" s="74">
        <v>16703.69485</v>
      </c>
      <c r="E43" s="74">
        <v>-0.54837000000000002</v>
      </c>
      <c r="F43" s="74">
        <v>16703.146479999999</v>
      </c>
    </row>
    <row r="44" spans="1:6" s="78" customFormat="1" ht="15" customHeight="1">
      <c r="A44" s="47" t="s">
        <v>748</v>
      </c>
      <c r="B44" s="173" t="s">
        <v>1135</v>
      </c>
      <c r="C44" s="75" t="s">
        <v>1136</v>
      </c>
      <c r="D44" s="74">
        <v>-6394.7269400000005</v>
      </c>
      <c r="E44" s="74">
        <v>-1238.0733</v>
      </c>
      <c r="F44" s="74">
        <v>-7632.8002400000005</v>
      </c>
    </row>
    <row r="45" spans="1:6" s="78" customFormat="1" ht="15" customHeight="1">
      <c r="A45" s="47" t="s">
        <v>748</v>
      </c>
      <c r="B45" s="47" t="s">
        <v>1137</v>
      </c>
      <c r="C45" s="49" t="s">
        <v>1138</v>
      </c>
      <c r="D45" s="74">
        <v>10308.967909999999</v>
      </c>
      <c r="E45" s="74">
        <v>-1238.62167</v>
      </c>
      <c r="F45" s="74">
        <v>9070.3462399999989</v>
      </c>
    </row>
    <row r="46" spans="1:6" s="78" customFormat="1" ht="15" customHeight="1">
      <c r="A46" s="47" t="s">
        <v>748</v>
      </c>
      <c r="B46" s="173" t="s">
        <v>1139</v>
      </c>
      <c r="C46" s="75" t="s">
        <v>1140</v>
      </c>
      <c r="D46" s="74">
        <v>0</v>
      </c>
      <c r="E46" s="74">
        <v>16.093910000000001</v>
      </c>
      <c r="F46" s="74">
        <v>16.093910000000001</v>
      </c>
    </row>
    <row r="47" spans="1:6" s="78" customFormat="1" ht="15" customHeight="1">
      <c r="A47" s="47" t="s">
        <v>748</v>
      </c>
      <c r="B47" s="47" t="s">
        <v>1141</v>
      </c>
      <c r="C47" s="50" t="s">
        <v>1142</v>
      </c>
      <c r="D47" s="74">
        <v>0</v>
      </c>
      <c r="E47" s="74">
        <v>14.324909999999999</v>
      </c>
      <c r="F47" s="74">
        <v>14.324909999999999</v>
      </c>
    </row>
    <row r="48" spans="1:6" s="78" customFormat="1" ht="15" customHeight="1">
      <c r="A48" s="47" t="s">
        <v>748</v>
      </c>
      <c r="B48" s="47" t="s">
        <v>1143</v>
      </c>
      <c r="C48" s="75" t="s">
        <v>1144</v>
      </c>
      <c r="D48" s="74">
        <v>0</v>
      </c>
      <c r="E48" s="74">
        <v>1.7689999999999999</v>
      </c>
      <c r="F48" s="74">
        <v>1.7689999999999999</v>
      </c>
    </row>
    <row r="49" spans="1:6" s="78" customFormat="1" ht="15" customHeight="1">
      <c r="A49" s="47" t="s">
        <v>748</v>
      </c>
      <c r="B49" s="173" t="s">
        <v>1145</v>
      </c>
      <c r="C49" s="47" t="s">
        <v>1146</v>
      </c>
      <c r="D49" s="74">
        <v>0</v>
      </c>
      <c r="E49" s="74">
        <v>-14.51984</v>
      </c>
      <c r="F49" s="74">
        <v>-14.51984</v>
      </c>
    </row>
    <row r="50" spans="1:6" s="78" customFormat="1" ht="15" customHeight="1">
      <c r="A50" s="47" t="s">
        <v>748</v>
      </c>
      <c r="B50" s="47" t="s">
        <v>1147</v>
      </c>
      <c r="C50" s="50" t="s">
        <v>1148</v>
      </c>
      <c r="D50" s="74">
        <v>0</v>
      </c>
      <c r="E50" s="74">
        <v>14.51984</v>
      </c>
      <c r="F50" s="74">
        <v>14.51984</v>
      </c>
    </row>
    <row r="51" spans="1:6" s="78" customFormat="1" ht="15" customHeight="1">
      <c r="A51" s="47" t="s">
        <v>748</v>
      </c>
      <c r="B51" s="47" t="s">
        <v>1149</v>
      </c>
      <c r="C51" s="75" t="s">
        <v>1150</v>
      </c>
      <c r="D51" s="74">
        <v>0</v>
      </c>
      <c r="E51" s="74">
        <v>0</v>
      </c>
      <c r="F51" s="74">
        <v>0</v>
      </c>
    </row>
    <row r="52" spans="1:6" s="78" customFormat="1" ht="15" customHeight="1">
      <c r="A52" s="47" t="s">
        <v>748</v>
      </c>
      <c r="B52" s="346" t="s">
        <v>1151</v>
      </c>
      <c r="C52" s="49" t="s">
        <v>1152</v>
      </c>
      <c r="D52" s="74">
        <v>10308.967909999999</v>
      </c>
      <c r="E52" s="74">
        <v>-1237.0476000000001</v>
      </c>
      <c r="F52" s="74">
        <v>9071.9203099999995</v>
      </c>
    </row>
    <row r="53" spans="1:6" s="78" customFormat="1" ht="15" customHeight="1">
      <c r="A53" s="47" t="s">
        <v>748</v>
      </c>
      <c r="B53" s="173" t="s">
        <v>1153</v>
      </c>
      <c r="C53" s="75" t="s">
        <v>1154</v>
      </c>
      <c r="D53" s="74">
        <v>4.3097399999999997</v>
      </c>
      <c r="E53" s="74">
        <v>0</v>
      </c>
      <c r="F53" s="74">
        <v>4.3097399999999997</v>
      </c>
    </row>
    <row r="54" spans="1:6" s="78" customFormat="1" ht="15" customHeight="1">
      <c r="A54" s="47" t="s">
        <v>748</v>
      </c>
      <c r="B54" s="346" t="s">
        <v>1155</v>
      </c>
      <c r="C54" s="49" t="s">
        <v>631</v>
      </c>
      <c r="D54" s="74">
        <v>10313.27765</v>
      </c>
      <c r="E54" s="74">
        <v>-1237.0476000000001</v>
      </c>
      <c r="F54" s="74">
        <v>9076.2300500000001</v>
      </c>
    </row>
    <row r="55" spans="1:6" s="78" customFormat="1" ht="15" customHeight="1">
      <c r="A55" s="47" t="s">
        <v>748</v>
      </c>
      <c r="B55" s="173" t="s">
        <v>1156</v>
      </c>
      <c r="C55" s="75" t="s">
        <v>1157</v>
      </c>
      <c r="D55" s="74">
        <v>8.0008800000000004</v>
      </c>
      <c r="E55" s="74">
        <v>0.56403999999999999</v>
      </c>
      <c r="F55" s="74">
        <v>8.5649200000000008</v>
      </c>
    </row>
    <row r="56" spans="1:6" s="78" customFormat="1" ht="15" customHeight="1">
      <c r="A56" s="47" t="s">
        <v>748</v>
      </c>
      <c r="B56" s="173" t="s">
        <v>1158</v>
      </c>
      <c r="C56" s="47" t="s">
        <v>1159</v>
      </c>
      <c r="D56" s="74">
        <v>-3.8792499999999999</v>
      </c>
      <c r="E56" s="74">
        <v>-0.71428999999999998</v>
      </c>
      <c r="F56" s="74">
        <v>-4.59354</v>
      </c>
    </row>
    <row r="57" spans="1:6" s="78" customFormat="1" ht="15" customHeight="1">
      <c r="A57" s="47" t="s">
        <v>748</v>
      </c>
      <c r="B57" s="47" t="s">
        <v>1160</v>
      </c>
      <c r="C57" s="49" t="s">
        <v>633</v>
      </c>
      <c r="D57" s="74">
        <v>10317.39928</v>
      </c>
      <c r="E57" s="74">
        <v>-1237.19785</v>
      </c>
      <c r="F57" s="74">
        <v>9080.2014299999992</v>
      </c>
    </row>
    <row r="58" spans="1:6" s="78" customFormat="1" ht="15" customHeight="1">
      <c r="A58" s="47" t="s">
        <v>748</v>
      </c>
      <c r="B58" s="47" t="s">
        <v>1161</v>
      </c>
      <c r="C58" s="75" t="s">
        <v>1162</v>
      </c>
      <c r="D58" s="74">
        <v>0</v>
      </c>
      <c r="E58" s="74">
        <v>0</v>
      </c>
      <c r="F58" s="74">
        <v>0</v>
      </c>
    </row>
    <row r="59" spans="1:6" s="78" customFormat="1" ht="15" customHeight="1">
      <c r="A59" s="47" t="s">
        <v>748</v>
      </c>
      <c r="B59" s="47" t="s">
        <v>1163</v>
      </c>
      <c r="C59" s="49" t="s">
        <v>1164</v>
      </c>
      <c r="D59" s="74">
        <v>10317.39928</v>
      </c>
      <c r="E59" s="74">
        <v>-1237.19785</v>
      </c>
      <c r="F59" s="74">
        <v>9080.2014299999992</v>
      </c>
    </row>
    <row r="60" spans="1:6" s="78" customFormat="1" ht="15" customHeight="1">
      <c r="A60" s="47" t="s">
        <v>748</v>
      </c>
      <c r="B60" s="173" t="s">
        <v>1165</v>
      </c>
      <c r="C60" s="75" t="s">
        <v>1166</v>
      </c>
      <c r="D60" s="74">
        <v>-2606.6799999999998</v>
      </c>
      <c r="E60" s="74">
        <v>0</v>
      </c>
      <c r="F60" s="74">
        <v>-2606.6799999999998</v>
      </c>
    </row>
    <row r="61" spans="1:6" s="78" customFormat="1" ht="15" customHeight="1">
      <c r="A61" s="355" t="s">
        <v>748</v>
      </c>
      <c r="B61" s="355" t="s">
        <v>1167</v>
      </c>
      <c r="C61" s="270" t="s">
        <v>1168</v>
      </c>
      <c r="D61" s="76">
        <v>7710.7192800000003</v>
      </c>
      <c r="E61" s="76">
        <v>-1237.19785</v>
      </c>
      <c r="F61" s="76">
        <v>6473.5214300000007</v>
      </c>
    </row>
    <row r="62" spans="1:6" ht="3.75" customHeight="1" thickBot="1">
      <c r="A62" s="47"/>
      <c r="B62" s="47"/>
      <c r="C62" s="380"/>
      <c r="D62" s="185"/>
      <c r="E62" s="185"/>
      <c r="F62" s="185"/>
    </row>
    <row r="63" spans="1:6" ht="15" customHeight="1" thickTop="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63"/>
  <sheetViews>
    <sheetView topLeftCell="C1" zoomScaleNormal="100" workbookViewId="0">
      <selection activeCell="C1" sqref="C1:F1"/>
    </sheetView>
  </sheetViews>
  <sheetFormatPr defaultRowHeight="12.75"/>
  <cols>
    <col min="1" max="1" width="51.42578125" style="633" hidden="1" customWidth="1"/>
    <col min="2" max="2" width="64.85546875" style="633" hidden="1" customWidth="1"/>
    <col min="3" max="3" width="89.85546875" style="33" bestFit="1" customWidth="1"/>
    <col min="4" max="5" width="7.140625" style="633" bestFit="1" customWidth="1"/>
    <col min="6" max="6" width="9.28515625" style="633" bestFit="1" customWidth="1"/>
    <col min="7" max="16384" width="9.140625" style="633"/>
  </cols>
  <sheetData>
    <row r="1" spans="1:6" s="356" customFormat="1" ht="30" customHeight="1">
      <c r="A1" s="47"/>
      <c r="B1" s="47"/>
      <c r="C1" s="751" t="s">
        <v>1190</v>
      </c>
      <c r="D1" s="751"/>
      <c r="E1" s="751"/>
      <c r="F1" s="751"/>
    </row>
    <row r="2" spans="1:6" s="356" customFormat="1" ht="15" customHeight="1">
      <c r="A2" s="47"/>
      <c r="B2" s="47"/>
      <c r="C2" s="752" t="s">
        <v>520</v>
      </c>
      <c r="D2" s="752"/>
      <c r="E2" s="752"/>
      <c r="F2" s="752"/>
    </row>
    <row r="3" spans="1:6" s="356" customFormat="1" ht="15" customHeight="1">
      <c r="A3" s="47"/>
      <c r="B3" s="47"/>
      <c r="C3" s="764" t="s">
        <v>1500</v>
      </c>
      <c r="D3" s="764"/>
      <c r="E3" s="764"/>
      <c r="F3" s="764"/>
    </row>
    <row r="4" spans="1:6" s="356" customFormat="1" ht="30" customHeight="1">
      <c r="A4" s="47" t="s">
        <v>1199</v>
      </c>
      <c r="B4" s="47"/>
      <c r="C4" s="753" t="s">
        <v>512</v>
      </c>
      <c r="D4" s="753"/>
      <c r="E4" s="753"/>
      <c r="F4" s="753"/>
    </row>
    <row r="5" spans="1:6" ht="3.75" customHeight="1">
      <c r="A5" s="47" t="s">
        <v>1191</v>
      </c>
      <c r="B5" s="47"/>
      <c r="C5" s="47"/>
      <c r="D5" s="47"/>
      <c r="E5" s="47"/>
      <c r="F5" s="47"/>
    </row>
    <row r="6" spans="1:6" ht="30" customHeight="1" thickBot="1">
      <c r="A6" s="355"/>
      <c r="B6" s="355"/>
      <c r="C6" s="355"/>
      <c r="D6" s="378" t="s">
        <v>463</v>
      </c>
      <c r="E6" s="378" t="s">
        <v>464</v>
      </c>
      <c r="F6" s="379" t="s">
        <v>519</v>
      </c>
    </row>
    <row r="7" spans="1:6" s="78" customFormat="1" ht="15" customHeight="1">
      <c r="A7" s="355" t="s">
        <v>748</v>
      </c>
      <c r="B7" s="355" t="s">
        <v>1057</v>
      </c>
      <c r="C7" s="474" t="s">
        <v>580</v>
      </c>
      <c r="D7" s="475">
        <v>7338.2902100000001</v>
      </c>
      <c r="E7" s="475">
        <v>18101.920160000001</v>
      </c>
      <c r="F7" s="475">
        <v>25440.210370000001</v>
      </c>
    </row>
    <row r="8" spans="1:6" s="78" customFormat="1" ht="15" customHeight="1">
      <c r="A8" s="47" t="s">
        <v>748</v>
      </c>
      <c r="B8" s="47" t="s">
        <v>1058</v>
      </c>
      <c r="C8" s="49" t="s">
        <v>1059</v>
      </c>
      <c r="D8" s="74">
        <v>2506.3537099999999</v>
      </c>
      <c r="E8" s="74">
        <v>2192.0298499999999</v>
      </c>
      <c r="F8" s="74">
        <v>4698.3835600000002</v>
      </c>
    </row>
    <row r="9" spans="1:6" s="77" customFormat="1" ht="15" customHeight="1">
      <c r="A9" s="47" t="s">
        <v>748</v>
      </c>
      <c r="B9" s="47" t="s">
        <v>1060</v>
      </c>
      <c r="C9" s="49" t="s">
        <v>1061</v>
      </c>
      <c r="D9" s="74">
        <v>0</v>
      </c>
      <c r="E9" s="74">
        <v>1654.0506799999998</v>
      </c>
      <c r="F9" s="74">
        <v>1654.0506799999998</v>
      </c>
    </row>
    <row r="10" spans="1:6" s="77" customFormat="1" ht="15" customHeight="1">
      <c r="A10" s="47" t="s">
        <v>748</v>
      </c>
      <c r="B10" s="47" t="s">
        <v>1062</v>
      </c>
      <c r="C10" s="49" t="s">
        <v>1063</v>
      </c>
      <c r="D10" s="74">
        <v>2028.0063700000001</v>
      </c>
      <c r="E10" s="74">
        <v>1608.93857</v>
      </c>
      <c r="F10" s="74">
        <v>3636.9449400000003</v>
      </c>
    </row>
    <row r="11" spans="1:6" s="77" customFormat="1" ht="15" customHeight="1">
      <c r="A11" s="47" t="s">
        <v>748</v>
      </c>
      <c r="B11" s="47" t="s">
        <v>1064</v>
      </c>
      <c r="C11" s="49" t="s">
        <v>1065</v>
      </c>
      <c r="D11" s="74">
        <v>4.9185400000000001</v>
      </c>
      <c r="E11" s="74">
        <v>25.94679</v>
      </c>
      <c r="F11" s="74">
        <v>30.86533</v>
      </c>
    </row>
    <row r="12" spans="1:6" s="77" customFormat="1" ht="15" customHeight="1">
      <c r="A12" s="47" t="s">
        <v>748</v>
      </c>
      <c r="B12" s="47" t="s">
        <v>1066</v>
      </c>
      <c r="C12" s="49" t="s">
        <v>1067</v>
      </c>
      <c r="D12" s="74">
        <v>1540.59439</v>
      </c>
      <c r="E12" s="74">
        <v>2134.05645</v>
      </c>
      <c r="F12" s="74">
        <v>3674.6508400000002</v>
      </c>
    </row>
    <row r="13" spans="1:6" s="77" customFormat="1" ht="15" customHeight="1">
      <c r="A13" s="47" t="s">
        <v>748</v>
      </c>
      <c r="B13" s="47" t="s">
        <v>1068</v>
      </c>
      <c r="C13" s="49" t="s">
        <v>1069</v>
      </c>
      <c r="D13" s="74">
        <v>318.99607000000003</v>
      </c>
      <c r="E13" s="74">
        <v>9077.7192300000006</v>
      </c>
      <c r="F13" s="74">
        <v>9396.7152999999998</v>
      </c>
    </row>
    <row r="14" spans="1:6" s="77" customFormat="1" ht="15" customHeight="1">
      <c r="A14" s="47" t="s">
        <v>748</v>
      </c>
      <c r="B14" s="47" t="s">
        <v>1070</v>
      </c>
      <c r="C14" s="49" t="s">
        <v>1071</v>
      </c>
      <c r="D14" s="74">
        <v>939.42112999999995</v>
      </c>
      <c r="E14" s="74">
        <v>1409.17859</v>
      </c>
      <c r="F14" s="74">
        <v>2348.5997200000002</v>
      </c>
    </row>
    <row r="15" spans="1:6" s="78" customFormat="1" ht="15" customHeight="1">
      <c r="A15" s="47" t="s">
        <v>748</v>
      </c>
      <c r="B15" s="47" t="s">
        <v>1072</v>
      </c>
      <c r="C15" s="49" t="s">
        <v>1073</v>
      </c>
      <c r="D15" s="74">
        <v>0</v>
      </c>
      <c r="E15" s="74">
        <v>0</v>
      </c>
      <c r="F15" s="74">
        <v>0</v>
      </c>
    </row>
    <row r="16" spans="1:6" s="78" customFormat="1" ht="15" customHeight="1">
      <c r="A16" s="355" t="s">
        <v>748</v>
      </c>
      <c r="B16" s="355" t="s">
        <v>1074</v>
      </c>
      <c r="C16" s="270" t="s">
        <v>1075</v>
      </c>
      <c r="D16" s="76">
        <v>2508.2311600000003</v>
      </c>
      <c r="E16" s="76">
        <v>2050.8805600000001</v>
      </c>
      <c r="F16" s="472">
        <v>4559.1117200000008</v>
      </c>
    </row>
    <row r="17" spans="1:6" s="78" customFormat="1" ht="15" customHeight="1">
      <c r="A17" s="47" t="s">
        <v>748</v>
      </c>
      <c r="B17" s="47" t="s">
        <v>1076</v>
      </c>
      <c r="C17" s="49" t="s">
        <v>1260</v>
      </c>
      <c r="D17" s="74">
        <v>0</v>
      </c>
      <c r="E17" s="74">
        <v>0</v>
      </c>
      <c r="F17" s="74">
        <v>0</v>
      </c>
    </row>
    <row r="18" spans="1:6" s="77" customFormat="1" ht="15" customHeight="1">
      <c r="A18" s="47" t="s">
        <v>748</v>
      </c>
      <c r="B18" s="47" t="s">
        <v>1077</v>
      </c>
      <c r="C18" s="49" t="s">
        <v>1078</v>
      </c>
      <c r="D18" s="74">
        <v>2218.07998</v>
      </c>
      <c r="E18" s="74">
        <v>2050.8805600000001</v>
      </c>
      <c r="F18" s="74">
        <v>4268.96054</v>
      </c>
    </row>
    <row r="19" spans="1:6" s="77" customFormat="1" ht="15" customHeight="1">
      <c r="A19" s="47" t="s">
        <v>748</v>
      </c>
      <c r="B19" s="47" t="s">
        <v>1079</v>
      </c>
      <c r="C19" s="49" t="s">
        <v>1080</v>
      </c>
      <c r="D19" s="74">
        <v>290.15118000000001</v>
      </c>
      <c r="E19" s="74">
        <v>0</v>
      </c>
      <c r="F19" s="74">
        <v>290.15118000000001</v>
      </c>
    </row>
    <row r="20" spans="1:6" s="77" customFormat="1" ht="15" customHeight="1">
      <c r="A20" s="47" t="s">
        <v>748</v>
      </c>
      <c r="B20" s="47" t="s">
        <v>1081</v>
      </c>
      <c r="C20" s="49" t="s">
        <v>1082</v>
      </c>
      <c r="D20" s="74">
        <v>0</v>
      </c>
      <c r="E20" s="74">
        <v>0</v>
      </c>
      <c r="F20" s="74">
        <v>0</v>
      </c>
    </row>
    <row r="21" spans="1:6" s="77" customFormat="1" ht="15" customHeight="1">
      <c r="A21" s="47" t="s">
        <v>748</v>
      </c>
      <c r="B21" s="47" t="s">
        <v>1083</v>
      </c>
      <c r="C21" s="49" t="s">
        <v>1084</v>
      </c>
      <c r="D21" s="74">
        <v>0</v>
      </c>
      <c r="E21" s="74">
        <v>0</v>
      </c>
      <c r="F21" s="74">
        <v>0</v>
      </c>
    </row>
    <row r="22" spans="1:6" s="77" customFormat="1" ht="15" customHeight="1">
      <c r="A22" s="47" t="s">
        <v>748</v>
      </c>
      <c r="B22" s="173" t="s">
        <v>815</v>
      </c>
      <c r="C22" s="49" t="s">
        <v>816</v>
      </c>
      <c r="D22" s="74">
        <v>0</v>
      </c>
      <c r="E22" s="74">
        <v>0</v>
      </c>
      <c r="F22" s="74">
        <v>0</v>
      </c>
    </row>
    <row r="23" spans="1:6" ht="15" customHeight="1">
      <c r="A23" s="355" t="s">
        <v>748</v>
      </c>
      <c r="B23" s="355" t="s">
        <v>1085</v>
      </c>
      <c r="C23" s="270" t="s">
        <v>605</v>
      </c>
      <c r="D23" s="76">
        <v>4830.0590599999996</v>
      </c>
      <c r="E23" s="76">
        <v>16051.0396</v>
      </c>
      <c r="F23" s="472">
        <v>20881.09866</v>
      </c>
    </row>
    <row r="24" spans="1:6" s="78" customFormat="1" ht="15" customHeight="1">
      <c r="A24" s="47" t="s">
        <v>748</v>
      </c>
      <c r="B24" s="47" t="s">
        <v>1086</v>
      </c>
      <c r="C24" s="49" t="s">
        <v>1087</v>
      </c>
      <c r="D24" s="74">
        <v>5072</v>
      </c>
      <c r="E24" s="74">
        <v>10680.5</v>
      </c>
      <c r="F24" s="74">
        <v>15752.5</v>
      </c>
    </row>
    <row r="25" spans="1:6" s="77" customFormat="1" ht="15" customHeight="1">
      <c r="A25" s="47" t="s">
        <v>748</v>
      </c>
      <c r="B25" s="47" t="s">
        <v>1088</v>
      </c>
      <c r="C25" s="49" t="s">
        <v>1089</v>
      </c>
      <c r="D25" s="74">
        <v>0.58213999999999999</v>
      </c>
      <c r="E25" s="74">
        <v>0</v>
      </c>
      <c r="F25" s="74">
        <v>0.58213999999999999</v>
      </c>
    </row>
    <row r="26" spans="1:6" s="77" customFormat="1" ht="15" customHeight="1">
      <c r="A26" s="47" t="s">
        <v>748</v>
      </c>
      <c r="B26" s="47" t="s">
        <v>1090</v>
      </c>
      <c r="C26" s="49" t="s">
        <v>1091</v>
      </c>
      <c r="D26" s="74">
        <v>0</v>
      </c>
      <c r="E26" s="74">
        <v>0</v>
      </c>
      <c r="F26" s="74">
        <v>0</v>
      </c>
    </row>
    <row r="27" spans="1:6" s="77" customFormat="1" ht="15" customHeight="1">
      <c r="A27" s="47" t="s">
        <v>748</v>
      </c>
      <c r="B27" s="47" t="s">
        <v>1092</v>
      </c>
      <c r="C27" s="49" t="s">
        <v>1093</v>
      </c>
      <c r="D27" s="74">
        <v>256.55704000000003</v>
      </c>
      <c r="E27" s="74">
        <v>3755.5677299999998</v>
      </c>
      <c r="F27" s="74">
        <v>4012.1247699999999</v>
      </c>
    </row>
    <row r="28" spans="1:6" s="77" customFormat="1" ht="15" customHeight="1">
      <c r="A28" s="47" t="s">
        <v>748</v>
      </c>
      <c r="B28" s="47" t="s">
        <v>1094</v>
      </c>
      <c r="C28" s="49" t="s">
        <v>1095</v>
      </c>
      <c r="D28" s="74">
        <v>-499.08012000000002</v>
      </c>
      <c r="E28" s="74">
        <v>1614.9718700000001</v>
      </c>
      <c r="F28" s="74">
        <v>1115.89175</v>
      </c>
    </row>
    <row r="29" spans="1:6" s="77" customFormat="1" ht="15" customHeight="1">
      <c r="A29" s="47" t="s">
        <v>748</v>
      </c>
      <c r="B29" s="47" t="s">
        <v>1189</v>
      </c>
      <c r="C29" s="652" t="s">
        <v>1097</v>
      </c>
      <c r="D29" s="74">
        <v>-817.65648999999996</v>
      </c>
      <c r="E29" s="74">
        <v>456.49896999999999</v>
      </c>
      <c r="F29" s="74">
        <v>-361.15751999999998</v>
      </c>
    </row>
    <row r="30" spans="1:6" s="77" customFormat="1" ht="15" customHeight="1">
      <c r="A30" s="47" t="s">
        <v>748</v>
      </c>
      <c r="B30" s="47" t="s">
        <v>1098</v>
      </c>
      <c r="C30" s="652" t="s">
        <v>1099</v>
      </c>
      <c r="D30" s="74">
        <v>318.57637</v>
      </c>
      <c r="E30" s="74">
        <v>1158.4729</v>
      </c>
      <c r="F30" s="74">
        <v>1477.04927</v>
      </c>
    </row>
    <row r="31" spans="1:6" s="77" customFormat="1" ht="15" customHeight="1">
      <c r="A31" s="47" t="s">
        <v>748</v>
      </c>
      <c r="B31" s="47" t="s">
        <v>1100</v>
      </c>
      <c r="C31" s="371" t="s">
        <v>609</v>
      </c>
      <c r="D31" s="472">
        <v>7338.2902199999999</v>
      </c>
      <c r="E31" s="472">
        <v>18101.920160000001</v>
      </c>
      <c r="F31" s="472">
        <v>25440.21038</v>
      </c>
    </row>
    <row r="32" spans="1:6" s="77" customFormat="1" ht="15" customHeight="1">
      <c r="A32" s="47" t="s">
        <v>748</v>
      </c>
      <c r="B32" s="47" t="s">
        <v>1101</v>
      </c>
      <c r="C32" s="49" t="s">
        <v>1102</v>
      </c>
      <c r="D32" s="74">
        <v>0</v>
      </c>
      <c r="E32" s="74">
        <v>0</v>
      </c>
      <c r="F32" s="74">
        <v>0</v>
      </c>
    </row>
    <row r="33" spans="1:6" s="77" customFormat="1" ht="15" customHeight="1">
      <c r="A33" s="47" t="s">
        <v>748</v>
      </c>
      <c r="B33" s="47" t="s">
        <v>1103</v>
      </c>
      <c r="C33" s="49" t="s">
        <v>1104</v>
      </c>
      <c r="D33" s="74">
        <v>39272.563520000003</v>
      </c>
      <c r="E33" s="74">
        <v>19796.285379999998</v>
      </c>
      <c r="F33" s="74">
        <v>59068.848899999997</v>
      </c>
    </row>
    <row r="34" spans="1:6" s="78" customFormat="1">
      <c r="A34" s="47" t="s">
        <v>748</v>
      </c>
      <c r="B34" s="47" t="s">
        <v>1119</v>
      </c>
      <c r="C34" s="371" t="s">
        <v>1221</v>
      </c>
      <c r="D34" s="472">
        <v>45.074190000000002</v>
      </c>
      <c r="E34" s="472">
        <v>109.29617999999999</v>
      </c>
      <c r="F34" s="472">
        <v>154.37036999999998</v>
      </c>
    </row>
    <row r="35" spans="1:6" s="78" customFormat="1" ht="15" customHeight="1">
      <c r="A35" s="47" t="s">
        <v>748</v>
      </c>
      <c r="B35" s="173" t="s">
        <v>1120</v>
      </c>
      <c r="C35" s="47" t="s">
        <v>1121</v>
      </c>
      <c r="D35" s="74">
        <v>-1.66954</v>
      </c>
      <c r="E35" s="74">
        <v>-0.17859999999999998</v>
      </c>
      <c r="F35" s="74">
        <v>-1.8481399999999999</v>
      </c>
    </row>
    <row r="36" spans="1:6" s="78" customFormat="1" ht="15" customHeight="1">
      <c r="A36" s="47" t="s">
        <v>748</v>
      </c>
      <c r="B36" s="47" t="s">
        <v>1122</v>
      </c>
      <c r="C36" s="49" t="s">
        <v>619</v>
      </c>
      <c r="D36" s="74">
        <v>43.404650000000004</v>
      </c>
      <c r="E36" s="74">
        <v>109.11758</v>
      </c>
      <c r="F36" s="74">
        <v>152.52223000000001</v>
      </c>
    </row>
    <row r="37" spans="1:6" s="78" customFormat="1" ht="15" customHeight="1">
      <c r="A37" s="47" t="s">
        <v>748</v>
      </c>
      <c r="B37" s="173" t="s">
        <v>1123</v>
      </c>
      <c r="C37" s="75" t="s">
        <v>1124</v>
      </c>
      <c r="D37" s="74">
        <v>4764.2655999999997</v>
      </c>
      <c r="E37" s="74">
        <v>6051.2919599999996</v>
      </c>
      <c r="F37" s="74">
        <v>10815.557559999999</v>
      </c>
    </row>
    <row r="38" spans="1:6" s="78" customFormat="1" ht="15" customHeight="1">
      <c r="A38" s="47" t="s">
        <v>748</v>
      </c>
      <c r="B38" s="173" t="s">
        <v>1125</v>
      </c>
      <c r="C38" s="47" t="s">
        <v>1126</v>
      </c>
      <c r="D38" s="74">
        <v>-14.492100000000001</v>
      </c>
      <c r="E38" s="74">
        <v>-133.23645000000002</v>
      </c>
      <c r="F38" s="74">
        <v>-147.72855000000001</v>
      </c>
    </row>
    <row r="39" spans="1:6" s="78" customFormat="1" ht="15" customHeight="1">
      <c r="A39" s="47" t="s">
        <v>748</v>
      </c>
      <c r="B39" s="47" t="s">
        <v>1127</v>
      </c>
      <c r="C39" s="49" t="s">
        <v>1128</v>
      </c>
      <c r="D39" s="74">
        <v>4793.1781500000006</v>
      </c>
      <c r="E39" s="74">
        <v>6027.1730900000002</v>
      </c>
      <c r="F39" s="74">
        <v>10820.35124</v>
      </c>
    </row>
    <row r="40" spans="1:6" s="78" customFormat="1" ht="15" customHeight="1">
      <c r="A40" s="47" t="s">
        <v>748</v>
      </c>
      <c r="B40" s="47" t="s">
        <v>1129</v>
      </c>
      <c r="C40" s="75" t="s">
        <v>1130</v>
      </c>
      <c r="D40" s="74">
        <v>0</v>
      </c>
      <c r="E40" s="74">
        <v>0</v>
      </c>
      <c r="F40" s="74">
        <v>0</v>
      </c>
    </row>
    <row r="41" spans="1:6" s="78" customFormat="1" ht="15" customHeight="1">
      <c r="A41" s="47" t="s">
        <v>748</v>
      </c>
      <c r="B41" s="173" t="s">
        <v>1131</v>
      </c>
      <c r="C41" s="47" t="s">
        <v>1132</v>
      </c>
      <c r="D41" s="74">
        <v>0</v>
      </c>
      <c r="E41" s="74">
        <v>0</v>
      </c>
      <c r="F41" s="74">
        <v>0</v>
      </c>
    </row>
    <row r="42" spans="1:6" s="78" customFormat="1" ht="15" customHeight="1">
      <c r="A42" s="47" t="s">
        <v>748</v>
      </c>
      <c r="B42" s="47" t="s">
        <v>1133</v>
      </c>
      <c r="C42" s="49" t="s">
        <v>1134</v>
      </c>
      <c r="D42" s="74">
        <v>4793.1781500000006</v>
      </c>
      <c r="E42" s="74">
        <v>6027.1730900000002</v>
      </c>
      <c r="F42" s="74">
        <v>10820.35124</v>
      </c>
    </row>
    <row r="43" spans="1:6" s="78" customFormat="1" ht="15" customHeight="1">
      <c r="A43" s="47" t="s">
        <v>748</v>
      </c>
      <c r="B43" s="173" t="s">
        <v>1135</v>
      </c>
      <c r="C43" s="75" t="s">
        <v>1136</v>
      </c>
      <c r="D43" s="74">
        <v>-4516.3193300000003</v>
      </c>
      <c r="E43" s="74">
        <v>-4492.1719299999995</v>
      </c>
      <c r="F43" s="74">
        <v>-9008.4912599999989</v>
      </c>
    </row>
    <row r="44" spans="1:6" s="78" customFormat="1" ht="15" customHeight="1">
      <c r="A44" s="47" t="s">
        <v>748</v>
      </c>
      <c r="B44" s="47" t="s">
        <v>1137</v>
      </c>
      <c r="C44" s="49" t="s">
        <v>1138</v>
      </c>
      <c r="D44" s="74">
        <v>276.85881999999998</v>
      </c>
      <c r="E44" s="74">
        <v>1535.00116</v>
      </c>
      <c r="F44" s="74">
        <v>1811.85998</v>
      </c>
    </row>
    <row r="45" spans="1:6" s="78" customFormat="1" ht="15" customHeight="1">
      <c r="A45" s="47" t="s">
        <v>748</v>
      </c>
      <c r="B45" s="173" t="s">
        <v>1139</v>
      </c>
      <c r="C45" s="75" t="s">
        <v>1140</v>
      </c>
      <c r="D45" s="74">
        <v>0</v>
      </c>
      <c r="E45" s="74">
        <v>1.831E-2</v>
      </c>
      <c r="F45" s="74">
        <v>1.831E-2</v>
      </c>
    </row>
    <row r="46" spans="1:6" s="78" customFormat="1" ht="15" customHeight="1">
      <c r="A46" s="47" t="s">
        <v>748</v>
      </c>
      <c r="B46" s="47" t="s">
        <v>1141</v>
      </c>
      <c r="C46" s="50" t="s">
        <v>1142</v>
      </c>
      <c r="D46" s="74">
        <v>0</v>
      </c>
      <c r="E46" s="74">
        <v>1.831E-2</v>
      </c>
      <c r="F46" s="74">
        <v>1.831E-2</v>
      </c>
    </row>
    <row r="47" spans="1:6" s="78" customFormat="1" ht="15" customHeight="1">
      <c r="A47" s="47" t="s">
        <v>748</v>
      </c>
      <c r="B47" s="47" t="s">
        <v>1143</v>
      </c>
      <c r="C47" s="75" t="s">
        <v>1144</v>
      </c>
      <c r="D47" s="74">
        <v>0</v>
      </c>
      <c r="E47" s="74">
        <v>0</v>
      </c>
      <c r="F47" s="74">
        <v>0</v>
      </c>
    </row>
    <row r="48" spans="1:6" s="78" customFormat="1" ht="15" customHeight="1">
      <c r="A48" s="47" t="s">
        <v>748</v>
      </c>
      <c r="B48" s="173" t="s">
        <v>1145</v>
      </c>
      <c r="C48" s="47" t="s">
        <v>1146</v>
      </c>
      <c r="D48" s="74">
        <v>-4.9717900000000004</v>
      </c>
      <c r="E48" s="74">
        <v>-1.6213299999999999</v>
      </c>
      <c r="F48" s="74">
        <v>-6.5931200000000008</v>
      </c>
    </row>
    <row r="49" spans="1:6" s="78" customFormat="1" ht="15" customHeight="1">
      <c r="A49" s="47" t="s">
        <v>748</v>
      </c>
      <c r="B49" s="47" t="s">
        <v>1147</v>
      </c>
      <c r="C49" s="50" t="s">
        <v>1148</v>
      </c>
      <c r="D49" s="74">
        <v>4.9717900000000004</v>
      </c>
      <c r="E49" s="74">
        <v>1.6213299999999999</v>
      </c>
      <c r="F49" s="74">
        <v>6.5931200000000008</v>
      </c>
    </row>
    <row r="50" spans="1:6" s="78" customFormat="1" ht="15" customHeight="1">
      <c r="A50" s="47" t="s">
        <v>748</v>
      </c>
      <c r="B50" s="47" t="s">
        <v>1149</v>
      </c>
      <c r="C50" s="75" t="s">
        <v>1150</v>
      </c>
      <c r="D50" s="74">
        <v>0</v>
      </c>
      <c r="E50" s="74">
        <v>0</v>
      </c>
      <c r="F50" s="74">
        <v>0</v>
      </c>
    </row>
    <row r="51" spans="1:6" s="78" customFormat="1" ht="15" customHeight="1">
      <c r="A51" s="47" t="s">
        <v>748</v>
      </c>
      <c r="B51" s="346" t="s">
        <v>1151</v>
      </c>
      <c r="C51" s="49" t="s">
        <v>1152</v>
      </c>
      <c r="D51" s="74">
        <v>271.88703000000004</v>
      </c>
      <c r="E51" s="74">
        <v>1533.3981399999998</v>
      </c>
      <c r="F51" s="74">
        <v>1805.2851699999999</v>
      </c>
    </row>
    <row r="52" spans="1:6" s="78" customFormat="1" ht="15" customHeight="1">
      <c r="A52" s="47" t="s">
        <v>748</v>
      </c>
      <c r="B52" s="173" t="s">
        <v>1153</v>
      </c>
      <c r="C52" s="75" t="s">
        <v>1154</v>
      </c>
      <c r="D52" s="74">
        <v>0</v>
      </c>
      <c r="E52" s="74">
        <v>0</v>
      </c>
      <c r="F52" s="74">
        <v>0</v>
      </c>
    </row>
    <row r="53" spans="1:6" s="78" customFormat="1" ht="15" customHeight="1">
      <c r="A53" s="47" t="s">
        <v>748</v>
      </c>
      <c r="B53" s="346" t="s">
        <v>1155</v>
      </c>
      <c r="C53" s="49" t="s">
        <v>631</v>
      </c>
      <c r="D53" s="74">
        <v>271.88703000000004</v>
      </c>
      <c r="E53" s="74">
        <v>1533.3981399999998</v>
      </c>
      <c r="F53" s="74">
        <v>1805.2851699999999</v>
      </c>
    </row>
    <row r="54" spans="1:6" s="78" customFormat="1" ht="15" customHeight="1">
      <c r="A54" s="47" t="s">
        <v>748</v>
      </c>
      <c r="B54" s="173" t="s">
        <v>1156</v>
      </c>
      <c r="C54" s="75" t="s">
        <v>1157</v>
      </c>
      <c r="D54" s="74">
        <v>48.556650000000005</v>
      </c>
      <c r="E54" s="74">
        <v>0</v>
      </c>
      <c r="F54" s="74">
        <v>48.556650000000005</v>
      </c>
    </row>
    <row r="55" spans="1:6" s="78" customFormat="1" ht="15" customHeight="1">
      <c r="A55" s="47" t="s">
        <v>748</v>
      </c>
      <c r="B55" s="173" t="s">
        <v>1158</v>
      </c>
      <c r="C55" s="47" t="s">
        <v>1159</v>
      </c>
      <c r="D55" s="74">
        <v>-1.8673</v>
      </c>
      <c r="E55" s="74">
        <v>0</v>
      </c>
      <c r="F55" s="74">
        <v>-1.8673</v>
      </c>
    </row>
    <row r="56" spans="1:6" s="78" customFormat="1" ht="15" customHeight="1">
      <c r="A56" s="47" t="s">
        <v>748</v>
      </c>
      <c r="B56" s="47" t="s">
        <v>1160</v>
      </c>
      <c r="C56" s="49" t="s">
        <v>633</v>
      </c>
      <c r="D56" s="74">
        <v>318.57638000000003</v>
      </c>
      <c r="E56" s="74">
        <v>1533.3981399999998</v>
      </c>
      <c r="F56" s="74">
        <v>1851.9745199999998</v>
      </c>
    </row>
    <row r="57" spans="1:6" s="78" customFormat="1" ht="15" customHeight="1">
      <c r="A57" s="47" t="s">
        <v>748</v>
      </c>
      <c r="B57" s="47" t="s">
        <v>1161</v>
      </c>
      <c r="C57" s="75" t="s">
        <v>1162</v>
      </c>
      <c r="D57" s="74">
        <v>0</v>
      </c>
      <c r="E57" s="74">
        <v>0</v>
      </c>
      <c r="F57" s="74">
        <v>0</v>
      </c>
    </row>
    <row r="58" spans="1:6" s="78" customFormat="1" ht="15" customHeight="1">
      <c r="A58" s="47" t="s">
        <v>748</v>
      </c>
      <c r="B58" s="47" t="s">
        <v>1163</v>
      </c>
      <c r="C58" s="49" t="s">
        <v>1164</v>
      </c>
      <c r="D58" s="74">
        <v>318.57638000000003</v>
      </c>
      <c r="E58" s="74">
        <v>1533.3981399999998</v>
      </c>
      <c r="F58" s="74">
        <v>1851.9745199999998</v>
      </c>
    </row>
    <row r="59" spans="1:6" s="78" customFormat="1" ht="15" customHeight="1">
      <c r="A59" s="47" t="s">
        <v>748</v>
      </c>
      <c r="B59" s="173" t="s">
        <v>1165</v>
      </c>
      <c r="C59" s="75" t="s">
        <v>1166</v>
      </c>
      <c r="D59" s="74">
        <v>0</v>
      </c>
      <c r="E59" s="74">
        <v>-374.92523999999997</v>
      </c>
      <c r="F59" s="74">
        <v>-374.92523999999997</v>
      </c>
    </row>
    <row r="60" spans="1:6" s="78" customFormat="1" ht="15" customHeight="1">
      <c r="A60" s="355" t="s">
        <v>748</v>
      </c>
      <c r="B60" s="355" t="s">
        <v>1167</v>
      </c>
      <c r="C60" s="270" t="s">
        <v>1168</v>
      </c>
      <c r="D60" s="76">
        <v>318.57638000000003</v>
      </c>
      <c r="E60" s="76">
        <v>1158.4729</v>
      </c>
      <c r="F60" s="472">
        <v>1477.04928</v>
      </c>
    </row>
    <row r="61" spans="1:6" ht="3.75" customHeight="1" thickBot="1">
      <c r="A61" s="47"/>
      <c r="B61" s="47"/>
      <c r="C61" s="373"/>
      <c r="D61" s="373"/>
      <c r="E61" s="373"/>
      <c r="F61" s="373"/>
    </row>
    <row r="62" spans="1:6" ht="15" customHeight="1" thickTop="1">
      <c r="A62" s="47"/>
      <c r="B62" s="47"/>
      <c r="C62" s="70"/>
      <c r="D62" s="71"/>
      <c r="E62" s="71"/>
      <c r="F62" s="71"/>
    </row>
    <row r="63" spans="1:6" ht="15" customHeight="1">
      <c r="A63" s="47"/>
      <c r="B63" s="47"/>
      <c r="C63" s="47"/>
      <c r="D63" s="71"/>
      <c r="E63" s="71"/>
      <c r="F63" s="71"/>
    </row>
  </sheetData>
  <mergeCells count="4">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E63"/>
  <sheetViews>
    <sheetView topLeftCell="C1" zoomScaleNormal="100" workbookViewId="0">
      <selection activeCell="C1" sqref="C1:E1"/>
    </sheetView>
  </sheetViews>
  <sheetFormatPr defaultColWidth="13.140625" defaultRowHeight="12.75"/>
  <cols>
    <col min="1" max="2" width="77.140625" style="633" hidden="1" customWidth="1"/>
    <col min="3" max="3" width="89.85546875" style="33" bestFit="1" customWidth="1"/>
    <col min="4" max="4" width="8.140625" style="633" bestFit="1" customWidth="1"/>
    <col min="5" max="5" width="9.28515625" style="633" bestFit="1" customWidth="1"/>
    <col min="6" max="16384" width="13.140625" style="633"/>
  </cols>
  <sheetData>
    <row r="1" spans="1:5" s="356" customFormat="1" ht="30" customHeight="1">
      <c r="A1" s="47"/>
      <c r="B1" s="47"/>
      <c r="C1" s="751" t="s">
        <v>1192</v>
      </c>
      <c r="D1" s="751"/>
      <c r="E1" s="751"/>
    </row>
    <row r="2" spans="1:5" s="356" customFormat="1" ht="15" customHeight="1">
      <c r="A2" s="47"/>
      <c r="B2" s="47"/>
      <c r="C2" s="752" t="s">
        <v>520</v>
      </c>
      <c r="D2" s="752"/>
      <c r="E2" s="752"/>
    </row>
    <row r="3" spans="1:5" s="356" customFormat="1" ht="15" customHeight="1">
      <c r="A3" s="47"/>
      <c r="B3" s="47"/>
      <c r="C3" s="764" t="s">
        <v>1500</v>
      </c>
      <c r="D3" s="764"/>
      <c r="E3" s="764"/>
    </row>
    <row r="4" spans="1:5" s="356" customFormat="1" ht="30" customHeight="1">
      <c r="A4" s="47" t="s">
        <v>1199</v>
      </c>
      <c r="B4" s="47"/>
      <c r="C4" s="753" t="s">
        <v>512</v>
      </c>
      <c r="D4" s="753"/>
      <c r="E4" s="753"/>
    </row>
    <row r="5" spans="1:5" ht="3.75" customHeight="1">
      <c r="A5" s="47"/>
      <c r="B5" s="47"/>
      <c r="C5" s="47"/>
      <c r="D5" s="47"/>
      <c r="E5" s="47"/>
    </row>
    <row r="6" spans="1:5" ht="30" customHeight="1" thickBot="1">
      <c r="A6" s="355"/>
      <c r="B6" s="355"/>
      <c r="C6" s="355"/>
      <c r="D6" s="378" t="s">
        <v>134</v>
      </c>
      <c r="E6" s="379" t="s">
        <v>519</v>
      </c>
    </row>
    <row r="7" spans="1:5" s="78" customFormat="1" ht="15" customHeight="1">
      <c r="A7" s="355" t="s">
        <v>748</v>
      </c>
      <c r="B7" s="355" t="s">
        <v>1057</v>
      </c>
      <c r="C7" s="474" t="s">
        <v>580</v>
      </c>
      <c r="D7" s="475">
        <v>202673.97443</v>
      </c>
      <c r="E7" s="475">
        <v>202673.97443</v>
      </c>
    </row>
    <row r="8" spans="1:5" s="78" customFormat="1" ht="15" customHeight="1">
      <c r="A8" s="47" t="s">
        <v>748</v>
      </c>
      <c r="B8" s="47" t="s">
        <v>1058</v>
      </c>
      <c r="C8" s="49" t="s">
        <v>1059</v>
      </c>
      <c r="D8" s="74">
        <v>93378.077040000004</v>
      </c>
      <c r="E8" s="74">
        <v>93378.077040000004</v>
      </c>
    </row>
    <row r="9" spans="1:5" s="77" customFormat="1" ht="15" customHeight="1">
      <c r="A9" s="47" t="s">
        <v>748</v>
      </c>
      <c r="B9" s="47" t="s">
        <v>1060</v>
      </c>
      <c r="C9" s="49" t="s">
        <v>1061</v>
      </c>
      <c r="D9" s="74">
        <v>0</v>
      </c>
      <c r="E9" s="74">
        <v>0</v>
      </c>
    </row>
    <row r="10" spans="1:5" s="77" customFormat="1" ht="15" customHeight="1">
      <c r="A10" s="47" t="s">
        <v>748</v>
      </c>
      <c r="B10" s="47" t="s">
        <v>1062</v>
      </c>
      <c r="C10" s="49" t="s">
        <v>1063</v>
      </c>
      <c r="D10" s="74">
        <v>16670.158319999999</v>
      </c>
      <c r="E10" s="74">
        <v>16670.158319999999</v>
      </c>
    </row>
    <row r="11" spans="1:5" s="77" customFormat="1" ht="15" customHeight="1">
      <c r="A11" s="47" t="s">
        <v>748</v>
      </c>
      <c r="B11" s="47" t="s">
        <v>1064</v>
      </c>
      <c r="C11" s="49" t="s">
        <v>1065</v>
      </c>
      <c r="D11" s="74">
        <v>0</v>
      </c>
      <c r="E11" s="74">
        <v>0</v>
      </c>
    </row>
    <row r="12" spans="1:5" s="77" customFormat="1" ht="15" customHeight="1">
      <c r="A12" s="47" t="s">
        <v>748</v>
      </c>
      <c r="B12" s="47" t="s">
        <v>1066</v>
      </c>
      <c r="C12" s="49" t="s">
        <v>1067</v>
      </c>
      <c r="D12" s="74">
        <v>0</v>
      </c>
      <c r="E12" s="74">
        <v>0</v>
      </c>
    </row>
    <row r="13" spans="1:5" s="77" customFormat="1" ht="15" customHeight="1">
      <c r="A13" s="47" t="s">
        <v>748</v>
      </c>
      <c r="B13" s="47" t="s">
        <v>1068</v>
      </c>
      <c r="C13" s="49" t="s">
        <v>1069</v>
      </c>
      <c r="D13" s="74">
        <v>0</v>
      </c>
      <c r="E13" s="74">
        <v>0</v>
      </c>
    </row>
    <row r="14" spans="1:5" s="77" customFormat="1" ht="15" customHeight="1">
      <c r="A14" s="47" t="s">
        <v>748</v>
      </c>
      <c r="B14" s="47" t="s">
        <v>1070</v>
      </c>
      <c r="C14" s="49" t="s">
        <v>1071</v>
      </c>
      <c r="D14" s="74">
        <v>1090.4721999999999</v>
      </c>
      <c r="E14" s="74">
        <v>1090.4721999999999</v>
      </c>
    </row>
    <row r="15" spans="1:5" s="77" customFormat="1" ht="15" customHeight="1">
      <c r="A15" s="47" t="s">
        <v>748</v>
      </c>
      <c r="B15" s="125" t="s">
        <v>1188</v>
      </c>
      <c r="C15" s="49" t="s">
        <v>1073</v>
      </c>
      <c r="D15" s="74">
        <v>91535.266870000007</v>
      </c>
      <c r="E15" s="74">
        <v>91535.266870000007</v>
      </c>
    </row>
    <row r="16" spans="1:5" s="78" customFormat="1" ht="15" customHeight="1">
      <c r="A16" s="355" t="s">
        <v>748</v>
      </c>
      <c r="B16" s="355" t="s">
        <v>1074</v>
      </c>
      <c r="C16" s="270" t="s">
        <v>1075</v>
      </c>
      <c r="D16" s="76">
        <v>101334.63343</v>
      </c>
      <c r="E16" s="76">
        <v>101334.63343</v>
      </c>
    </row>
    <row r="17" spans="1:5" s="78" customFormat="1" ht="15" customHeight="1">
      <c r="A17" s="47" t="s">
        <v>748</v>
      </c>
      <c r="B17" s="125" t="s">
        <v>1193</v>
      </c>
      <c r="C17" s="49" t="s">
        <v>247</v>
      </c>
      <c r="D17" s="74">
        <v>65891.538939999999</v>
      </c>
      <c r="E17" s="74">
        <v>65891.538939999999</v>
      </c>
    </row>
    <row r="18" spans="1:5" s="78" customFormat="1" ht="15" customHeight="1">
      <c r="A18" s="47" t="s">
        <v>748</v>
      </c>
      <c r="B18" s="47" t="s">
        <v>1076</v>
      </c>
      <c r="C18" s="49" t="s">
        <v>1260</v>
      </c>
      <c r="D18" s="74">
        <v>0</v>
      </c>
      <c r="E18" s="74">
        <v>0</v>
      </c>
    </row>
    <row r="19" spans="1:5" s="77" customFormat="1" ht="15" customHeight="1">
      <c r="A19" s="47" t="s">
        <v>748</v>
      </c>
      <c r="B19" s="47" t="s">
        <v>1077</v>
      </c>
      <c r="C19" s="49" t="s">
        <v>1078</v>
      </c>
      <c r="D19" s="74">
        <v>35265.842649999999</v>
      </c>
      <c r="E19" s="74">
        <v>35265.842649999999</v>
      </c>
    </row>
    <row r="20" spans="1:5" s="77" customFormat="1" ht="15" customHeight="1">
      <c r="A20" s="47" t="s">
        <v>748</v>
      </c>
      <c r="B20" s="47" t="s">
        <v>1079</v>
      </c>
      <c r="C20" s="49" t="s">
        <v>1080</v>
      </c>
      <c r="D20" s="74">
        <v>177.25183999999999</v>
      </c>
      <c r="E20" s="74">
        <v>177.25183999999999</v>
      </c>
    </row>
    <row r="21" spans="1:5" s="77" customFormat="1" ht="15" customHeight="1">
      <c r="A21" s="47" t="s">
        <v>748</v>
      </c>
      <c r="B21" s="47" t="s">
        <v>1081</v>
      </c>
      <c r="C21" s="49" t="s">
        <v>1082</v>
      </c>
      <c r="D21" s="74">
        <v>0</v>
      </c>
      <c r="E21" s="74">
        <v>0</v>
      </c>
    </row>
    <row r="22" spans="1:5" s="77" customFormat="1" ht="15" customHeight="1">
      <c r="A22" s="47" t="s">
        <v>748</v>
      </c>
      <c r="B22" s="47" t="s">
        <v>1083</v>
      </c>
      <c r="C22" s="49" t="s">
        <v>1084</v>
      </c>
      <c r="D22" s="74">
        <v>0</v>
      </c>
      <c r="E22" s="74">
        <v>0</v>
      </c>
    </row>
    <row r="23" spans="1:5" s="77" customFormat="1" ht="15" customHeight="1">
      <c r="A23" s="47" t="s">
        <v>748</v>
      </c>
      <c r="B23" s="173" t="s">
        <v>815</v>
      </c>
      <c r="C23" s="49" t="s">
        <v>816</v>
      </c>
      <c r="D23" s="74">
        <v>0</v>
      </c>
      <c r="E23" s="74">
        <v>0</v>
      </c>
    </row>
    <row r="24" spans="1:5" ht="15" customHeight="1">
      <c r="A24" s="355" t="s">
        <v>748</v>
      </c>
      <c r="B24" s="355" t="s">
        <v>1085</v>
      </c>
      <c r="C24" s="270" t="s">
        <v>605</v>
      </c>
      <c r="D24" s="76">
        <v>101339.341</v>
      </c>
      <c r="E24" s="76">
        <v>101339.341</v>
      </c>
    </row>
    <row r="25" spans="1:5" s="78" customFormat="1" ht="15" customHeight="1">
      <c r="A25" s="47" t="s">
        <v>748</v>
      </c>
      <c r="B25" s="47" t="s">
        <v>1086</v>
      </c>
      <c r="C25" s="49" t="s">
        <v>1087</v>
      </c>
      <c r="D25" s="74">
        <v>39748</v>
      </c>
      <c r="E25" s="74">
        <v>39748</v>
      </c>
    </row>
    <row r="26" spans="1:5" s="77" customFormat="1" ht="15" customHeight="1">
      <c r="A26" s="47" t="s">
        <v>748</v>
      </c>
      <c r="B26" s="47" t="s">
        <v>1088</v>
      </c>
      <c r="C26" s="49" t="s">
        <v>1089</v>
      </c>
      <c r="D26" s="74">
        <v>0</v>
      </c>
      <c r="E26" s="74">
        <v>0</v>
      </c>
    </row>
    <row r="27" spans="1:5" s="77" customFormat="1" ht="15" customHeight="1">
      <c r="A27" s="47" t="s">
        <v>748</v>
      </c>
      <c r="B27" s="47" t="s">
        <v>1090</v>
      </c>
      <c r="C27" s="49" t="s">
        <v>1091</v>
      </c>
      <c r="D27" s="74">
        <v>0</v>
      </c>
      <c r="E27" s="74">
        <v>0</v>
      </c>
    </row>
    <row r="28" spans="1:5" s="77" customFormat="1" ht="15" customHeight="1">
      <c r="A28" s="47" t="s">
        <v>748</v>
      </c>
      <c r="B28" s="47" t="s">
        <v>1092</v>
      </c>
      <c r="C28" s="49" t="s">
        <v>1093</v>
      </c>
      <c r="D28" s="74">
        <v>3216.7289999999998</v>
      </c>
      <c r="E28" s="74">
        <v>3216.7289999999998</v>
      </c>
    </row>
    <row r="29" spans="1:5" s="77" customFormat="1" ht="15" customHeight="1">
      <c r="A29" s="47" t="s">
        <v>748</v>
      </c>
      <c r="B29" s="47" t="s">
        <v>1094</v>
      </c>
      <c r="C29" s="49" t="s">
        <v>1095</v>
      </c>
      <c r="D29" s="74">
        <v>58374.612000000001</v>
      </c>
      <c r="E29" s="74">
        <v>58374.612000000001</v>
      </c>
    </row>
    <row r="30" spans="1:5" s="77" customFormat="1" ht="15" customHeight="1">
      <c r="A30" s="47" t="s">
        <v>748</v>
      </c>
      <c r="B30" s="47" t="s">
        <v>1189</v>
      </c>
      <c r="C30" s="652" t="s">
        <v>1097</v>
      </c>
      <c r="D30" s="74">
        <v>49143.008500000004</v>
      </c>
      <c r="E30" s="74">
        <v>49143.008500000004</v>
      </c>
    </row>
    <row r="31" spans="1:5" s="77" customFormat="1" ht="15" customHeight="1">
      <c r="A31" s="47" t="s">
        <v>748</v>
      </c>
      <c r="B31" s="47" t="s">
        <v>1098</v>
      </c>
      <c r="C31" s="652" t="s">
        <v>1099</v>
      </c>
      <c r="D31" s="74">
        <v>9231.6034999999993</v>
      </c>
      <c r="E31" s="74">
        <v>9231.6034999999993</v>
      </c>
    </row>
    <row r="32" spans="1:5" s="77" customFormat="1" ht="15" customHeight="1">
      <c r="A32" s="47" t="s">
        <v>748</v>
      </c>
      <c r="B32" s="47" t="s">
        <v>1100</v>
      </c>
      <c r="C32" s="371" t="s">
        <v>609</v>
      </c>
      <c r="D32" s="472">
        <v>202673.97443</v>
      </c>
      <c r="E32" s="472">
        <v>202673.97443</v>
      </c>
    </row>
    <row r="33" spans="1:5" s="77" customFormat="1" ht="15" customHeight="1">
      <c r="A33" s="47" t="s">
        <v>748</v>
      </c>
      <c r="B33" s="47" t="s">
        <v>1101</v>
      </c>
      <c r="C33" s="49" t="s">
        <v>1102</v>
      </c>
      <c r="D33" s="74">
        <v>0</v>
      </c>
      <c r="E33" s="74">
        <v>0</v>
      </c>
    </row>
    <row r="34" spans="1:5" s="77" customFormat="1" ht="15" customHeight="1">
      <c r="A34" s="47" t="s">
        <v>748</v>
      </c>
      <c r="B34" s="47" t="s">
        <v>1103</v>
      </c>
      <c r="C34" s="49" t="s">
        <v>1104</v>
      </c>
      <c r="D34" s="74">
        <v>254373.61938999998</v>
      </c>
      <c r="E34" s="74">
        <v>254373.61938999998</v>
      </c>
    </row>
    <row r="35" spans="1:5" s="78" customFormat="1">
      <c r="A35" s="47" t="s">
        <v>748</v>
      </c>
      <c r="B35" s="47" t="s">
        <v>1119</v>
      </c>
      <c r="C35" s="371" t="s">
        <v>1221</v>
      </c>
      <c r="D35" s="472">
        <v>13.65094</v>
      </c>
      <c r="E35" s="472">
        <v>13.65094</v>
      </c>
    </row>
    <row r="36" spans="1:5" s="78" customFormat="1" ht="15" customHeight="1">
      <c r="A36" s="47" t="s">
        <v>748</v>
      </c>
      <c r="B36" s="173" t="s">
        <v>1120</v>
      </c>
      <c r="C36" s="47" t="s">
        <v>1121</v>
      </c>
      <c r="D36" s="74">
        <v>0</v>
      </c>
      <c r="E36" s="74">
        <v>0</v>
      </c>
    </row>
    <row r="37" spans="1:5" s="78" customFormat="1" ht="15" customHeight="1">
      <c r="A37" s="47" t="s">
        <v>748</v>
      </c>
      <c r="B37" s="47" t="s">
        <v>1122</v>
      </c>
      <c r="C37" s="49" t="s">
        <v>619</v>
      </c>
      <c r="D37" s="74">
        <v>13.65094</v>
      </c>
      <c r="E37" s="74">
        <v>13.65094</v>
      </c>
    </row>
    <row r="38" spans="1:5" s="78" customFormat="1" ht="15" customHeight="1">
      <c r="A38" s="47" t="s">
        <v>748</v>
      </c>
      <c r="B38" s="173" t="s">
        <v>1123</v>
      </c>
      <c r="C38" s="75" t="s">
        <v>1124</v>
      </c>
      <c r="D38" s="74">
        <v>33269.888310000002</v>
      </c>
      <c r="E38" s="74">
        <v>33269.888310000002</v>
      </c>
    </row>
    <row r="39" spans="1:5" s="78" customFormat="1" ht="15" customHeight="1">
      <c r="A39" s="47" t="s">
        <v>748</v>
      </c>
      <c r="B39" s="173" t="s">
        <v>1125</v>
      </c>
      <c r="C39" s="47" t="s">
        <v>1126</v>
      </c>
      <c r="D39" s="74">
        <v>-12864.42829</v>
      </c>
      <c r="E39" s="74">
        <v>-12864.42829</v>
      </c>
    </row>
    <row r="40" spans="1:5" s="78" customFormat="1" ht="15" customHeight="1">
      <c r="A40" s="47" t="s">
        <v>748</v>
      </c>
      <c r="B40" s="47" t="s">
        <v>1127</v>
      </c>
      <c r="C40" s="49" t="s">
        <v>1128</v>
      </c>
      <c r="D40" s="74">
        <v>20419.110960000002</v>
      </c>
      <c r="E40" s="74">
        <v>20419.110960000002</v>
      </c>
    </row>
    <row r="41" spans="1:5" s="78" customFormat="1" ht="15" customHeight="1">
      <c r="A41" s="47" t="s">
        <v>748</v>
      </c>
      <c r="B41" s="47" t="s">
        <v>1129</v>
      </c>
      <c r="C41" s="75" t="s">
        <v>1130</v>
      </c>
      <c r="D41" s="74">
        <v>0</v>
      </c>
      <c r="E41" s="74">
        <v>0</v>
      </c>
    </row>
    <row r="42" spans="1:5" s="78" customFormat="1" ht="15" customHeight="1">
      <c r="A42" s="47" t="s">
        <v>748</v>
      </c>
      <c r="B42" s="173" t="s">
        <v>1131</v>
      </c>
      <c r="C42" s="47" t="s">
        <v>1132</v>
      </c>
      <c r="D42" s="74">
        <v>-41.795209999999997</v>
      </c>
      <c r="E42" s="74">
        <v>-41.795209999999997</v>
      </c>
    </row>
    <row r="43" spans="1:5" s="78" customFormat="1" ht="15" customHeight="1">
      <c r="A43" s="47" t="s">
        <v>748</v>
      </c>
      <c r="B43" s="47" t="s">
        <v>1133</v>
      </c>
      <c r="C43" s="49" t="s">
        <v>1134</v>
      </c>
      <c r="D43" s="74">
        <v>20377.315750000002</v>
      </c>
      <c r="E43" s="74">
        <v>20377.315750000002</v>
      </c>
    </row>
    <row r="44" spans="1:5" s="78" customFormat="1" ht="15" customHeight="1">
      <c r="A44" s="47" t="s">
        <v>748</v>
      </c>
      <c r="B44" s="173" t="s">
        <v>1135</v>
      </c>
      <c r="C44" s="75" t="s">
        <v>1136</v>
      </c>
      <c r="D44" s="74">
        <v>-10054.652099999999</v>
      </c>
      <c r="E44" s="74">
        <v>-10054.652099999999</v>
      </c>
    </row>
    <row r="45" spans="1:5" s="78" customFormat="1" ht="15" customHeight="1">
      <c r="A45" s="47" t="s">
        <v>748</v>
      </c>
      <c r="B45" s="47" t="s">
        <v>1137</v>
      </c>
      <c r="C45" s="49" t="s">
        <v>1138</v>
      </c>
      <c r="D45" s="74">
        <v>10322.66365</v>
      </c>
      <c r="E45" s="74">
        <v>10322.66365</v>
      </c>
    </row>
    <row r="46" spans="1:5" s="78" customFormat="1" ht="15" customHeight="1">
      <c r="A46" s="47" t="s">
        <v>748</v>
      </c>
      <c r="B46" s="173" t="s">
        <v>1139</v>
      </c>
      <c r="C46" s="75" t="s">
        <v>1140</v>
      </c>
      <c r="D46" s="74">
        <v>0</v>
      </c>
      <c r="E46" s="74">
        <v>0</v>
      </c>
    </row>
    <row r="47" spans="1:5" s="78" customFormat="1" ht="15" customHeight="1">
      <c r="A47" s="47" t="s">
        <v>748</v>
      </c>
      <c r="B47" s="47" t="s">
        <v>1141</v>
      </c>
      <c r="C47" s="50" t="s">
        <v>1142</v>
      </c>
      <c r="D47" s="74">
        <v>0</v>
      </c>
      <c r="E47" s="74">
        <v>0</v>
      </c>
    </row>
    <row r="48" spans="1:5" s="78" customFormat="1" ht="15" customHeight="1">
      <c r="A48" s="47" t="s">
        <v>748</v>
      </c>
      <c r="B48" s="47" t="s">
        <v>1143</v>
      </c>
      <c r="C48" s="75" t="s">
        <v>1144</v>
      </c>
      <c r="D48" s="74">
        <v>0</v>
      </c>
      <c r="E48" s="74">
        <v>0</v>
      </c>
    </row>
    <row r="49" spans="1:5" s="78" customFormat="1" ht="15" customHeight="1">
      <c r="A49" s="47" t="s">
        <v>748</v>
      </c>
      <c r="B49" s="173" t="s">
        <v>1145</v>
      </c>
      <c r="C49" s="47" t="s">
        <v>1146</v>
      </c>
      <c r="D49" s="74">
        <v>-3.9181699999999999</v>
      </c>
      <c r="E49" s="74">
        <v>-3.9181699999999999</v>
      </c>
    </row>
    <row r="50" spans="1:5" s="78" customFormat="1" ht="15" customHeight="1">
      <c r="A50" s="47" t="s">
        <v>748</v>
      </c>
      <c r="B50" s="47" t="s">
        <v>1147</v>
      </c>
      <c r="C50" s="50" t="s">
        <v>1148</v>
      </c>
      <c r="D50" s="74">
        <v>3.9181699999999999</v>
      </c>
      <c r="E50" s="74">
        <v>3.9181699999999999</v>
      </c>
    </row>
    <row r="51" spans="1:5" s="78" customFormat="1" ht="15" customHeight="1">
      <c r="A51" s="47" t="s">
        <v>748</v>
      </c>
      <c r="B51" s="47" t="s">
        <v>1149</v>
      </c>
      <c r="C51" s="75" t="s">
        <v>1150</v>
      </c>
      <c r="D51" s="74">
        <v>0</v>
      </c>
      <c r="E51" s="74">
        <v>0</v>
      </c>
    </row>
    <row r="52" spans="1:5" s="78" customFormat="1" ht="15" customHeight="1">
      <c r="A52" s="47" t="s">
        <v>748</v>
      </c>
      <c r="B52" s="346" t="s">
        <v>1151</v>
      </c>
      <c r="C52" s="49" t="s">
        <v>1152</v>
      </c>
      <c r="D52" s="74">
        <v>10318.74548</v>
      </c>
      <c r="E52" s="74">
        <v>10318.74548</v>
      </c>
    </row>
    <row r="53" spans="1:5" s="78" customFormat="1" ht="15" customHeight="1">
      <c r="A53" s="47" t="s">
        <v>748</v>
      </c>
      <c r="B53" s="173" t="s">
        <v>1153</v>
      </c>
      <c r="C53" s="75" t="s">
        <v>1154</v>
      </c>
      <c r="D53" s="74">
        <v>133.79167000000001</v>
      </c>
      <c r="E53" s="74">
        <v>133.79167000000001</v>
      </c>
    </row>
    <row r="54" spans="1:5" s="78" customFormat="1" ht="15" customHeight="1">
      <c r="A54" s="47" t="s">
        <v>748</v>
      </c>
      <c r="B54" s="346" t="s">
        <v>1155</v>
      </c>
      <c r="C54" s="49" t="s">
        <v>631</v>
      </c>
      <c r="D54" s="74">
        <v>10452.53715</v>
      </c>
      <c r="E54" s="74">
        <v>10452.53715</v>
      </c>
    </row>
    <row r="55" spans="1:5" s="78" customFormat="1" ht="15" customHeight="1">
      <c r="A55" s="47" t="s">
        <v>748</v>
      </c>
      <c r="B55" s="173" t="s">
        <v>1156</v>
      </c>
      <c r="C55" s="75" t="s">
        <v>1157</v>
      </c>
      <c r="D55" s="74">
        <v>746.76900000000001</v>
      </c>
      <c r="E55" s="74">
        <v>746.76900000000001</v>
      </c>
    </row>
    <row r="56" spans="1:5" s="78" customFormat="1" ht="15" customHeight="1">
      <c r="A56" s="47" t="s">
        <v>748</v>
      </c>
      <c r="B56" s="173" t="s">
        <v>1158</v>
      </c>
      <c r="C56" s="47" t="s">
        <v>1159</v>
      </c>
      <c r="D56" s="74">
        <v>-646.56965000000002</v>
      </c>
      <c r="E56" s="74">
        <v>-646.56965000000002</v>
      </c>
    </row>
    <row r="57" spans="1:5" s="78" customFormat="1" ht="15" customHeight="1">
      <c r="A57" s="47" t="s">
        <v>748</v>
      </c>
      <c r="B57" s="47" t="s">
        <v>1160</v>
      </c>
      <c r="C57" s="49" t="s">
        <v>633</v>
      </c>
      <c r="D57" s="74">
        <v>10552.736500000001</v>
      </c>
      <c r="E57" s="74">
        <v>10552.736500000001</v>
      </c>
    </row>
    <row r="58" spans="1:5" s="78" customFormat="1" ht="15" customHeight="1">
      <c r="A58" s="47" t="s">
        <v>748</v>
      </c>
      <c r="B58" s="47" t="s">
        <v>1161</v>
      </c>
      <c r="C58" s="75" t="s">
        <v>1162</v>
      </c>
      <c r="D58" s="74">
        <v>0</v>
      </c>
      <c r="E58" s="74">
        <v>0</v>
      </c>
    </row>
    <row r="59" spans="1:5" s="78" customFormat="1" ht="15" customHeight="1">
      <c r="A59" s="47" t="s">
        <v>748</v>
      </c>
      <c r="B59" s="47" t="s">
        <v>1163</v>
      </c>
      <c r="C59" s="49" t="s">
        <v>1164</v>
      </c>
      <c r="D59" s="74">
        <v>10552.736500000001</v>
      </c>
      <c r="E59" s="74">
        <v>10552.736500000001</v>
      </c>
    </row>
    <row r="60" spans="1:5" s="78" customFormat="1" ht="15" customHeight="1">
      <c r="A60" s="47" t="s">
        <v>748</v>
      </c>
      <c r="B60" s="173" t="s">
        <v>1165</v>
      </c>
      <c r="C60" s="75" t="s">
        <v>1166</v>
      </c>
      <c r="D60" s="74">
        <v>-1321.133</v>
      </c>
      <c r="E60" s="74">
        <v>-1321.133</v>
      </c>
    </row>
    <row r="61" spans="1:5" s="78" customFormat="1" ht="15" customHeight="1">
      <c r="A61" s="355" t="s">
        <v>748</v>
      </c>
      <c r="B61" s="355" t="s">
        <v>1167</v>
      </c>
      <c r="C61" s="270" t="s">
        <v>1168</v>
      </c>
      <c r="D61" s="76">
        <v>9231.6034999999993</v>
      </c>
      <c r="E61" s="76">
        <v>9231.6034999999993</v>
      </c>
    </row>
    <row r="62" spans="1:5" ht="3.75" customHeight="1" thickBot="1">
      <c r="A62" s="47"/>
      <c r="B62" s="47"/>
      <c r="C62" s="381"/>
      <c r="D62" s="382"/>
      <c r="E62" s="382"/>
    </row>
    <row r="63" spans="1:5" ht="15" customHeight="1" thickTop="1">
      <c r="A63" s="47"/>
      <c r="B63" s="47"/>
      <c r="C63" s="347"/>
      <c r="D63" s="47"/>
      <c r="E63" s="71"/>
    </row>
  </sheetData>
  <mergeCells count="4">
    <mergeCell ref="C1:E1"/>
    <mergeCell ref="C2:E2"/>
    <mergeCell ref="C3:E3"/>
    <mergeCell ref="C4:E4"/>
  </mergeCells>
  <pageMargins left="0.89" right="0.57999999999999996" top="0.55000000000000004" bottom="0.4" header="0.5" footer="0.36"/>
  <pageSetup scale="34" orientation="portrait" r:id="rId1"/>
  <headerFooter alignWithMargins="0"/>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8"/>
  <sheetViews>
    <sheetView zoomScaleNormal="100" workbookViewId="0">
      <selection sqref="A1:D1"/>
    </sheetView>
  </sheetViews>
  <sheetFormatPr defaultColWidth="9.140625" defaultRowHeight="15"/>
  <cols>
    <col min="1" max="1" width="89.85546875" style="5" bestFit="1" customWidth="1"/>
    <col min="2" max="3" width="10.28515625" style="5" bestFit="1" customWidth="1"/>
    <col min="4" max="4" width="11.28515625" style="5" bestFit="1" customWidth="1"/>
    <col min="5" max="16384" width="9.140625" style="5"/>
  </cols>
  <sheetData>
    <row r="1" spans="1:4" ht="25.5" customHeight="1">
      <c r="A1" s="821" t="s">
        <v>1259</v>
      </c>
      <c r="B1" s="821"/>
      <c r="C1" s="821"/>
      <c r="D1" s="821"/>
    </row>
    <row r="2" spans="1:4" ht="15" customHeight="1">
      <c r="A2" s="822" t="s">
        <v>520</v>
      </c>
      <c r="B2" s="822"/>
      <c r="C2" s="822"/>
      <c r="D2" s="822"/>
    </row>
    <row r="3" spans="1:4" ht="15" customHeight="1">
      <c r="A3" s="822" t="s">
        <v>1500</v>
      </c>
      <c r="B3" s="822"/>
      <c r="C3" s="822"/>
      <c r="D3" s="822"/>
    </row>
    <row r="4" spans="1:4" ht="31.5" customHeight="1">
      <c r="A4" s="823" t="s">
        <v>512</v>
      </c>
      <c r="B4" s="823"/>
      <c r="C4" s="823"/>
      <c r="D4" s="823"/>
    </row>
    <row r="5" spans="1:4" ht="3.75" customHeight="1">
      <c r="A5" s="88"/>
      <c r="B5" s="88"/>
      <c r="C5" s="88"/>
      <c r="D5" s="88"/>
    </row>
    <row r="6" spans="1:4" ht="30" customHeight="1" thickBot="1">
      <c r="A6" s="653"/>
      <c r="B6" s="584" t="s">
        <v>465</v>
      </c>
      <c r="C6" s="584" t="s">
        <v>466</v>
      </c>
      <c r="D6" s="585" t="s">
        <v>519</v>
      </c>
    </row>
    <row r="7" spans="1:4" ht="15" customHeight="1" thickTop="1">
      <c r="A7" s="654" t="s">
        <v>580</v>
      </c>
      <c r="B7" s="655">
        <v>62760.710850000003</v>
      </c>
      <c r="C7" s="655">
        <v>37385.198429999997</v>
      </c>
      <c r="D7" s="655">
        <v>100145.90927999999</v>
      </c>
    </row>
    <row r="8" spans="1:4" ht="15" customHeight="1">
      <c r="A8" s="596" t="s">
        <v>1059</v>
      </c>
      <c r="B8" s="591">
        <v>7257.4932500000004</v>
      </c>
      <c r="C8" s="591">
        <v>20865.173579999999</v>
      </c>
      <c r="D8" s="591">
        <v>28122.666829999998</v>
      </c>
    </row>
    <row r="9" spans="1:4" ht="15" customHeight="1">
      <c r="A9" s="596" t="s">
        <v>1061</v>
      </c>
      <c r="B9" s="591">
        <v>152.84979999999999</v>
      </c>
      <c r="C9" s="591">
        <v>0</v>
      </c>
      <c r="D9" s="591">
        <v>152.84979999999999</v>
      </c>
    </row>
    <row r="10" spans="1:4" ht="15" customHeight="1">
      <c r="A10" s="596" t="s">
        <v>1063</v>
      </c>
      <c r="B10" s="591">
        <v>6507.2195000000002</v>
      </c>
      <c r="C10" s="591">
        <v>10716.810949999999</v>
      </c>
      <c r="D10" s="591">
        <v>17224.030449999998</v>
      </c>
    </row>
    <row r="11" spans="1:4" ht="15" customHeight="1">
      <c r="A11" s="596" t="s">
        <v>1065</v>
      </c>
      <c r="B11" s="591">
        <v>504.78645</v>
      </c>
      <c r="C11" s="591">
        <v>0</v>
      </c>
      <c r="D11" s="591">
        <v>504.78645</v>
      </c>
    </row>
    <row r="12" spans="1:4" ht="15" customHeight="1">
      <c r="A12" s="596" t="s">
        <v>1067</v>
      </c>
      <c r="B12" s="591">
        <v>9.0030000000000001</v>
      </c>
      <c r="C12" s="591">
        <v>27.439400000000003</v>
      </c>
      <c r="D12" s="591">
        <v>36.442400000000006</v>
      </c>
    </row>
    <row r="13" spans="1:4" ht="15" customHeight="1">
      <c r="A13" s="596" t="s">
        <v>1069</v>
      </c>
      <c r="B13" s="591">
        <v>43274.699380000005</v>
      </c>
      <c r="C13" s="591">
        <v>4403.5689499999999</v>
      </c>
      <c r="D13" s="591">
        <v>47678.268330000006</v>
      </c>
    </row>
    <row r="14" spans="1:4" ht="15" customHeight="1">
      <c r="A14" s="596" t="s">
        <v>1071</v>
      </c>
      <c r="B14" s="591">
        <v>5054.6594699999996</v>
      </c>
      <c r="C14" s="591">
        <v>1372.2055500000001</v>
      </c>
      <c r="D14" s="591">
        <v>6426.8650199999993</v>
      </c>
    </row>
    <row r="15" spans="1:4" ht="15" customHeight="1">
      <c r="A15" s="596" t="s">
        <v>1073</v>
      </c>
      <c r="B15" s="591">
        <v>0</v>
      </c>
      <c r="C15" s="591">
        <v>0</v>
      </c>
      <c r="D15" s="591">
        <v>0</v>
      </c>
    </row>
    <row r="16" spans="1:4" ht="15" customHeight="1">
      <c r="A16" s="594" t="s">
        <v>1075</v>
      </c>
      <c r="B16" s="595">
        <v>27494.471659999999</v>
      </c>
      <c r="C16" s="595">
        <v>9651.9639700000007</v>
      </c>
      <c r="D16" s="595">
        <v>37146.43563</v>
      </c>
    </row>
    <row r="17" spans="1:4" ht="15" customHeight="1">
      <c r="A17" s="596" t="s">
        <v>1260</v>
      </c>
      <c r="B17" s="591">
        <v>16612.18835</v>
      </c>
      <c r="C17" s="591">
        <v>0</v>
      </c>
      <c r="D17" s="591">
        <v>16612.18835</v>
      </c>
    </row>
    <row r="18" spans="1:4" ht="15" customHeight="1">
      <c r="A18" s="596" t="s">
        <v>1078</v>
      </c>
      <c r="B18" s="591">
        <v>10797.283310000001</v>
      </c>
      <c r="C18" s="591">
        <v>8590.6579199999996</v>
      </c>
      <c r="D18" s="591">
        <v>19387.94123</v>
      </c>
    </row>
    <row r="19" spans="1:4" ht="15" customHeight="1">
      <c r="A19" s="596" t="s">
        <v>1080</v>
      </c>
      <c r="B19" s="591">
        <v>85</v>
      </c>
      <c r="C19" s="591">
        <v>1061.3060500000001</v>
      </c>
      <c r="D19" s="591">
        <v>1146.3060500000001</v>
      </c>
    </row>
    <row r="20" spans="1:4" ht="15" customHeight="1">
      <c r="A20" s="596" t="s">
        <v>1082</v>
      </c>
      <c r="B20" s="591">
        <v>0</v>
      </c>
      <c r="C20" s="591">
        <v>0</v>
      </c>
      <c r="D20" s="591">
        <v>0</v>
      </c>
    </row>
    <row r="21" spans="1:4" ht="15" customHeight="1">
      <c r="A21" s="596" t="s">
        <v>1084</v>
      </c>
      <c r="B21" s="591">
        <v>0</v>
      </c>
      <c r="C21" s="591">
        <v>0</v>
      </c>
      <c r="D21" s="591">
        <v>0</v>
      </c>
    </row>
    <row r="22" spans="1:4" ht="15" customHeight="1">
      <c r="A22" s="596" t="s">
        <v>816</v>
      </c>
      <c r="B22" s="591">
        <v>0</v>
      </c>
      <c r="C22" s="591">
        <v>0</v>
      </c>
      <c r="D22" s="591">
        <v>0</v>
      </c>
    </row>
    <row r="23" spans="1:4" ht="15" customHeight="1">
      <c r="A23" s="594" t="s">
        <v>605</v>
      </c>
      <c r="B23" s="595">
        <v>35266.23919</v>
      </c>
      <c r="C23" s="595">
        <v>27733.23446</v>
      </c>
      <c r="D23" s="595">
        <v>62999.47365</v>
      </c>
    </row>
    <row r="24" spans="1:4" ht="15" customHeight="1">
      <c r="A24" s="596" t="s">
        <v>1087</v>
      </c>
      <c r="B24" s="591">
        <v>30938.799999999999</v>
      </c>
      <c r="C24" s="591">
        <v>23031</v>
      </c>
      <c r="D24" s="591">
        <v>53969.8</v>
      </c>
    </row>
    <row r="25" spans="1:4" ht="15" customHeight="1">
      <c r="A25" s="596" t="s">
        <v>1089</v>
      </c>
      <c r="B25" s="591">
        <v>0</v>
      </c>
      <c r="C25" s="591">
        <v>0</v>
      </c>
      <c r="D25" s="591">
        <v>0</v>
      </c>
    </row>
    <row r="26" spans="1:4" ht="15" customHeight="1">
      <c r="A26" s="596" t="s">
        <v>1091</v>
      </c>
      <c r="B26" s="591">
        <v>0</v>
      </c>
      <c r="C26" s="591">
        <v>0</v>
      </c>
      <c r="D26" s="591">
        <v>0</v>
      </c>
    </row>
    <row r="27" spans="1:4" ht="15" customHeight="1">
      <c r="A27" s="596" t="s">
        <v>1093</v>
      </c>
      <c r="B27" s="591">
        <v>2142.06493</v>
      </c>
      <c r="C27" s="591">
        <v>4680.7312199999997</v>
      </c>
      <c r="D27" s="591">
        <v>6822.7961500000001</v>
      </c>
    </row>
    <row r="28" spans="1:4" ht="15" customHeight="1">
      <c r="A28" s="596" t="s">
        <v>1095</v>
      </c>
      <c r="B28" s="591">
        <v>2185.3742599999996</v>
      </c>
      <c r="C28" s="591">
        <v>21.503240000000002</v>
      </c>
      <c r="D28" s="591">
        <v>2206.8774999999996</v>
      </c>
    </row>
    <row r="29" spans="1:4" ht="15" customHeight="1">
      <c r="A29" s="590" t="s">
        <v>1261</v>
      </c>
      <c r="B29" s="591">
        <v>1596.19039</v>
      </c>
      <c r="C29" s="591">
        <v>7.9541499999999994</v>
      </c>
      <c r="D29" s="591">
        <v>1604.14454</v>
      </c>
    </row>
    <row r="30" spans="1:4" ht="15" customHeight="1">
      <c r="A30" s="590" t="s">
        <v>1262</v>
      </c>
      <c r="B30" s="591">
        <v>589.18386999999996</v>
      </c>
      <c r="C30" s="591">
        <v>13.54909</v>
      </c>
      <c r="D30" s="591">
        <v>602.73295999999993</v>
      </c>
    </row>
    <row r="31" spans="1:4" ht="15" customHeight="1">
      <c r="A31" s="594" t="s">
        <v>609</v>
      </c>
      <c r="B31" s="595">
        <v>62760.710850000003</v>
      </c>
      <c r="C31" s="595">
        <v>37385.198430000004</v>
      </c>
      <c r="D31" s="595">
        <v>100145.90928000001</v>
      </c>
    </row>
    <row r="32" spans="1:4" ht="15" customHeight="1">
      <c r="A32" s="590" t="s">
        <v>1102</v>
      </c>
      <c r="B32" s="591">
        <v>0</v>
      </c>
      <c r="C32" s="591">
        <v>0</v>
      </c>
      <c r="D32" s="591">
        <v>0</v>
      </c>
    </row>
    <row r="33" spans="1:4" ht="15" customHeight="1">
      <c r="A33" s="590" t="s">
        <v>1104</v>
      </c>
      <c r="B33" s="591">
        <v>6806681.38411</v>
      </c>
      <c r="C33" s="591">
        <v>8453453.5709899999</v>
      </c>
      <c r="D33" s="591">
        <v>15260134.9551</v>
      </c>
    </row>
    <row r="34" spans="1:4">
      <c r="A34" s="594" t="s">
        <v>1221</v>
      </c>
      <c r="B34" s="595">
        <v>0</v>
      </c>
      <c r="C34" s="595">
        <v>0</v>
      </c>
      <c r="D34" s="595">
        <v>0</v>
      </c>
    </row>
    <row r="35" spans="1:4" ht="15" customHeight="1">
      <c r="A35" s="590" t="s">
        <v>1121</v>
      </c>
      <c r="B35" s="591">
        <v>518.23671999999999</v>
      </c>
      <c r="C35" s="591">
        <v>0</v>
      </c>
      <c r="D35" s="591">
        <v>518.23671999999999</v>
      </c>
    </row>
    <row r="36" spans="1:4" ht="15" customHeight="1">
      <c r="A36" s="596" t="s">
        <v>619</v>
      </c>
      <c r="B36" s="591">
        <v>-518.23671999999999</v>
      </c>
      <c r="C36" s="591">
        <v>0</v>
      </c>
      <c r="D36" s="591">
        <v>-518.23671999999999</v>
      </c>
    </row>
    <row r="37" spans="1:4" ht="15" customHeight="1">
      <c r="A37" s="597" t="s">
        <v>1124</v>
      </c>
      <c r="B37" s="591">
        <v>36726.222689999995</v>
      </c>
      <c r="C37" s="591">
        <v>29466.820190000002</v>
      </c>
      <c r="D37" s="591">
        <v>66193.042879999994</v>
      </c>
    </row>
    <row r="38" spans="1:4" ht="15" customHeight="1">
      <c r="A38" s="590" t="s">
        <v>1126</v>
      </c>
      <c r="B38" s="591">
        <v>165.63235</v>
      </c>
      <c r="C38" s="591">
        <v>91.670479999999998</v>
      </c>
      <c r="D38" s="591">
        <v>257.30282999999997</v>
      </c>
    </row>
    <row r="39" spans="1:4" ht="15" customHeight="1">
      <c r="A39" s="596" t="s">
        <v>1128</v>
      </c>
      <c r="B39" s="591">
        <v>36042.353619999994</v>
      </c>
      <c r="C39" s="591">
        <v>29375.149710000002</v>
      </c>
      <c r="D39" s="591">
        <v>65417.503329999992</v>
      </c>
    </row>
    <row r="40" spans="1:4" ht="15" customHeight="1">
      <c r="A40" s="597" t="s">
        <v>1130</v>
      </c>
      <c r="B40" s="591">
        <v>243.23045999999999</v>
      </c>
      <c r="C40" s="591">
        <v>0</v>
      </c>
      <c r="D40" s="591">
        <v>243.23045999999999</v>
      </c>
    </row>
    <row r="41" spans="1:4" ht="15" customHeight="1">
      <c r="A41" s="590" t="s">
        <v>1132</v>
      </c>
      <c r="B41" s="591">
        <v>55.083160000000007</v>
      </c>
      <c r="C41" s="591">
        <v>0</v>
      </c>
      <c r="D41" s="591">
        <v>55.083160000000007</v>
      </c>
    </row>
    <row r="42" spans="1:4" ht="15" customHeight="1">
      <c r="A42" s="596" t="s">
        <v>1134</v>
      </c>
      <c r="B42" s="591">
        <v>36230.500919999991</v>
      </c>
      <c r="C42" s="591">
        <v>29375.149710000002</v>
      </c>
      <c r="D42" s="591">
        <v>65605.650629999989</v>
      </c>
    </row>
    <row r="43" spans="1:4" ht="15" customHeight="1">
      <c r="A43" s="597" t="s">
        <v>1136</v>
      </c>
      <c r="B43" s="591">
        <v>35816.825729999997</v>
      </c>
      <c r="C43" s="591">
        <v>29361.600620000001</v>
      </c>
      <c r="D43" s="591">
        <v>65178.426349999994</v>
      </c>
    </row>
    <row r="44" spans="1:4" ht="15" customHeight="1">
      <c r="A44" s="596" t="s">
        <v>1138</v>
      </c>
      <c r="B44" s="591">
        <v>413.67518999999447</v>
      </c>
      <c r="C44" s="591">
        <v>13.549090000000433</v>
      </c>
      <c r="D44" s="591">
        <v>427.22427999999491</v>
      </c>
    </row>
    <row r="45" spans="1:4" ht="15" customHeight="1">
      <c r="A45" s="597" t="s">
        <v>1263</v>
      </c>
      <c r="B45" s="591">
        <v>4.5726300000000002</v>
      </c>
      <c r="C45" s="591">
        <v>0</v>
      </c>
      <c r="D45" s="591">
        <v>4.5726300000000002</v>
      </c>
    </row>
    <row r="46" spans="1:4" ht="15" customHeight="1">
      <c r="A46" s="590" t="s">
        <v>1264</v>
      </c>
      <c r="B46" s="591">
        <v>4.0115300000000005</v>
      </c>
      <c r="C46" s="591">
        <v>0</v>
      </c>
      <c r="D46" s="591">
        <v>4.0115300000000005</v>
      </c>
    </row>
    <row r="47" spans="1:4" ht="15" customHeight="1">
      <c r="A47" s="596" t="s">
        <v>1152</v>
      </c>
      <c r="B47" s="591">
        <v>414.23628999999448</v>
      </c>
      <c r="C47" s="591">
        <v>13.549090000000433</v>
      </c>
      <c r="D47" s="591">
        <v>427.78537999999492</v>
      </c>
    </row>
    <row r="48" spans="1:4" ht="15" customHeight="1">
      <c r="A48" s="597" t="s">
        <v>1154</v>
      </c>
      <c r="B48" s="591">
        <v>412.47378000000003</v>
      </c>
      <c r="C48" s="598">
        <v>0</v>
      </c>
      <c r="D48" s="591">
        <v>412.47378000000003</v>
      </c>
    </row>
    <row r="49" spans="1:4" ht="15" customHeight="1">
      <c r="A49" s="596" t="s">
        <v>631</v>
      </c>
      <c r="B49" s="591">
        <v>826.71006999999452</v>
      </c>
      <c r="C49" s="591">
        <v>13.549090000000433</v>
      </c>
      <c r="D49" s="591">
        <v>840.25915999999495</v>
      </c>
    </row>
    <row r="50" spans="1:4" ht="15" customHeight="1">
      <c r="A50" s="597" t="s">
        <v>1157</v>
      </c>
      <c r="B50" s="591">
        <v>0</v>
      </c>
      <c r="C50" s="591">
        <v>0</v>
      </c>
      <c r="D50" s="591">
        <v>0</v>
      </c>
    </row>
    <row r="51" spans="1:4" ht="15" customHeight="1">
      <c r="A51" s="590" t="s">
        <v>1159</v>
      </c>
      <c r="B51" s="591">
        <v>237.52620000000002</v>
      </c>
      <c r="C51" s="591">
        <v>0</v>
      </c>
      <c r="D51" s="591">
        <v>237.52620000000002</v>
      </c>
    </row>
    <row r="52" spans="1:4" ht="15" customHeight="1">
      <c r="A52" s="596" t="s">
        <v>633</v>
      </c>
      <c r="B52" s="591">
        <v>589.1838699999945</v>
      </c>
      <c r="C52" s="591">
        <v>13.549090000000433</v>
      </c>
      <c r="D52" s="591">
        <v>602.73295999999493</v>
      </c>
    </row>
    <row r="53" spans="1:4" ht="15" customHeight="1">
      <c r="A53" s="597" t="s">
        <v>1162</v>
      </c>
      <c r="B53" s="591">
        <v>0</v>
      </c>
      <c r="C53" s="591">
        <v>0</v>
      </c>
      <c r="D53" s="591">
        <v>0</v>
      </c>
    </row>
    <row r="54" spans="1:4" ht="15" customHeight="1">
      <c r="A54" s="596" t="s">
        <v>1164</v>
      </c>
      <c r="B54" s="591">
        <v>589.1838699999945</v>
      </c>
      <c r="C54" s="591">
        <v>13.549090000000433</v>
      </c>
      <c r="D54" s="591">
        <v>602.73295999999493</v>
      </c>
    </row>
    <row r="55" spans="1:4" ht="15" customHeight="1">
      <c r="A55" s="597" t="s">
        <v>1166</v>
      </c>
      <c r="B55" s="591">
        <v>0</v>
      </c>
      <c r="C55" s="591">
        <v>0</v>
      </c>
      <c r="D55" s="591">
        <v>0</v>
      </c>
    </row>
    <row r="56" spans="1:4" ht="15" customHeight="1" thickBot="1">
      <c r="A56" s="656" t="s">
        <v>1168</v>
      </c>
      <c r="B56" s="657">
        <v>589.1838699999945</v>
      </c>
      <c r="C56" s="657">
        <v>13.549090000000433</v>
      </c>
      <c r="D56" s="657">
        <v>602.73295999999493</v>
      </c>
    </row>
    <row r="57" spans="1:4" ht="3.75" customHeight="1" thickTop="1" thickBot="1">
      <c r="A57" s="592"/>
      <c r="B57" s="593"/>
      <c r="C57" s="593"/>
      <c r="D57" s="593"/>
    </row>
    <row r="58" spans="1:4" ht="15" customHeight="1" thickTop="1">
      <c r="A58" s="589"/>
      <c r="B58" s="589"/>
      <c r="C58" s="589"/>
      <c r="D58" s="589"/>
    </row>
  </sheetData>
  <mergeCells count="4">
    <mergeCell ref="A1:D1"/>
    <mergeCell ref="A2:D2"/>
    <mergeCell ref="A3:D3"/>
    <mergeCell ref="A4:D4"/>
  </mergeCells>
  <pageMargins left="0.7" right="0.7" top="0.75" bottom="0.75" header="0.3" footer="0.3"/>
  <pageSetup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60"/>
  <sheetViews>
    <sheetView zoomScaleNormal="100" workbookViewId="0">
      <selection sqref="A1:D1"/>
    </sheetView>
  </sheetViews>
  <sheetFormatPr defaultRowHeight="15"/>
  <cols>
    <col min="1" max="1" width="89.85546875" style="5" bestFit="1" customWidth="1"/>
    <col min="2" max="2" width="8.140625" style="2" bestFit="1" customWidth="1"/>
    <col min="3" max="3" width="7.140625" style="2" bestFit="1" customWidth="1"/>
    <col min="4" max="4" width="9.28515625" style="2" bestFit="1" customWidth="1"/>
    <col min="5" max="16384" width="9.140625" style="5"/>
  </cols>
  <sheetData>
    <row r="1" spans="1:4" ht="29.25" customHeight="1">
      <c r="A1" s="821" t="s">
        <v>1265</v>
      </c>
      <c r="B1" s="821"/>
      <c r="C1" s="821"/>
      <c r="D1" s="821"/>
    </row>
    <row r="2" spans="1:4" ht="15" customHeight="1">
      <c r="A2" s="822" t="s">
        <v>520</v>
      </c>
      <c r="B2" s="822"/>
      <c r="C2" s="822"/>
      <c r="D2" s="822"/>
    </row>
    <row r="3" spans="1:4" ht="15" customHeight="1">
      <c r="A3" s="822" t="s">
        <v>1500</v>
      </c>
      <c r="B3" s="822"/>
      <c r="C3" s="822"/>
      <c r="D3" s="822"/>
    </row>
    <row r="4" spans="1:4" ht="33" customHeight="1">
      <c r="A4" s="823" t="s">
        <v>512</v>
      </c>
      <c r="B4" s="823"/>
      <c r="C4" s="823"/>
      <c r="D4" s="823"/>
    </row>
    <row r="5" spans="1:4" ht="3.75" customHeight="1">
      <c r="A5" s="599"/>
      <c r="B5" s="599"/>
      <c r="C5" s="599"/>
      <c r="D5" s="599"/>
    </row>
    <row r="6" spans="1:4" ht="30" customHeight="1" thickBot="1">
      <c r="A6" s="658"/>
      <c r="B6" s="584" t="s">
        <v>483</v>
      </c>
      <c r="C6" s="584" t="s">
        <v>484</v>
      </c>
      <c r="D6" s="585" t="s">
        <v>519</v>
      </c>
    </row>
    <row r="7" spans="1:4" ht="15" customHeight="1" thickTop="1">
      <c r="A7" s="659" t="s">
        <v>580</v>
      </c>
      <c r="B7" s="660">
        <v>160541.05086000002</v>
      </c>
      <c r="C7" s="660">
        <v>77338.777530000007</v>
      </c>
      <c r="D7" s="660">
        <v>237879.82839000004</v>
      </c>
    </row>
    <row r="8" spans="1:4" ht="15" customHeight="1">
      <c r="A8" s="607" t="s">
        <v>1059</v>
      </c>
      <c r="B8" s="606">
        <v>40347.144070000002</v>
      </c>
      <c r="C8" s="606">
        <v>24453.657059999998</v>
      </c>
      <c r="D8" s="606">
        <v>64800.80113</v>
      </c>
    </row>
    <row r="9" spans="1:4" ht="15" customHeight="1">
      <c r="A9" s="607" t="s">
        <v>1061</v>
      </c>
      <c r="B9" s="606">
        <v>917.92819999999995</v>
      </c>
      <c r="C9" s="606">
        <v>0</v>
      </c>
      <c r="D9" s="606">
        <v>917.92819999999995</v>
      </c>
    </row>
    <row r="10" spans="1:4" ht="15" customHeight="1">
      <c r="A10" s="607" t="s">
        <v>1063</v>
      </c>
      <c r="B10" s="606">
        <v>39505.150520000003</v>
      </c>
      <c r="C10" s="606">
        <v>17658.970010000001</v>
      </c>
      <c r="D10" s="606">
        <v>57164.12053</v>
      </c>
    </row>
    <row r="11" spans="1:4" ht="15" customHeight="1">
      <c r="A11" s="607" t="s">
        <v>1065</v>
      </c>
      <c r="B11" s="606">
        <v>114.51299</v>
      </c>
      <c r="C11" s="606">
        <v>0</v>
      </c>
      <c r="D11" s="606">
        <v>114.51299</v>
      </c>
    </row>
    <row r="12" spans="1:4" ht="15" customHeight="1">
      <c r="A12" s="607" t="s">
        <v>1067</v>
      </c>
      <c r="B12" s="606">
        <v>224.62148999999999</v>
      </c>
      <c r="C12" s="606">
        <v>2359.3475800000001</v>
      </c>
      <c r="D12" s="606">
        <v>2583.9690700000001</v>
      </c>
    </row>
    <row r="13" spans="1:4" ht="15" customHeight="1">
      <c r="A13" s="607" t="s">
        <v>1069</v>
      </c>
      <c r="B13" s="606">
        <v>73404.838889999999</v>
      </c>
      <c r="C13" s="606">
        <v>30757.6849</v>
      </c>
      <c r="D13" s="606">
        <v>104162.52379000001</v>
      </c>
    </row>
    <row r="14" spans="1:4" ht="15" customHeight="1">
      <c r="A14" s="607" t="s">
        <v>1071</v>
      </c>
      <c r="B14" s="606">
        <v>6026.8546999999999</v>
      </c>
      <c r="C14" s="606">
        <v>2109.11798</v>
      </c>
      <c r="D14" s="606">
        <v>8135.9726799999999</v>
      </c>
    </row>
    <row r="15" spans="1:4" ht="15" customHeight="1">
      <c r="A15" s="607" t="s">
        <v>1073</v>
      </c>
      <c r="B15" s="606">
        <v>0</v>
      </c>
      <c r="C15" s="606">
        <v>0</v>
      </c>
      <c r="D15" s="606">
        <v>0</v>
      </c>
    </row>
    <row r="16" spans="1:4" ht="15" customHeight="1">
      <c r="A16" s="602" t="s">
        <v>1075</v>
      </c>
      <c r="B16" s="603">
        <v>85129.345549999998</v>
      </c>
      <c r="C16" s="603">
        <v>24737.013269999999</v>
      </c>
      <c r="D16" s="603">
        <v>109866.35881999999</v>
      </c>
    </row>
    <row r="17" spans="1:4" ht="15" customHeight="1">
      <c r="A17" s="607" t="s">
        <v>247</v>
      </c>
      <c r="B17" s="606">
        <v>0</v>
      </c>
      <c r="C17" s="606">
        <v>0</v>
      </c>
      <c r="D17" s="606">
        <v>0</v>
      </c>
    </row>
    <row r="18" spans="1:4" ht="15" customHeight="1">
      <c r="A18" s="607" t="s">
        <v>1266</v>
      </c>
      <c r="B18" s="606">
        <v>0</v>
      </c>
      <c r="C18" s="606">
        <v>0</v>
      </c>
      <c r="D18" s="606">
        <v>0</v>
      </c>
    </row>
    <row r="19" spans="1:4" ht="15" customHeight="1">
      <c r="A19" s="607" t="s">
        <v>1260</v>
      </c>
      <c r="B19" s="606">
        <v>6543.6285399999997</v>
      </c>
      <c r="C19" s="606">
        <v>2814.1120099999998</v>
      </c>
      <c r="D19" s="606">
        <v>9357.7405499999986</v>
      </c>
    </row>
    <row r="20" spans="1:4" ht="15" customHeight="1">
      <c r="A20" s="607" t="s">
        <v>1078</v>
      </c>
      <c r="B20" s="606">
        <v>70212.570730000007</v>
      </c>
      <c r="C20" s="606">
        <v>21922.901260000002</v>
      </c>
      <c r="D20" s="606">
        <v>92135.471990000005</v>
      </c>
    </row>
    <row r="21" spans="1:4" ht="15" customHeight="1">
      <c r="A21" s="607" t="s">
        <v>1080</v>
      </c>
      <c r="B21" s="606">
        <v>8373.1462800000008</v>
      </c>
      <c r="C21" s="606">
        <v>0</v>
      </c>
      <c r="D21" s="606">
        <v>8373.1462800000008</v>
      </c>
    </row>
    <row r="22" spans="1:4" ht="15" customHeight="1">
      <c r="A22" s="607" t="s">
        <v>1082</v>
      </c>
      <c r="B22" s="606">
        <v>0</v>
      </c>
      <c r="C22" s="606">
        <v>0</v>
      </c>
      <c r="D22" s="606">
        <v>0</v>
      </c>
    </row>
    <row r="23" spans="1:4" ht="15" customHeight="1">
      <c r="A23" s="607" t="s">
        <v>1084</v>
      </c>
      <c r="B23" s="606">
        <v>0</v>
      </c>
      <c r="C23" s="606">
        <v>0</v>
      </c>
      <c r="D23" s="606">
        <v>0</v>
      </c>
    </row>
    <row r="24" spans="1:4" ht="15" customHeight="1">
      <c r="A24" s="607" t="s">
        <v>816</v>
      </c>
      <c r="B24" s="606">
        <v>0</v>
      </c>
      <c r="C24" s="606">
        <v>0</v>
      </c>
      <c r="D24" s="606">
        <v>0</v>
      </c>
    </row>
    <row r="25" spans="1:4" ht="15" customHeight="1">
      <c r="A25" s="602" t="s">
        <v>605</v>
      </c>
      <c r="B25" s="603">
        <v>75411.705310000005</v>
      </c>
      <c r="C25" s="603">
        <v>52601.764259999996</v>
      </c>
      <c r="D25" s="603">
        <v>128013.46957</v>
      </c>
    </row>
    <row r="26" spans="1:4" ht="15" customHeight="1">
      <c r="A26" s="607" t="s">
        <v>1087</v>
      </c>
      <c r="B26" s="606">
        <v>44600.4</v>
      </c>
      <c r="C26" s="606">
        <v>22880</v>
      </c>
      <c r="D26" s="606">
        <v>67480.399999999994</v>
      </c>
    </row>
    <row r="27" spans="1:4" ht="15" customHeight="1">
      <c r="A27" s="607" t="s">
        <v>1089</v>
      </c>
      <c r="B27" s="606">
        <v>0</v>
      </c>
      <c r="C27" s="606">
        <v>0</v>
      </c>
      <c r="D27" s="606">
        <v>0</v>
      </c>
    </row>
    <row r="28" spans="1:4" ht="15" customHeight="1">
      <c r="A28" s="607" t="s">
        <v>1091</v>
      </c>
      <c r="B28" s="606">
        <v>0</v>
      </c>
      <c r="C28" s="606">
        <v>0</v>
      </c>
      <c r="D28" s="606">
        <v>0</v>
      </c>
    </row>
    <row r="29" spans="1:4" ht="15" customHeight="1">
      <c r="A29" s="607" t="s">
        <v>1093</v>
      </c>
      <c r="B29" s="606">
        <v>20465.114239999999</v>
      </c>
      <c r="C29" s="606">
        <v>12280.45089</v>
      </c>
      <c r="D29" s="606">
        <v>32745.565129999999</v>
      </c>
    </row>
    <row r="30" spans="1:4" ht="15" customHeight="1">
      <c r="A30" s="607" t="s">
        <v>1095</v>
      </c>
      <c r="B30" s="606">
        <v>10346.191070000001</v>
      </c>
      <c r="C30" s="606">
        <v>17441.31337</v>
      </c>
      <c r="D30" s="606">
        <v>27787.504440000001</v>
      </c>
    </row>
    <row r="31" spans="1:4" ht="15" customHeight="1">
      <c r="A31" s="605" t="s">
        <v>1261</v>
      </c>
      <c r="B31" s="606">
        <v>-2.0000000000000002E-5</v>
      </c>
      <c r="C31" s="606">
        <v>12238.11996</v>
      </c>
      <c r="D31" s="606">
        <v>12238.11994</v>
      </c>
    </row>
    <row r="32" spans="1:4" ht="15" customHeight="1">
      <c r="A32" s="605" t="s">
        <v>1262</v>
      </c>
      <c r="B32" s="606">
        <v>10346.19109</v>
      </c>
      <c r="C32" s="606">
        <v>5203.1934099999999</v>
      </c>
      <c r="D32" s="606">
        <v>15549.3845</v>
      </c>
    </row>
    <row r="33" spans="1:4" ht="15" customHeight="1">
      <c r="A33" s="602" t="s">
        <v>609</v>
      </c>
      <c r="B33" s="603">
        <v>160541.05086000002</v>
      </c>
      <c r="C33" s="603">
        <v>77338.777529999992</v>
      </c>
      <c r="D33" s="603">
        <v>237879.82839000001</v>
      </c>
    </row>
    <row r="34" spans="1:4" ht="15" customHeight="1">
      <c r="A34" s="605" t="s">
        <v>1102</v>
      </c>
      <c r="B34" s="606">
        <v>0</v>
      </c>
      <c r="C34" s="606">
        <v>0</v>
      </c>
      <c r="D34" s="606">
        <v>0</v>
      </c>
    </row>
    <row r="35" spans="1:4" ht="15" customHeight="1">
      <c r="A35" s="605" t="s">
        <v>1104</v>
      </c>
      <c r="B35" s="606">
        <v>77796.161999999997</v>
      </c>
      <c r="C35" s="606">
        <v>93167.712680000011</v>
      </c>
      <c r="D35" s="606">
        <v>170963.87468000001</v>
      </c>
    </row>
    <row r="36" spans="1:4">
      <c r="A36" s="602" t="s">
        <v>1221</v>
      </c>
      <c r="B36" s="603">
        <v>496.43590999999998</v>
      </c>
      <c r="C36" s="603">
        <v>148.16113000000001</v>
      </c>
      <c r="D36" s="603">
        <v>644.59703999999999</v>
      </c>
    </row>
    <row r="37" spans="1:4" ht="15" customHeight="1">
      <c r="A37" s="605" t="s">
        <v>1121</v>
      </c>
      <c r="B37" s="606">
        <v>257.58319</v>
      </c>
      <c r="C37" s="606">
        <v>158.02759</v>
      </c>
      <c r="D37" s="606">
        <v>415.61077999999998</v>
      </c>
    </row>
    <row r="38" spans="1:4" ht="15" customHeight="1">
      <c r="A38" s="607" t="s">
        <v>619</v>
      </c>
      <c r="B38" s="606">
        <v>238.85271999999998</v>
      </c>
      <c r="C38" s="606">
        <v>-9.8664599999999893</v>
      </c>
      <c r="D38" s="606">
        <v>228.98625999999999</v>
      </c>
    </row>
    <row r="39" spans="1:4" ht="15" customHeight="1">
      <c r="A39" s="597" t="s">
        <v>1124</v>
      </c>
      <c r="B39" s="606">
        <v>57244.716890000003</v>
      </c>
      <c r="C39" s="606">
        <v>58330.082040000001</v>
      </c>
      <c r="D39" s="606">
        <v>115574.79893</v>
      </c>
    </row>
    <row r="40" spans="1:4" ht="15" customHeight="1">
      <c r="A40" s="605" t="s">
        <v>1126</v>
      </c>
      <c r="B40" s="606">
        <v>12808.138580000001</v>
      </c>
      <c r="C40" s="606">
        <v>26945.900890000001</v>
      </c>
      <c r="D40" s="606">
        <v>39754.039470000003</v>
      </c>
    </row>
    <row r="41" spans="1:4" ht="15" customHeight="1">
      <c r="A41" s="607" t="s">
        <v>1128</v>
      </c>
      <c r="B41" s="606">
        <v>44675.431030000007</v>
      </c>
      <c r="C41" s="606">
        <v>31374.314690000003</v>
      </c>
      <c r="D41" s="606">
        <v>76049.745720000006</v>
      </c>
    </row>
    <row r="42" spans="1:4" ht="15" customHeight="1">
      <c r="A42" s="597" t="s">
        <v>1130</v>
      </c>
      <c r="B42" s="606">
        <v>412.65825000000001</v>
      </c>
      <c r="C42" s="606">
        <v>197.24492000000001</v>
      </c>
      <c r="D42" s="606">
        <v>609.90317000000005</v>
      </c>
    </row>
    <row r="43" spans="1:4" ht="15" customHeight="1">
      <c r="A43" s="605" t="s">
        <v>1132</v>
      </c>
      <c r="B43" s="606">
        <v>596.60748000000001</v>
      </c>
      <c r="C43" s="606">
        <v>30.627959999999998</v>
      </c>
      <c r="D43" s="606">
        <v>627.23544000000004</v>
      </c>
    </row>
    <row r="44" spans="1:4" ht="15" customHeight="1">
      <c r="A44" s="607" t="s">
        <v>1134</v>
      </c>
      <c r="B44" s="606">
        <v>44491.481800000009</v>
      </c>
      <c r="C44" s="606">
        <v>31540.931650000002</v>
      </c>
      <c r="D44" s="606">
        <v>76032.413450000007</v>
      </c>
    </row>
    <row r="45" spans="1:4" ht="15" customHeight="1">
      <c r="A45" s="597" t="s">
        <v>1136</v>
      </c>
      <c r="B45" s="606">
        <v>32596.880100000002</v>
      </c>
      <c r="C45" s="606">
        <v>27910.978500000001</v>
      </c>
      <c r="D45" s="606">
        <v>60507.858600000007</v>
      </c>
    </row>
    <row r="46" spans="1:4" ht="15" customHeight="1">
      <c r="A46" s="607" t="s">
        <v>1138</v>
      </c>
      <c r="B46" s="606">
        <v>11894.601700000007</v>
      </c>
      <c r="C46" s="606">
        <v>3629.9531500000012</v>
      </c>
      <c r="D46" s="606">
        <v>15524.554850000008</v>
      </c>
    </row>
    <row r="47" spans="1:4" ht="15" customHeight="1">
      <c r="A47" s="597" t="s">
        <v>1263</v>
      </c>
      <c r="B47" s="606">
        <v>31.640560000000001</v>
      </c>
      <c r="C47" s="606">
        <v>0.79424000000000006</v>
      </c>
      <c r="D47" s="606">
        <v>32.434800000000003</v>
      </c>
    </row>
    <row r="48" spans="1:4" ht="15" customHeight="1">
      <c r="A48" s="605" t="s">
        <v>1264</v>
      </c>
      <c r="B48" s="606">
        <v>0</v>
      </c>
      <c r="C48" s="606">
        <v>0</v>
      </c>
      <c r="D48" s="606">
        <v>0</v>
      </c>
    </row>
    <row r="49" spans="1:4" ht="15" customHeight="1">
      <c r="A49" s="607" t="s">
        <v>1152</v>
      </c>
      <c r="B49" s="606">
        <v>11926.242260000006</v>
      </c>
      <c r="C49" s="606">
        <v>3630.7473900000014</v>
      </c>
      <c r="D49" s="606">
        <v>15556.989650000007</v>
      </c>
    </row>
    <row r="50" spans="1:4" ht="15" customHeight="1">
      <c r="A50" s="597" t="s">
        <v>1154</v>
      </c>
      <c r="B50" s="606">
        <v>91.109100000000012</v>
      </c>
      <c r="C50" s="606">
        <v>1078.2323999999999</v>
      </c>
      <c r="D50" s="606">
        <v>1169.3415</v>
      </c>
    </row>
    <row r="51" spans="1:4" ht="15" customHeight="1">
      <c r="A51" s="607" t="s">
        <v>631</v>
      </c>
      <c r="B51" s="606">
        <v>12017.351360000006</v>
      </c>
      <c r="C51" s="606">
        <v>4708.9797900000012</v>
      </c>
      <c r="D51" s="606">
        <v>16726.331150000005</v>
      </c>
    </row>
    <row r="52" spans="1:4" ht="15" customHeight="1">
      <c r="A52" s="597" t="s">
        <v>1157</v>
      </c>
      <c r="B52" s="606">
        <v>10.097620000000001</v>
      </c>
      <c r="C52" s="606">
        <v>709.28326000000004</v>
      </c>
      <c r="D52" s="606">
        <v>719.38088000000005</v>
      </c>
    </row>
    <row r="53" spans="1:4" ht="15" customHeight="1">
      <c r="A53" s="605" t="s">
        <v>1159</v>
      </c>
      <c r="B53" s="606">
        <v>0</v>
      </c>
      <c r="C53" s="606">
        <v>215.06964000000002</v>
      </c>
      <c r="D53" s="606">
        <v>215.06964000000002</v>
      </c>
    </row>
    <row r="54" spans="1:4" ht="15" customHeight="1">
      <c r="A54" s="607" t="s">
        <v>633</v>
      </c>
      <c r="B54" s="606">
        <v>12027.448980000006</v>
      </c>
      <c r="C54" s="606">
        <v>5203.1934100000017</v>
      </c>
      <c r="D54" s="606">
        <v>17230.642390000008</v>
      </c>
    </row>
    <row r="55" spans="1:4" ht="15" customHeight="1">
      <c r="A55" s="597" t="s">
        <v>1162</v>
      </c>
      <c r="B55" s="606">
        <v>0</v>
      </c>
      <c r="C55" s="606">
        <v>0</v>
      </c>
      <c r="D55" s="606">
        <v>0</v>
      </c>
    </row>
    <row r="56" spans="1:4" ht="15" customHeight="1">
      <c r="A56" s="611" t="s">
        <v>1164</v>
      </c>
      <c r="B56" s="600">
        <v>12027.448980000006</v>
      </c>
      <c r="C56" s="600">
        <v>5203.1934100000017</v>
      </c>
      <c r="D56" s="600">
        <v>17230.642390000008</v>
      </c>
    </row>
    <row r="57" spans="1:4" ht="15" customHeight="1">
      <c r="A57" s="588" t="s">
        <v>1166</v>
      </c>
      <c r="B57" s="600">
        <v>1681.2578899999999</v>
      </c>
      <c r="C57" s="600">
        <v>0</v>
      </c>
      <c r="D57" s="600">
        <v>1681.2578899999999</v>
      </c>
    </row>
    <row r="58" spans="1:4" ht="15" customHeight="1">
      <c r="A58" s="602" t="s">
        <v>1168</v>
      </c>
      <c r="B58" s="603">
        <v>10346.191090000008</v>
      </c>
      <c r="C58" s="603">
        <v>5203.1934100000017</v>
      </c>
      <c r="D58" s="603">
        <v>15549.384500000009</v>
      </c>
    </row>
    <row r="59" spans="1:4" ht="3.75" customHeight="1" thickBot="1">
      <c r="A59" s="604"/>
      <c r="B59" s="604"/>
      <c r="C59" s="604"/>
      <c r="D59" s="604"/>
    </row>
    <row r="60" spans="1:4" ht="15" customHeight="1" thickTop="1">
      <c r="A60" s="599"/>
      <c r="B60" s="599"/>
      <c r="C60" s="599"/>
      <c r="D60" s="599"/>
    </row>
  </sheetData>
  <mergeCells count="4">
    <mergeCell ref="A1:D1"/>
    <mergeCell ref="A2:D2"/>
    <mergeCell ref="A3:D3"/>
    <mergeCell ref="A4:D4"/>
  </mergeCells>
  <pageMargins left="0.7" right="0.7" top="0.75" bottom="0.75" header="0.3" footer="0.3"/>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0"/>
  <sheetViews>
    <sheetView zoomScaleNormal="100" workbookViewId="0">
      <selection sqref="A1:I1"/>
    </sheetView>
  </sheetViews>
  <sheetFormatPr defaultRowHeight="15"/>
  <cols>
    <col min="1" max="1" width="90.140625" style="5" customWidth="1"/>
    <col min="2" max="5" width="7.140625" style="5" bestFit="1" customWidth="1"/>
    <col min="6" max="6" width="6.7109375" style="5" bestFit="1" customWidth="1"/>
    <col min="7" max="7" width="6.140625" style="5" bestFit="1" customWidth="1"/>
    <col min="8" max="8" width="7.140625" style="5" bestFit="1" customWidth="1"/>
    <col min="9" max="9" width="10.85546875" style="5" customWidth="1"/>
    <col min="10" max="16384" width="9.140625" style="5"/>
  </cols>
  <sheetData>
    <row r="1" spans="1:9" ht="27.75" customHeight="1">
      <c r="A1" s="821" t="s">
        <v>1267</v>
      </c>
      <c r="B1" s="821"/>
      <c r="C1" s="821"/>
      <c r="D1" s="821"/>
      <c r="E1" s="821"/>
      <c r="F1" s="821"/>
      <c r="G1" s="821"/>
      <c r="H1" s="821"/>
      <c r="I1" s="821"/>
    </row>
    <row r="2" spans="1:9" ht="18">
      <c r="A2" s="822" t="s">
        <v>520</v>
      </c>
      <c r="B2" s="822"/>
      <c r="C2" s="822"/>
      <c r="D2" s="822"/>
      <c r="E2" s="822"/>
      <c r="F2" s="822"/>
      <c r="G2" s="822"/>
      <c r="H2" s="822"/>
      <c r="I2" s="822"/>
    </row>
    <row r="3" spans="1:9" ht="15" customHeight="1">
      <c r="A3" s="822" t="s">
        <v>1500</v>
      </c>
      <c r="B3" s="822"/>
      <c r="C3" s="822"/>
      <c r="D3" s="822"/>
      <c r="E3" s="822"/>
      <c r="F3" s="822"/>
      <c r="G3" s="822"/>
      <c r="H3" s="822"/>
      <c r="I3" s="822"/>
    </row>
    <row r="4" spans="1:9" ht="32.25" customHeight="1">
      <c r="A4" s="823" t="s">
        <v>512</v>
      </c>
      <c r="B4" s="823"/>
      <c r="C4" s="823"/>
      <c r="D4" s="823"/>
      <c r="E4" s="823"/>
      <c r="F4" s="823"/>
      <c r="G4" s="823"/>
      <c r="H4" s="823"/>
      <c r="I4" s="823"/>
    </row>
    <row r="5" spans="1:9" ht="3.75" customHeight="1">
      <c r="A5" s="88"/>
      <c r="B5" s="88"/>
      <c r="C5" s="88"/>
      <c r="D5" s="88"/>
      <c r="E5" s="88"/>
      <c r="F5" s="88"/>
      <c r="G5" s="88"/>
      <c r="H5" s="88"/>
      <c r="I5" s="88"/>
    </row>
    <row r="6" spans="1:9" ht="30" customHeight="1" thickBot="1">
      <c r="A6" s="594"/>
      <c r="B6" s="608" t="s">
        <v>476</v>
      </c>
      <c r="C6" s="608" t="s">
        <v>477</v>
      </c>
      <c r="D6" s="608" t="s">
        <v>478</v>
      </c>
      <c r="E6" s="608" t="s">
        <v>479</v>
      </c>
      <c r="F6" s="608" t="s">
        <v>480</v>
      </c>
      <c r="G6" s="608" t="s">
        <v>481</v>
      </c>
      <c r="H6" s="608" t="s">
        <v>482</v>
      </c>
      <c r="I6" s="609" t="s">
        <v>519</v>
      </c>
    </row>
    <row r="7" spans="1:9" ht="15" customHeight="1" thickTop="1">
      <c r="A7" s="654" t="s">
        <v>580</v>
      </c>
      <c r="B7" s="660">
        <v>7213.0860999999995</v>
      </c>
      <c r="C7" s="660">
        <v>4790.3492400000005</v>
      </c>
      <c r="D7" s="660">
        <v>10955.496369999999</v>
      </c>
      <c r="E7" s="660">
        <v>13639.65285</v>
      </c>
      <c r="F7" s="660">
        <v>5271.88598</v>
      </c>
      <c r="G7" s="660">
        <v>1674.85734</v>
      </c>
      <c r="H7" s="660">
        <v>10231.56724</v>
      </c>
      <c r="I7" s="660">
        <v>53776.895120000001</v>
      </c>
    </row>
    <row r="8" spans="1:9" ht="15" customHeight="1">
      <c r="A8" s="587" t="s">
        <v>1059</v>
      </c>
      <c r="B8" s="600">
        <v>1196.9279799999999</v>
      </c>
      <c r="C8" s="600">
        <v>1216.20345</v>
      </c>
      <c r="D8" s="600">
        <v>4478.3275100000001</v>
      </c>
      <c r="E8" s="600">
        <v>4792.8949199999997</v>
      </c>
      <c r="F8" s="600">
        <v>2228.8915000000002</v>
      </c>
      <c r="G8" s="600">
        <v>1534.4818500000001</v>
      </c>
      <c r="H8" s="600">
        <v>3060.0855699999997</v>
      </c>
      <c r="I8" s="600">
        <v>18507.81278</v>
      </c>
    </row>
    <row r="9" spans="1:9" ht="15" customHeight="1">
      <c r="A9" s="587" t="s">
        <v>1061</v>
      </c>
      <c r="B9" s="600">
        <v>145.98367999999999</v>
      </c>
      <c r="C9" s="600">
        <v>2.9004699999999999</v>
      </c>
      <c r="D9" s="600">
        <v>9.73935</v>
      </c>
      <c r="E9" s="600">
        <v>0</v>
      </c>
      <c r="F9" s="600">
        <v>50.143099999999997</v>
      </c>
      <c r="G9" s="600">
        <v>0</v>
      </c>
      <c r="H9" s="600">
        <v>45.255410000000005</v>
      </c>
      <c r="I9" s="600">
        <v>254.02201000000002</v>
      </c>
    </row>
    <row r="10" spans="1:9" ht="15" customHeight="1">
      <c r="A10" s="587" t="s">
        <v>1063</v>
      </c>
      <c r="B10" s="600">
        <v>5241.2485500000003</v>
      </c>
      <c r="C10" s="600">
        <v>107.53400000000001</v>
      </c>
      <c r="D10" s="600">
        <v>295.97917999999999</v>
      </c>
      <c r="E10" s="600">
        <v>2625.6528199999998</v>
      </c>
      <c r="F10" s="600">
        <v>2645.8220899999997</v>
      </c>
      <c r="G10" s="600">
        <v>110.67737</v>
      </c>
      <c r="H10" s="600">
        <v>4242.6745700000001</v>
      </c>
      <c r="I10" s="600">
        <v>15269.58858</v>
      </c>
    </row>
    <row r="11" spans="1:9" ht="15" customHeight="1">
      <c r="A11" s="587" t="s">
        <v>1065</v>
      </c>
      <c r="B11" s="600">
        <v>0</v>
      </c>
      <c r="C11" s="600">
        <v>0</v>
      </c>
      <c r="D11" s="600">
        <v>0</v>
      </c>
      <c r="E11" s="600">
        <v>0</v>
      </c>
      <c r="F11" s="600">
        <v>0</v>
      </c>
      <c r="G11" s="600">
        <v>0</v>
      </c>
      <c r="H11" s="600">
        <v>0</v>
      </c>
      <c r="I11" s="600">
        <v>0</v>
      </c>
    </row>
    <row r="12" spans="1:9" ht="15" customHeight="1">
      <c r="A12" s="587" t="s">
        <v>1067</v>
      </c>
      <c r="B12" s="600">
        <v>38.415999999999997</v>
      </c>
      <c r="C12" s="600">
        <v>8.4721000000000011</v>
      </c>
      <c r="D12" s="600">
        <v>17.835999999999999</v>
      </c>
      <c r="E12" s="600">
        <v>0</v>
      </c>
      <c r="F12" s="600">
        <v>233.08991</v>
      </c>
      <c r="G12" s="600">
        <v>0</v>
      </c>
      <c r="H12" s="600">
        <v>0</v>
      </c>
      <c r="I12" s="600">
        <v>297.81401</v>
      </c>
    </row>
    <row r="13" spans="1:9" ht="15" customHeight="1">
      <c r="A13" s="587" t="s">
        <v>1069</v>
      </c>
      <c r="B13" s="600">
        <v>208.93908999999999</v>
      </c>
      <c r="C13" s="600">
        <v>123.32605000000001</v>
      </c>
      <c r="D13" s="600">
        <v>3344.2812100000001</v>
      </c>
      <c r="E13" s="600">
        <v>400.69252</v>
      </c>
      <c r="F13" s="600">
        <v>6.55246</v>
      </c>
      <c r="G13" s="600">
        <v>29.698119999999999</v>
      </c>
      <c r="H13" s="600">
        <v>271.96573999999998</v>
      </c>
      <c r="I13" s="600">
        <v>4385.4551899999997</v>
      </c>
    </row>
    <row r="14" spans="1:9" ht="15" customHeight="1">
      <c r="A14" s="587" t="s">
        <v>1071</v>
      </c>
      <c r="B14" s="600">
        <v>381.57079999999996</v>
      </c>
      <c r="C14" s="600">
        <v>3331.9131699999998</v>
      </c>
      <c r="D14" s="600">
        <v>2809.3331200000002</v>
      </c>
      <c r="E14" s="600">
        <v>5820.4125899999999</v>
      </c>
      <c r="F14" s="600">
        <v>107.38692</v>
      </c>
      <c r="G14" s="600">
        <v>0</v>
      </c>
      <c r="H14" s="600">
        <v>2611.5859500000001</v>
      </c>
      <c r="I14" s="600">
        <v>15062.202550000002</v>
      </c>
    </row>
    <row r="15" spans="1:9" ht="15" customHeight="1">
      <c r="A15" s="587" t="s">
        <v>1073</v>
      </c>
      <c r="B15" s="600">
        <v>0</v>
      </c>
      <c r="C15" s="600">
        <v>0</v>
      </c>
      <c r="D15" s="600">
        <v>0</v>
      </c>
      <c r="E15" s="600">
        <v>0</v>
      </c>
      <c r="F15" s="600">
        <v>0</v>
      </c>
      <c r="G15" s="600">
        <v>0</v>
      </c>
      <c r="H15" s="600">
        <v>0</v>
      </c>
      <c r="I15" s="600">
        <v>0</v>
      </c>
    </row>
    <row r="16" spans="1:9" ht="15" customHeight="1">
      <c r="A16" s="594" t="s">
        <v>1075</v>
      </c>
      <c r="B16" s="603">
        <v>3893.8909700000004</v>
      </c>
      <c r="C16" s="603">
        <v>2755.4466000000002</v>
      </c>
      <c r="D16" s="603">
        <v>5879.2143400000004</v>
      </c>
      <c r="E16" s="603">
        <v>7483.8391900000006</v>
      </c>
      <c r="F16" s="603">
        <v>4429.4707199999993</v>
      </c>
      <c r="G16" s="603">
        <v>349.64433000000002</v>
      </c>
      <c r="H16" s="603">
        <v>8462.6101299999991</v>
      </c>
      <c r="I16" s="603">
        <v>33254.116279999995</v>
      </c>
    </row>
    <row r="17" spans="1:9" ht="15" customHeight="1">
      <c r="A17" s="587" t="s">
        <v>247</v>
      </c>
      <c r="B17" s="600">
        <v>0</v>
      </c>
      <c r="C17" s="600">
        <v>0</v>
      </c>
      <c r="D17" s="600">
        <v>0</v>
      </c>
      <c r="E17" s="600">
        <v>0</v>
      </c>
      <c r="F17" s="600">
        <v>0</v>
      </c>
      <c r="G17" s="600">
        <v>0</v>
      </c>
      <c r="H17" s="600">
        <v>0</v>
      </c>
      <c r="I17" s="600">
        <v>0</v>
      </c>
    </row>
    <row r="18" spans="1:9" ht="15" customHeight="1">
      <c r="A18" s="587" t="s">
        <v>1266</v>
      </c>
      <c r="B18" s="600">
        <v>0</v>
      </c>
      <c r="C18" s="600">
        <v>0</v>
      </c>
      <c r="D18" s="600">
        <v>0</v>
      </c>
      <c r="E18" s="600">
        <v>0</v>
      </c>
      <c r="F18" s="600">
        <v>0</v>
      </c>
      <c r="G18" s="600">
        <v>0</v>
      </c>
      <c r="H18" s="600">
        <v>0</v>
      </c>
      <c r="I18" s="600">
        <v>0</v>
      </c>
    </row>
    <row r="19" spans="1:9" ht="15" customHeight="1">
      <c r="A19" s="587" t="s">
        <v>1260</v>
      </c>
      <c r="B19" s="600">
        <v>0</v>
      </c>
      <c r="C19" s="600">
        <v>0</v>
      </c>
      <c r="D19" s="600">
        <v>3193.0535199999999</v>
      </c>
      <c r="E19" s="600">
        <v>0</v>
      </c>
      <c r="F19" s="600">
        <v>0</v>
      </c>
      <c r="G19" s="600">
        <v>0</v>
      </c>
      <c r="H19" s="600">
        <v>274.34386000000001</v>
      </c>
      <c r="I19" s="600">
        <v>3467.3973799999999</v>
      </c>
    </row>
    <row r="20" spans="1:9" ht="15" customHeight="1">
      <c r="A20" s="587" t="s">
        <v>1078</v>
      </c>
      <c r="B20" s="600">
        <v>3893.8909700000004</v>
      </c>
      <c r="C20" s="600">
        <v>2755.4466000000002</v>
      </c>
      <c r="D20" s="600">
        <v>2686.1608200000001</v>
      </c>
      <c r="E20" s="600">
        <v>7483.8391900000006</v>
      </c>
      <c r="F20" s="600">
        <v>4429.4707199999993</v>
      </c>
      <c r="G20" s="600">
        <v>349.64433000000002</v>
      </c>
      <c r="H20" s="600">
        <v>8188.2662699999992</v>
      </c>
      <c r="I20" s="600">
        <v>29786.718899999996</v>
      </c>
    </row>
    <row r="21" spans="1:9" ht="15" customHeight="1">
      <c r="A21" s="587" t="s">
        <v>1080</v>
      </c>
      <c r="B21" s="600">
        <v>0</v>
      </c>
      <c r="C21" s="600">
        <v>0</v>
      </c>
      <c r="D21" s="600">
        <v>0</v>
      </c>
      <c r="E21" s="600">
        <v>0</v>
      </c>
      <c r="F21" s="600">
        <v>0</v>
      </c>
      <c r="G21" s="600">
        <v>0</v>
      </c>
      <c r="H21" s="600">
        <v>0</v>
      </c>
      <c r="I21" s="600">
        <v>0</v>
      </c>
    </row>
    <row r="22" spans="1:9" ht="15" customHeight="1">
      <c r="A22" s="587" t="s">
        <v>1082</v>
      </c>
      <c r="B22" s="600">
        <v>0</v>
      </c>
      <c r="C22" s="600">
        <v>0</v>
      </c>
      <c r="D22" s="600">
        <v>0</v>
      </c>
      <c r="E22" s="600">
        <v>0</v>
      </c>
      <c r="F22" s="600">
        <v>0</v>
      </c>
      <c r="G22" s="600">
        <v>0</v>
      </c>
      <c r="H22" s="600">
        <v>0</v>
      </c>
      <c r="I22" s="600">
        <v>0</v>
      </c>
    </row>
    <row r="23" spans="1:9" ht="15" customHeight="1">
      <c r="A23" s="587" t="s">
        <v>1084</v>
      </c>
      <c r="B23" s="600">
        <v>0</v>
      </c>
      <c r="C23" s="600">
        <v>0</v>
      </c>
      <c r="D23" s="600">
        <v>0</v>
      </c>
      <c r="E23" s="600">
        <v>0</v>
      </c>
      <c r="F23" s="600">
        <v>0</v>
      </c>
      <c r="G23" s="600">
        <v>0</v>
      </c>
      <c r="H23" s="600">
        <v>0</v>
      </c>
      <c r="I23" s="600">
        <v>0</v>
      </c>
    </row>
    <row r="24" spans="1:9" ht="15" customHeight="1">
      <c r="A24" s="587" t="s">
        <v>816</v>
      </c>
      <c r="B24" s="600">
        <v>0</v>
      </c>
      <c r="C24" s="600">
        <v>0</v>
      </c>
      <c r="D24" s="600">
        <v>0</v>
      </c>
      <c r="E24" s="600">
        <v>0</v>
      </c>
      <c r="F24" s="600">
        <v>0</v>
      </c>
      <c r="G24" s="600">
        <v>0</v>
      </c>
      <c r="H24" s="600">
        <v>0</v>
      </c>
      <c r="I24" s="600">
        <v>0</v>
      </c>
    </row>
    <row r="25" spans="1:9" ht="15" customHeight="1">
      <c r="A25" s="594" t="s">
        <v>605</v>
      </c>
      <c r="B25" s="603">
        <v>3319.1951300000001</v>
      </c>
      <c r="C25" s="603">
        <v>2034.9026399999998</v>
      </c>
      <c r="D25" s="603">
        <v>5076.2820300000003</v>
      </c>
      <c r="E25" s="603">
        <v>6155.8136600000007</v>
      </c>
      <c r="F25" s="603">
        <v>842.41525999999999</v>
      </c>
      <c r="G25" s="603">
        <v>1325.2130099999999</v>
      </c>
      <c r="H25" s="603">
        <v>1768.9571099999998</v>
      </c>
      <c r="I25" s="603">
        <v>20522.778840000003</v>
      </c>
    </row>
    <row r="26" spans="1:9" ht="15" customHeight="1">
      <c r="A26" s="587" t="s">
        <v>1087</v>
      </c>
      <c r="B26" s="600">
        <v>2188</v>
      </c>
      <c r="C26" s="600">
        <v>2200</v>
      </c>
      <c r="D26" s="600">
        <v>3322</v>
      </c>
      <c r="E26" s="600">
        <v>7128.3</v>
      </c>
      <c r="F26" s="600">
        <v>1157</v>
      </c>
      <c r="G26" s="600">
        <v>1500</v>
      </c>
      <c r="H26" s="600">
        <v>1200</v>
      </c>
      <c r="I26" s="600">
        <v>18695.3</v>
      </c>
    </row>
    <row r="27" spans="1:9" ht="15" customHeight="1">
      <c r="A27" s="587" t="s">
        <v>1089</v>
      </c>
      <c r="B27" s="600">
        <v>0</v>
      </c>
      <c r="C27" s="600">
        <v>0</v>
      </c>
      <c r="D27" s="600">
        <v>0</v>
      </c>
      <c r="E27" s="600">
        <v>0</v>
      </c>
      <c r="F27" s="600">
        <v>0</v>
      </c>
      <c r="G27" s="600">
        <v>0</v>
      </c>
      <c r="H27" s="600">
        <v>0</v>
      </c>
      <c r="I27" s="600">
        <v>0</v>
      </c>
    </row>
    <row r="28" spans="1:9" ht="15" customHeight="1">
      <c r="A28" s="587" t="s">
        <v>1091</v>
      </c>
      <c r="B28" s="600">
        <v>0</v>
      </c>
      <c r="C28" s="600">
        <v>0</v>
      </c>
      <c r="D28" s="600">
        <v>0</v>
      </c>
      <c r="E28" s="600">
        <v>0</v>
      </c>
      <c r="F28" s="600">
        <v>0</v>
      </c>
      <c r="G28" s="600">
        <v>0</v>
      </c>
      <c r="H28" s="600">
        <v>0</v>
      </c>
      <c r="I28" s="600">
        <v>0</v>
      </c>
    </row>
    <row r="29" spans="1:9" ht="15" customHeight="1">
      <c r="A29" s="587" t="s">
        <v>1093</v>
      </c>
      <c r="B29" s="600">
        <v>281.66285999999997</v>
      </c>
      <c r="C29" s="600">
        <v>37.086769999999994</v>
      </c>
      <c r="D29" s="600">
        <v>95.426360000000003</v>
      </c>
      <c r="E29" s="600">
        <v>1395.2391299999999</v>
      </c>
      <c r="F29" s="600">
        <v>0</v>
      </c>
      <c r="G29" s="600">
        <v>37.613030000000002</v>
      </c>
      <c r="H29" s="600">
        <v>45.007849999999998</v>
      </c>
      <c r="I29" s="600">
        <v>1892.0359999999998</v>
      </c>
    </row>
    <row r="30" spans="1:9" ht="15" customHeight="1">
      <c r="A30" s="587" t="s">
        <v>1095</v>
      </c>
      <c r="B30" s="600">
        <v>849.53227000000004</v>
      </c>
      <c r="C30" s="600">
        <v>-202.18413000000001</v>
      </c>
      <c r="D30" s="600">
        <v>1658.8556699999999</v>
      </c>
      <c r="E30" s="600">
        <v>-2367.7254700000003</v>
      </c>
      <c r="F30" s="600">
        <v>-314.58474000000001</v>
      </c>
      <c r="G30" s="600">
        <v>-212.40001999999998</v>
      </c>
      <c r="H30" s="600">
        <v>523.94925999999998</v>
      </c>
      <c r="I30" s="600">
        <v>-64.557160000000408</v>
      </c>
    </row>
    <row r="31" spans="1:9" ht="15" customHeight="1">
      <c r="A31" s="586" t="s">
        <v>1261</v>
      </c>
      <c r="B31" s="600">
        <v>934.14045999999996</v>
      </c>
      <c r="C31" s="600">
        <v>-502.53228999999999</v>
      </c>
      <c r="D31" s="600">
        <v>526.29191000000003</v>
      </c>
      <c r="E31" s="600">
        <v>-3560.6565699999996</v>
      </c>
      <c r="F31" s="600">
        <v>-172.50442000000001</v>
      </c>
      <c r="G31" s="600">
        <v>-262.54854</v>
      </c>
      <c r="H31" s="600">
        <v>363.27369999999996</v>
      </c>
      <c r="I31" s="600">
        <v>-2674.53575</v>
      </c>
    </row>
    <row r="32" spans="1:9" ht="15" customHeight="1">
      <c r="A32" s="586" t="s">
        <v>1262</v>
      </c>
      <c r="B32" s="600">
        <v>-84.608190000000008</v>
      </c>
      <c r="C32" s="600">
        <v>300.34815999999995</v>
      </c>
      <c r="D32" s="600">
        <v>1132.56376</v>
      </c>
      <c r="E32" s="600">
        <v>1192.9311</v>
      </c>
      <c r="F32" s="600">
        <v>-142.08032</v>
      </c>
      <c r="G32" s="600">
        <v>50.148519999999998</v>
      </c>
      <c r="H32" s="600">
        <v>160.67555999999999</v>
      </c>
      <c r="I32" s="600">
        <v>2609.9785900000002</v>
      </c>
    </row>
    <row r="33" spans="1:9" ht="15" customHeight="1">
      <c r="A33" s="594" t="s">
        <v>609</v>
      </c>
      <c r="B33" s="603">
        <v>7213.0861000000004</v>
      </c>
      <c r="C33" s="603">
        <v>4790.3492399999996</v>
      </c>
      <c r="D33" s="603">
        <v>10955.496370000001</v>
      </c>
      <c r="E33" s="603">
        <v>13639.652850000002</v>
      </c>
      <c r="F33" s="603">
        <v>5271.8859799999991</v>
      </c>
      <c r="G33" s="603">
        <v>1674.85734</v>
      </c>
      <c r="H33" s="603">
        <v>10231.567239999998</v>
      </c>
      <c r="I33" s="603">
        <v>53776.895120000001</v>
      </c>
    </row>
    <row r="34" spans="1:9" ht="15" customHeight="1">
      <c r="A34" s="586" t="s">
        <v>1102</v>
      </c>
      <c r="B34" s="600">
        <v>0</v>
      </c>
      <c r="C34" s="600">
        <v>0</v>
      </c>
      <c r="D34" s="600">
        <v>0</v>
      </c>
      <c r="E34" s="600">
        <v>0</v>
      </c>
      <c r="F34" s="600">
        <v>0</v>
      </c>
      <c r="G34" s="600">
        <v>0</v>
      </c>
      <c r="H34" s="600">
        <v>0</v>
      </c>
      <c r="I34" s="600">
        <v>0</v>
      </c>
    </row>
    <row r="35" spans="1:9" ht="15" customHeight="1">
      <c r="A35" s="586" t="s">
        <v>1104</v>
      </c>
      <c r="B35" s="600">
        <v>3906.4387999999999</v>
      </c>
      <c r="C35" s="600">
        <v>15246.00734</v>
      </c>
      <c r="D35" s="600">
        <v>0</v>
      </c>
      <c r="E35" s="600">
        <v>3197.83016</v>
      </c>
      <c r="F35" s="600">
        <v>1783.6</v>
      </c>
      <c r="G35" s="600">
        <v>0</v>
      </c>
      <c r="H35" s="600">
        <v>0</v>
      </c>
      <c r="I35" s="600">
        <v>24133.8763</v>
      </c>
    </row>
    <row r="36" spans="1:9">
      <c r="A36" s="594" t="s">
        <v>1221</v>
      </c>
      <c r="B36" s="603">
        <v>0</v>
      </c>
      <c r="C36" s="603">
        <v>1.4299999999999998E-3</v>
      </c>
      <c r="D36" s="603">
        <v>0.24621999999999999</v>
      </c>
      <c r="E36" s="603">
        <v>0</v>
      </c>
      <c r="F36" s="603">
        <v>3.9815500000000004</v>
      </c>
      <c r="G36" s="603">
        <v>0</v>
      </c>
      <c r="H36" s="603">
        <v>1.3429999999999999E-2</v>
      </c>
      <c r="I36" s="603">
        <v>4.2426300000000001</v>
      </c>
    </row>
    <row r="37" spans="1:9" ht="15" customHeight="1">
      <c r="A37" s="586" t="s">
        <v>1121</v>
      </c>
      <c r="B37" s="600">
        <v>0.26724000000000003</v>
      </c>
      <c r="C37" s="600">
        <v>79.641480000000001</v>
      </c>
      <c r="D37" s="600">
        <v>0</v>
      </c>
      <c r="E37" s="600">
        <v>0</v>
      </c>
      <c r="F37" s="600">
        <v>0.27982999999999997</v>
      </c>
      <c r="G37" s="600">
        <v>0</v>
      </c>
      <c r="H37" s="600">
        <v>17.937470000000001</v>
      </c>
      <c r="I37" s="600">
        <v>98.126020000000011</v>
      </c>
    </row>
    <row r="38" spans="1:9" ht="15" customHeight="1">
      <c r="A38" s="587" t="s">
        <v>619</v>
      </c>
      <c r="B38" s="600">
        <v>-0.26724000000000003</v>
      </c>
      <c r="C38" s="600">
        <v>-79.640050000000002</v>
      </c>
      <c r="D38" s="600">
        <v>0.24621999999999999</v>
      </c>
      <c r="E38" s="600">
        <v>0</v>
      </c>
      <c r="F38" s="600">
        <v>3.7017200000000003</v>
      </c>
      <c r="G38" s="600">
        <v>0</v>
      </c>
      <c r="H38" s="600">
        <v>-17.924040000000002</v>
      </c>
      <c r="I38" s="600">
        <v>-93.88339000000002</v>
      </c>
    </row>
    <row r="39" spans="1:9" ht="15" customHeight="1">
      <c r="A39" s="588" t="s">
        <v>1124</v>
      </c>
      <c r="B39" s="600">
        <v>9914.7091799999998</v>
      </c>
      <c r="C39" s="600">
        <v>2610.9147400000002</v>
      </c>
      <c r="D39" s="600">
        <v>7479.5646900000002</v>
      </c>
      <c r="E39" s="600">
        <v>18301.697030000003</v>
      </c>
      <c r="F39" s="600">
        <v>1080.49641</v>
      </c>
      <c r="G39" s="600">
        <v>390.37416999999999</v>
      </c>
      <c r="H39" s="600">
        <v>2808.7580699999999</v>
      </c>
      <c r="I39" s="600">
        <v>42586.514290000006</v>
      </c>
    </row>
    <row r="40" spans="1:9" ht="15" customHeight="1">
      <c r="A40" s="586" t="s">
        <v>1126</v>
      </c>
      <c r="B40" s="600">
        <v>7995.3010899999999</v>
      </c>
      <c r="C40" s="600">
        <v>433.58348000000001</v>
      </c>
      <c r="D40" s="600">
        <v>5321.5422900000003</v>
      </c>
      <c r="E40" s="600">
        <v>13743.507390000001</v>
      </c>
      <c r="F40" s="600">
        <v>1061.49047</v>
      </c>
      <c r="G40" s="600">
        <v>13.99065</v>
      </c>
      <c r="H40" s="600">
        <v>697.83531999999991</v>
      </c>
      <c r="I40" s="600">
        <v>29267.250689999997</v>
      </c>
    </row>
    <row r="41" spans="1:9" ht="15" customHeight="1">
      <c r="A41" s="587" t="s">
        <v>1128</v>
      </c>
      <c r="B41" s="600">
        <v>1919.1408500000007</v>
      </c>
      <c r="C41" s="600">
        <v>2097.69121</v>
      </c>
      <c r="D41" s="600">
        <v>2158.2686199999998</v>
      </c>
      <c r="E41" s="600">
        <v>4558.1896400000023</v>
      </c>
      <c r="F41" s="600">
        <v>22.707660000000033</v>
      </c>
      <c r="G41" s="600">
        <v>376.38351999999998</v>
      </c>
      <c r="H41" s="600">
        <v>2092.9987099999998</v>
      </c>
      <c r="I41" s="600">
        <v>13225.380210000003</v>
      </c>
    </row>
    <row r="42" spans="1:9" ht="15" customHeight="1">
      <c r="A42" s="588" t="s">
        <v>1130</v>
      </c>
      <c r="B42" s="600">
        <v>0</v>
      </c>
      <c r="C42" s="600">
        <v>0</v>
      </c>
      <c r="D42" s="600">
        <v>0</v>
      </c>
      <c r="E42" s="600">
        <v>0</v>
      </c>
      <c r="F42" s="600">
        <v>14.63725</v>
      </c>
      <c r="G42" s="600">
        <v>0</v>
      </c>
      <c r="H42" s="600">
        <v>0</v>
      </c>
      <c r="I42" s="600">
        <v>14.63725</v>
      </c>
    </row>
    <row r="43" spans="1:9" ht="15" customHeight="1">
      <c r="A43" s="586" t="s">
        <v>1132</v>
      </c>
      <c r="B43" s="600">
        <v>0</v>
      </c>
      <c r="C43" s="600">
        <v>0</v>
      </c>
      <c r="D43" s="600">
        <v>0</v>
      </c>
      <c r="E43" s="600">
        <v>0</v>
      </c>
      <c r="F43" s="600">
        <v>0</v>
      </c>
      <c r="G43" s="600">
        <v>0</v>
      </c>
      <c r="H43" s="600">
        <v>0</v>
      </c>
      <c r="I43" s="600">
        <v>0</v>
      </c>
    </row>
    <row r="44" spans="1:9" ht="15" customHeight="1">
      <c r="A44" s="587" t="s">
        <v>1134</v>
      </c>
      <c r="B44" s="600">
        <v>1919.1408500000007</v>
      </c>
      <c r="C44" s="600">
        <v>2097.69121</v>
      </c>
      <c r="D44" s="600">
        <v>2158.2686199999998</v>
      </c>
      <c r="E44" s="600">
        <v>4558.1896400000023</v>
      </c>
      <c r="F44" s="600">
        <v>37.344910000000034</v>
      </c>
      <c r="G44" s="600">
        <v>376.38351999999998</v>
      </c>
      <c r="H44" s="600">
        <v>2092.9987099999998</v>
      </c>
      <c r="I44" s="600">
        <v>13240.017460000003</v>
      </c>
    </row>
    <row r="45" spans="1:9" ht="15" customHeight="1">
      <c r="A45" s="588" t="s">
        <v>1136</v>
      </c>
      <c r="B45" s="600">
        <v>2010.4005099999999</v>
      </c>
      <c r="C45" s="600">
        <v>1797.6630500000001</v>
      </c>
      <c r="D45" s="600">
        <v>1028.74091</v>
      </c>
      <c r="E45" s="600">
        <v>3362.02754</v>
      </c>
      <c r="F45" s="600">
        <v>1411.2128899999998</v>
      </c>
      <c r="G45" s="600">
        <v>326.23599999999999</v>
      </c>
      <c r="H45" s="600">
        <v>1940.66626</v>
      </c>
      <c r="I45" s="600">
        <v>11876.947160000002</v>
      </c>
    </row>
    <row r="46" spans="1:9" ht="15" customHeight="1">
      <c r="A46" s="587" t="s">
        <v>1138</v>
      </c>
      <c r="B46" s="600">
        <v>-91.259659999999258</v>
      </c>
      <c r="C46" s="600">
        <v>300.02815999999984</v>
      </c>
      <c r="D46" s="600">
        <v>1129.5277099999998</v>
      </c>
      <c r="E46" s="600">
        <v>1196.1621000000023</v>
      </c>
      <c r="F46" s="600">
        <v>-1373.8679799999998</v>
      </c>
      <c r="G46" s="600">
        <v>50.147519999999986</v>
      </c>
      <c r="H46" s="600">
        <v>152.33244999999988</v>
      </c>
      <c r="I46" s="600">
        <v>1363.0703000000028</v>
      </c>
    </row>
    <row r="47" spans="1:9" ht="15" customHeight="1">
      <c r="A47" s="588" t="s">
        <v>1263</v>
      </c>
      <c r="B47" s="600">
        <v>7.0145100000000005</v>
      </c>
      <c r="C47" s="600">
        <v>0</v>
      </c>
      <c r="D47" s="600">
        <v>1.6239999999999997E-2</v>
      </c>
      <c r="E47" s="600">
        <v>0</v>
      </c>
      <c r="F47" s="600">
        <v>1190.6212</v>
      </c>
      <c r="G47" s="600">
        <v>0</v>
      </c>
      <c r="H47" s="600">
        <v>6.0935100000000002</v>
      </c>
      <c r="I47" s="600">
        <v>1203.7454599999999</v>
      </c>
    </row>
    <row r="48" spans="1:9" ht="15" customHeight="1">
      <c r="A48" s="586" t="s">
        <v>1264</v>
      </c>
      <c r="B48" s="600">
        <v>1.5119200000000002</v>
      </c>
      <c r="C48" s="600">
        <v>0</v>
      </c>
      <c r="D48" s="600">
        <v>1.512E-2</v>
      </c>
      <c r="E48" s="600">
        <v>3.2309999999999999</v>
      </c>
      <c r="F48" s="600">
        <v>35.79645</v>
      </c>
      <c r="G48" s="600">
        <v>0</v>
      </c>
      <c r="H48" s="600">
        <v>0.27139999999999997</v>
      </c>
      <c r="I48" s="600">
        <v>40.825890000000001</v>
      </c>
    </row>
    <row r="49" spans="1:9" ht="15" customHeight="1">
      <c r="A49" s="587" t="s">
        <v>1152</v>
      </c>
      <c r="B49" s="600">
        <v>-85.75706999999926</v>
      </c>
      <c r="C49" s="600">
        <v>300.02815999999984</v>
      </c>
      <c r="D49" s="600">
        <v>1129.5288299999997</v>
      </c>
      <c r="E49" s="600">
        <v>1192.9311000000023</v>
      </c>
      <c r="F49" s="600">
        <v>-219.04322999999971</v>
      </c>
      <c r="G49" s="600">
        <v>50.147519999999986</v>
      </c>
      <c r="H49" s="600">
        <v>158.15455999999989</v>
      </c>
      <c r="I49" s="600">
        <v>2525.9898700000031</v>
      </c>
    </row>
    <row r="50" spans="1:9" ht="15" customHeight="1">
      <c r="A50" s="588" t="s">
        <v>1154</v>
      </c>
      <c r="B50" s="600">
        <v>0</v>
      </c>
      <c r="C50" s="600">
        <v>0.31999999999999995</v>
      </c>
      <c r="D50" s="600">
        <v>0</v>
      </c>
      <c r="E50" s="600">
        <v>0</v>
      </c>
      <c r="F50" s="600">
        <v>0</v>
      </c>
      <c r="G50" s="600">
        <v>1E-3</v>
      </c>
      <c r="H50" s="600">
        <v>0</v>
      </c>
      <c r="I50" s="600">
        <v>0.32099999999999995</v>
      </c>
    </row>
    <row r="51" spans="1:9" ht="15" customHeight="1">
      <c r="A51" s="587" t="s">
        <v>631</v>
      </c>
      <c r="B51" s="600">
        <v>-85.75706999999926</v>
      </c>
      <c r="C51" s="600">
        <v>300.34815999999984</v>
      </c>
      <c r="D51" s="600">
        <v>1129.5288299999997</v>
      </c>
      <c r="E51" s="600">
        <v>1192.9311000000023</v>
      </c>
      <c r="F51" s="600">
        <v>-219.04322999999971</v>
      </c>
      <c r="G51" s="600">
        <v>50.148519999999984</v>
      </c>
      <c r="H51" s="600">
        <v>158.15455999999989</v>
      </c>
      <c r="I51" s="600">
        <v>2526.310870000003</v>
      </c>
    </row>
    <row r="52" spans="1:9" ht="15" customHeight="1">
      <c r="A52" s="588" t="s">
        <v>1157</v>
      </c>
      <c r="B52" s="600">
        <v>19.41404</v>
      </c>
      <c r="C52" s="600">
        <v>0</v>
      </c>
      <c r="D52" s="600">
        <v>34.891559999999998</v>
      </c>
      <c r="E52" s="600">
        <v>0</v>
      </c>
      <c r="F52" s="600">
        <v>83.004419999999996</v>
      </c>
      <c r="G52" s="600">
        <v>0</v>
      </c>
      <c r="H52" s="600">
        <v>2.5209999999999999</v>
      </c>
      <c r="I52" s="600">
        <v>139.83102</v>
      </c>
    </row>
    <row r="53" spans="1:9" ht="15" customHeight="1">
      <c r="A53" s="586" t="s">
        <v>1159</v>
      </c>
      <c r="B53" s="600">
        <v>0.20967</v>
      </c>
      <c r="C53" s="600">
        <v>0</v>
      </c>
      <c r="D53" s="600">
        <v>31.856639999999999</v>
      </c>
      <c r="E53" s="600">
        <v>0</v>
      </c>
      <c r="F53" s="600">
        <v>6.0415100000000006</v>
      </c>
      <c r="G53" s="600">
        <v>0</v>
      </c>
      <c r="H53" s="600">
        <v>0</v>
      </c>
      <c r="I53" s="600">
        <v>38.107820000000004</v>
      </c>
    </row>
    <row r="54" spans="1:9" ht="15" customHeight="1">
      <c r="A54" s="587" t="s">
        <v>633</v>
      </c>
      <c r="B54" s="600">
        <v>-66.552699999999263</v>
      </c>
      <c r="C54" s="600">
        <v>300.34815999999984</v>
      </c>
      <c r="D54" s="600">
        <v>1132.5637499999998</v>
      </c>
      <c r="E54" s="600">
        <v>1192.9311000000023</v>
      </c>
      <c r="F54" s="600">
        <v>-142.08031999999972</v>
      </c>
      <c r="G54" s="600">
        <v>50.148519999999984</v>
      </c>
      <c r="H54" s="600">
        <v>160.67555999999988</v>
      </c>
      <c r="I54" s="600">
        <v>2628.0340700000029</v>
      </c>
    </row>
    <row r="55" spans="1:9" ht="15" customHeight="1">
      <c r="A55" s="588" t="s">
        <v>1162</v>
      </c>
      <c r="B55" s="600">
        <v>0</v>
      </c>
      <c r="C55" s="600">
        <v>0</v>
      </c>
      <c r="D55" s="600">
        <v>0</v>
      </c>
      <c r="E55" s="600">
        <v>0</v>
      </c>
      <c r="F55" s="600">
        <v>0</v>
      </c>
      <c r="G55" s="600">
        <v>0</v>
      </c>
      <c r="H55" s="600">
        <v>0</v>
      </c>
      <c r="I55" s="600">
        <v>0</v>
      </c>
    </row>
    <row r="56" spans="1:9" ht="15" customHeight="1">
      <c r="A56" s="587" t="s">
        <v>1164</v>
      </c>
      <c r="B56" s="600">
        <v>-66.552699999999263</v>
      </c>
      <c r="C56" s="600">
        <v>300.34815999999984</v>
      </c>
      <c r="D56" s="600">
        <v>1132.5637499999998</v>
      </c>
      <c r="E56" s="600">
        <v>1192.9311000000023</v>
      </c>
      <c r="F56" s="600">
        <v>-142.08031999999972</v>
      </c>
      <c r="G56" s="600">
        <v>50.148519999999984</v>
      </c>
      <c r="H56" s="600">
        <v>160.67555999999988</v>
      </c>
      <c r="I56" s="600">
        <v>2628.0340700000029</v>
      </c>
    </row>
    <row r="57" spans="1:9" ht="15" customHeight="1">
      <c r="A57" s="588" t="s">
        <v>1166</v>
      </c>
      <c r="B57" s="600">
        <v>18.055490000000002</v>
      </c>
      <c r="C57" s="600">
        <v>0</v>
      </c>
      <c r="D57" s="600">
        <v>0</v>
      </c>
      <c r="E57" s="600">
        <v>0</v>
      </c>
      <c r="F57" s="600">
        <v>0</v>
      </c>
      <c r="G57" s="600">
        <v>0</v>
      </c>
      <c r="H57" s="600">
        <v>0</v>
      </c>
      <c r="I57" s="600">
        <v>18.055490000000002</v>
      </c>
    </row>
    <row r="58" spans="1:9" ht="15" customHeight="1">
      <c r="A58" s="594" t="s">
        <v>1168</v>
      </c>
      <c r="B58" s="603">
        <v>-84.608189999999269</v>
      </c>
      <c r="C58" s="603">
        <v>300.34815999999984</v>
      </c>
      <c r="D58" s="603">
        <v>1132.5637499999998</v>
      </c>
      <c r="E58" s="603">
        <v>1192.9311000000023</v>
      </c>
      <c r="F58" s="603">
        <v>-142.08031999999972</v>
      </c>
      <c r="G58" s="603">
        <v>50.148519999999984</v>
      </c>
      <c r="H58" s="603">
        <v>160.67555999999988</v>
      </c>
      <c r="I58" s="603">
        <v>2609.9785800000027</v>
      </c>
    </row>
    <row r="59" spans="1:9" ht="3.75" customHeight="1" thickBot="1">
      <c r="A59" s="610"/>
      <c r="B59" s="610"/>
      <c r="C59" s="610"/>
      <c r="D59" s="610"/>
      <c r="E59" s="610"/>
      <c r="F59" s="610"/>
      <c r="G59" s="610"/>
      <c r="H59" s="610"/>
      <c r="I59" s="610"/>
    </row>
    <row r="60" spans="1:9" ht="15" customHeight="1" thickTop="1">
      <c r="A60" s="88"/>
      <c r="B60" s="88"/>
      <c r="C60" s="88"/>
      <c r="D60" s="88"/>
      <c r="E60" s="88"/>
      <c r="F60" s="88"/>
      <c r="G60" s="88"/>
      <c r="H60" s="88"/>
      <c r="I60" s="88"/>
    </row>
  </sheetData>
  <mergeCells count="4">
    <mergeCell ref="A1:I1"/>
    <mergeCell ref="A2:I2"/>
    <mergeCell ref="A3:I3"/>
    <mergeCell ref="A4:I4"/>
  </mergeCells>
  <pageMargins left="0.7" right="0.7" top="0.75" bottom="0.75" header="0.3" footer="0.3"/>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75"/>
  <sheetViews>
    <sheetView zoomScaleNormal="100" workbookViewId="0">
      <selection sqref="A1:I1"/>
    </sheetView>
  </sheetViews>
  <sheetFormatPr defaultColWidth="9.140625" defaultRowHeight="15"/>
  <cols>
    <col min="1" max="1" width="94.85546875" style="5" customWidth="1"/>
    <col min="2" max="6" width="10.28515625" style="5" bestFit="1" customWidth="1"/>
    <col min="7" max="8" width="8.7109375" style="5" bestFit="1" customWidth="1"/>
    <col min="9" max="9" width="10.28515625" style="5" bestFit="1" customWidth="1"/>
    <col min="10" max="16384" width="9.140625" style="5"/>
  </cols>
  <sheetData>
    <row r="1" spans="1:9" ht="30" customHeight="1">
      <c r="A1" s="824" t="s">
        <v>1222</v>
      </c>
      <c r="B1" s="824"/>
      <c r="C1" s="824"/>
      <c r="D1" s="824"/>
      <c r="E1" s="824"/>
      <c r="F1" s="824"/>
      <c r="G1" s="824"/>
      <c r="H1" s="824"/>
      <c r="I1" s="824"/>
    </row>
    <row r="2" spans="1:9" ht="18">
      <c r="A2" s="824" t="s">
        <v>520</v>
      </c>
      <c r="B2" s="824"/>
      <c r="C2" s="824"/>
      <c r="D2" s="824"/>
      <c r="E2" s="824"/>
      <c r="F2" s="824"/>
      <c r="G2" s="824"/>
      <c r="H2" s="824"/>
      <c r="I2" s="824"/>
    </row>
    <row r="3" spans="1:9" ht="18">
      <c r="A3" s="824" t="s">
        <v>1500</v>
      </c>
      <c r="B3" s="824"/>
      <c r="C3" s="824"/>
      <c r="D3" s="824"/>
      <c r="E3" s="824"/>
      <c r="F3" s="824"/>
      <c r="G3" s="824"/>
      <c r="H3" s="824"/>
      <c r="I3" s="824"/>
    </row>
    <row r="4" spans="1:9" ht="30" customHeight="1">
      <c r="A4" s="825" t="s">
        <v>512</v>
      </c>
      <c r="B4" s="825"/>
      <c r="C4" s="825"/>
      <c r="D4" s="825"/>
      <c r="E4" s="825"/>
      <c r="F4" s="825"/>
      <c r="G4" s="825"/>
      <c r="H4" s="825"/>
      <c r="I4" s="825"/>
    </row>
    <row r="5" spans="1:9" ht="3.75" customHeight="1">
      <c r="A5" s="9"/>
      <c r="B5" s="10"/>
      <c r="C5" s="10"/>
      <c r="D5" s="10"/>
      <c r="E5" s="10"/>
      <c r="F5" s="10"/>
      <c r="G5" s="10"/>
      <c r="H5" s="10"/>
    </row>
    <row r="6" spans="1:9" ht="30" customHeight="1">
      <c r="A6" s="615"/>
      <c r="B6" s="616" t="s">
        <v>1224</v>
      </c>
      <c r="C6" s="616" t="s">
        <v>1225</v>
      </c>
      <c r="D6" s="616" t="s">
        <v>1226</v>
      </c>
      <c r="E6" s="616" t="s">
        <v>1227</v>
      </c>
      <c r="F6" s="616" t="s">
        <v>1228</v>
      </c>
      <c r="G6" s="616" t="s">
        <v>1229</v>
      </c>
      <c r="H6" s="616" t="s">
        <v>1254</v>
      </c>
      <c r="I6" s="616" t="s">
        <v>519</v>
      </c>
    </row>
    <row r="7" spans="1:9">
      <c r="A7" s="617" t="s">
        <v>161</v>
      </c>
      <c r="B7" s="618">
        <v>1744606.98</v>
      </c>
      <c r="C7" s="618">
        <v>1168127.79</v>
      </c>
      <c r="D7" s="618">
        <v>1638516.74</v>
      </c>
      <c r="E7" s="618">
        <v>1210919.08</v>
      </c>
      <c r="F7" s="618">
        <v>1700122.19</v>
      </c>
      <c r="G7" s="618">
        <v>795788.13</v>
      </c>
      <c r="H7" s="618">
        <v>330010.11</v>
      </c>
      <c r="I7" s="618">
        <v>8588091.0199999996</v>
      </c>
    </row>
    <row r="8" spans="1:9" ht="15" customHeight="1">
      <c r="A8" s="577" t="s">
        <v>162</v>
      </c>
      <c r="B8" s="619">
        <v>4649.4799999999996</v>
      </c>
      <c r="C8" s="619">
        <v>77.12</v>
      </c>
      <c r="D8" s="619">
        <v>31457.32</v>
      </c>
      <c r="E8" s="619">
        <v>25163.57</v>
      </c>
      <c r="F8" s="619">
        <v>12583.85</v>
      </c>
      <c r="G8" s="619">
        <v>426.17</v>
      </c>
      <c r="H8" s="619">
        <v>3772.08</v>
      </c>
      <c r="I8" s="619">
        <v>78129.59</v>
      </c>
    </row>
    <row r="9" spans="1:9" ht="15" customHeight="1">
      <c r="A9" s="577" t="s">
        <v>171</v>
      </c>
      <c r="B9" s="619">
        <v>0</v>
      </c>
      <c r="C9" s="619">
        <v>0</v>
      </c>
      <c r="D9" s="619">
        <v>0</v>
      </c>
      <c r="E9" s="619">
        <v>0</v>
      </c>
      <c r="F9" s="619">
        <v>0</v>
      </c>
      <c r="G9" s="619">
        <v>0</v>
      </c>
      <c r="H9" s="619">
        <v>69.099999999999994</v>
      </c>
      <c r="I9" s="619">
        <v>69.099999999999994</v>
      </c>
    </row>
    <row r="10" spans="1:9" ht="15" customHeight="1">
      <c r="A10" s="577" t="s">
        <v>206</v>
      </c>
      <c r="B10" s="619">
        <v>101.33</v>
      </c>
      <c r="C10" s="619">
        <v>353.97</v>
      </c>
      <c r="D10" s="619">
        <v>29.29</v>
      </c>
      <c r="E10" s="619">
        <v>956.89</v>
      </c>
      <c r="F10" s="619">
        <v>18327.73</v>
      </c>
      <c r="G10" s="619">
        <v>6132.82</v>
      </c>
      <c r="H10" s="619">
        <v>174.34</v>
      </c>
      <c r="I10" s="619">
        <v>26076.37</v>
      </c>
    </row>
    <row r="11" spans="1:9" ht="15" customHeight="1">
      <c r="A11" s="577" t="s">
        <v>212</v>
      </c>
      <c r="B11" s="619">
        <v>0</v>
      </c>
      <c r="C11" s="619">
        <v>0</v>
      </c>
      <c r="D11" s="619">
        <v>0</v>
      </c>
      <c r="E11" s="619">
        <v>0</v>
      </c>
      <c r="F11" s="619">
        <v>0</v>
      </c>
      <c r="G11" s="619">
        <v>0</v>
      </c>
      <c r="H11" s="619">
        <v>0.75</v>
      </c>
      <c r="I11" s="619">
        <v>0.75</v>
      </c>
    </row>
    <row r="12" spans="1:9">
      <c r="A12" s="577" t="s">
        <v>218</v>
      </c>
      <c r="B12" s="620">
        <v>1739856.17</v>
      </c>
      <c r="C12" s="620">
        <v>1167640.5</v>
      </c>
      <c r="D12" s="620">
        <v>1606953.2</v>
      </c>
      <c r="E12" s="620">
        <v>1016911.84</v>
      </c>
      <c r="F12" s="620">
        <v>1668295.93</v>
      </c>
      <c r="G12" s="620">
        <v>779541.12</v>
      </c>
      <c r="H12" s="620">
        <v>325934.55</v>
      </c>
      <c r="I12" s="620">
        <v>8305133.3099999996</v>
      </c>
    </row>
    <row r="13" spans="1:9">
      <c r="A13" s="621" t="s">
        <v>1280</v>
      </c>
      <c r="B13" s="619">
        <v>31909.81</v>
      </c>
      <c r="C13" s="619">
        <v>0</v>
      </c>
      <c r="D13" s="619">
        <v>0</v>
      </c>
      <c r="E13" s="619">
        <v>0</v>
      </c>
      <c r="F13" s="619">
        <v>33452.129999999997</v>
      </c>
      <c r="G13" s="619">
        <v>0</v>
      </c>
      <c r="H13" s="619">
        <v>10981.74</v>
      </c>
      <c r="I13" s="619">
        <v>76343.680000000008</v>
      </c>
    </row>
    <row r="14" spans="1:9">
      <c r="A14" s="621" t="s">
        <v>1281</v>
      </c>
      <c r="B14" s="619">
        <v>0</v>
      </c>
      <c r="C14" s="619">
        <v>30642.92</v>
      </c>
      <c r="D14" s="619">
        <v>25514.01</v>
      </c>
      <c r="E14" s="619">
        <v>54459.64</v>
      </c>
      <c r="F14" s="619">
        <v>468963.05</v>
      </c>
      <c r="G14" s="619">
        <v>0</v>
      </c>
      <c r="H14" s="619">
        <v>34824.699999999997</v>
      </c>
      <c r="I14" s="619">
        <v>614404.31999999995</v>
      </c>
    </row>
    <row r="15" spans="1:9" ht="15" customHeight="1">
      <c r="A15" s="621" t="s">
        <v>1282</v>
      </c>
      <c r="B15" s="619">
        <v>0</v>
      </c>
      <c r="C15" s="619">
        <v>0</v>
      </c>
      <c r="D15" s="619">
        <v>0</v>
      </c>
      <c r="E15" s="619">
        <v>0</v>
      </c>
      <c r="F15" s="619">
        <v>0</v>
      </c>
      <c r="G15" s="619">
        <v>0</v>
      </c>
      <c r="H15" s="619">
        <v>0</v>
      </c>
      <c r="I15" s="619">
        <v>0</v>
      </c>
    </row>
    <row r="16" spans="1:9" ht="15" customHeight="1">
      <c r="A16" s="621" t="s">
        <v>1283</v>
      </c>
      <c r="B16" s="619">
        <v>0</v>
      </c>
      <c r="C16" s="619">
        <v>0</v>
      </c>
      <c r="D16" s="619">
        <v>0</v>
      </c>
      <c r="E16" s="619">
        <v>0</v>
      </c>
      <c r="F16" s="619">
        <v>0</v>
      </c>
      <c r="G16" s="619">
        <v>0</v>
      </c>
      <c r="H16" s="619">
        <v>0</v>
      </c>
      <c r="I16" s="619">
        <v>0</v>
      </c>
    </row>
    <row r="17" spans="1:9" ht="15" customHeight="1">
      <c r="A17" s="621" t="s">
        <v>1255</v>
      </c>
      <c r="B17" s="619">
        <v>0</v>
      </c>
      <c r="C17" s="619">
        <v>0</v>
      </c>
      <c r="D17" s="619">
        <v>0</v>
      </c>
      <c r="E17" s="619">
        <v>0</v>
      </c>
      <c r="F17" s="619">
        <v>0</v>
      </c>
      <c r="G17" s="619">
        <v>0</v>
      </c>
      <c r="H17" s="619">
        <v>0</v>
      </c>
      <c r="I17" s="619">
        <v>0</v>
      </c>
    </row>
    <row r="18" spans="1:9" ht="15" customHeight="1">
      <c r="A18" s="621" t="s">
        <v>1284</v>
      </c>
      <c r="B18" s="619">
        <v>0</v>
      </c>
      <c r="C18" s="619">
        <v>6048.79</v>
      </c>
      <c r="D18" s="619">
        <v>0</v>
      </c>
      <c r="E18" s="619">
        <v>0</v>
      </c>
      <c r="F18" s="619">
        <v>12821.08</v>
      </c>
      <c r="G18" s="619">
        <v>0</v>
      </c>
      <c r="H18" s="619">
        <v>0</v>
      </c>
      <c r="I18" s="619">
        <v>18869.87</v>
      </c>
    </row>
    <row r="19" spans="1:9" ht="15" customHeight="1">
      <c r="A19" s="621" t="s">
        <v>1256</v>
      </c>
      <c r="B19" s="619">
        <v>0</v>
      </c>
      <c r="C19" s="619">
        <v>0</v>
      </c>
      <c r="D19" s="619">
        <v>0</v>
      </c>
      <c r="E19" s="619">
        <v>0</v>
      </c>
      <c r="F19" s="619">
        <v>0</v>
      </c>
      <c r="G19" s="619">
        <v>0</v>
      </c>
      <c r="H19" s="619">
        <v>0</v>
      </c>
      <c r="I19" s="619">
        <v>0</v>
      </c>
    </row>
    <row r="20" spans="1:9" ht="15" customHeight="1">
      <c r="A20" s="621" t="s">
        <v>1257</v>
      </c>
      <c r="B20" s="619">
        <v>0</v>
      </c>
      <c r="C20" s="619">
        <v>0</v>
      </c>
      <c r="D20" s="619">
        <v>0</v>
      </c>
      <c r="E20" s="619">
        <v>0</v>
      </c>
      <c r="F20" s="619">
        <v>0</v>
      </c>
      <c r="G20" s="619">
        <v>0</v>
      </c>
      <c r="H20" s="619">
        <v>0</v>
      </c>
      <c r="I20" s="619">
        <v>0</v>
      </c>
    </row>
    <row r="21" spans="1:9" ht="15" customHeight="1">
      <c r="A21" s="621" t="s">
        <v>1285</v>
      </c>
      <c r="B21" s="619">
        <v>0</v>
      </c>
      <c r="C21" s="619">
        <v>0</v>
      </c>
      <c r="D21" s="619">
        <v>0</v>
      </c>
      <c r="E21" s="619">
        <v>0</v>
      </c>
      <c r="F21" s="619">
        <v>4393.24</v>
      </c>
      <c r="G21" s="619">
        <v>0</v>
      </c>
      <c r="H21" s="619">
        <v>0</v>
      </c>
      <c r="I21" s="619">
        <v>4393.24</v>
      </c>
    </row>
    <row r="22" spans="1:9" ht="15" customHeight="1">
      <c r="A22" s="621" t="s">
        <v>1286</v>
      </c>
      <c r="B22" s="619">
        <v>12582.81</v>
      </c>
      <c r="C22" s="619">
        <v>12902.35</v>
      </c>
      <c r="D22" s="619">
        <v>17085.28</v>
      </c>
      <c r="E22" s="619">
        <v>36616.379999999997</v>
      </c>
      <c r="F22" s="619">
        <v>10163.14</v>
      </c>
      <c r="G22" s="619">
        <v>4978.26</v>
      </c>
      <c r="H22" s="619">
        <v>21612.31</v>
      </c>
      <c r="I22" s="619">
        <v>115940.53</v>
      </c>
    </row>
    <row r="23" spans="1:9" ht="15" customHeight="1">
      <c r="A23" s="621" t="s">
        <v>1287</v>
      </c>
      <c r="B23" s="619">
        <v>0</v>
      </c>
      <c r="C23" s="619">
        <v>0</v>
      </c>
      <c r="D23" s="619">
        <v>0</v>
      </c>
      <c r="E23" s="619">
        <v>0</v>
      </c>
      <c r="F23" s="619">
        <v>0</v>
      </c>
      <c r="G23" s="619">
        <v>0</v>
      </c>
      <c r="H23" s="619">
        <v>0</v>
      </c>
      <c r="I23" s="619">
        <v>0</v>
      </c>
    </row>
    <row r="24" spans="1:9" ht="15" customHeight="1">
      <c r="A24" s="621" t="s">
        <v>1288</v>
      </c>
      <c r="B24" s="619">
        <v>0</v>
      </c>
      <c r="C24" s="619">
        <v>0</v>
      </c>
      <c r="D24" s="619">
        <v>0</v>
      </c>
      <c r="E24" s="619">
        <v>0</v>
      </c>
      <c r="F24" s="619">
        <v>0</v>
      </c>
      <c r="G24" s="619">
        <v>0</v>
      </c>
      <c r="H24" s="619">
        <v>0</v>
      </c>
      <c r="I24" s="619">
        <v>0</v>
      </c>
    </row>
    <row r="25" spans="1:9" ht="15" customHeight="1">
      <c r="A25" s="621" t="s">
        <v>1289</v>
      </c>
      <c r="B25" s="619">
        <v>49922.67</v>
      </c>
      <c r="C25" s="619">
        <v>17224.52</v>
      </c>
      <c r="D25" s="619">
        <v>26283.360000000001</v>
      </c>
      <c r="E25" s="619">
        <v>14158.1</v>
      </c>
      <c r="F25" s="619">
        <v>31500.91</v>
      </c>
      <c r="G25" s="619">
        <v>27446.78</v>
      </c>
      <c r="H25" s="619">
        <v>32496.16</v>
      </c>
      <c r="I25" s="619">
        <v>199032.5</v>
      </c>
    </row>
    <row r="26" spans="1:9" ht="15" customHeight="1">
      <c r="A26" s="621" t="s">
        <v>1290</v>
      </c>
      <c r="B26" s="619">
        <v>1645440.88</v>
      </c>
      <c r="C26" s="619">
        <v>1102293.06</v>
      </c>
      <c r="D26" s="619">
        <v>1538070.56</v>
      </c>
      <c r="E26" s="619">
        <v>911677.72</v>
      </c>
      <c r="F26" s="619">
        <v>1110301.94</v>
      </c>
      <c r="G26" s="619">
        <v>747116.08</v>
      </c>
      <c r="H26" s="619">
        <v>226019.64</v>
      </c>
      <c r="I26" s="619">
        <v>7280919.8799999999</v>
      </c>
    </row>
    <row r="27" spans="1:9" ht="15" customHeight="1">
      <c r="A27" s="621" t="s">
        <v>222</v>
      </c>
      <c r="B27" s="619">
        <v>0</v>
      </c>
      <c r="C27" s="619">
        <v>-1471.15</v>
      </c>
      <c r="D27" s="619">
        <v>0</v>
      </c>
      <c r="E27" s="619">
        <v>0</v>
      </c>
      <c r="F27" s="619">
        <v>-3299.58</v>
      </c>
      <c r="G27" s="619">
        <v>0</v>
      </c>
      <c r="H27" s="619">
        <v>0</v>
      </c>
      <c r="I27" s="619">
        <v>-4770.7299999999996</v>
      </c>
    </row>
    <row r="28" spans="1:9" ht="15" customHeight="1">
      <c r="A28" s="577" t="s">
        <v>223</v>
      </c>
      <c r="B28" s="619">
        <v>0</v>
      </c>
      <c r="C28" s="619">
        <v>54.93</v>
      </c>
      <c r="D28" s="619">
        <v>56.7</v>
      </c>
      <c r="E28" s="619">
        <v>277.27999999999997</v>
      </c>
      <c r="F28" s="619">
        <v>223.45</v>
      </c>
      <c r="G28" s="619">
        <v>101.82</v>
      </c>
      <c r="H28" s="619">
        <v>58.47</v>
      </c>
      <c r="I28" s="619">
        <v>772.64999999999986</v>
      </c>
    </row>
    <row r="29" spans="1:9" ht="15" customHeight="1">
      <c r="A29" s="577" t="s">
        <v>233</v>
      </c>
      <c r="B29" s="619">
        <v>0</v>
      </c>
      <c r="C29" s="619">
        <v>1.27</v>
      </c>
      <c r="D29" s="619">
        <v>20.23</v>
      </c>
      <c r="E29" s="619">
        <v>167609.5</v>
      </c>
      <c r="F29" s="619">
        <v>691.24</v>
      </c>
      <c r="G29" s="619">
        <v>9586.2000000000007</v>
      </c>
      <c r="H29" s="619">
        <v>0.82</v>
      </c>
      <c r="I29" s="619">
        <v>177909.26</v>
      </c>
    </row>
    <row r="30" spans="1:9" ht="15" customHeight="1">
      <c r="A30" s="577" t="s">
        <v>239</v>
      </c>
      <c r="B30" s="619">
        <v>0</v>
      </c>
      <c r="C30" s="619">
        <v>0</v>
      </c>
      <c r="D30" s="619">
        <v>0</v>
      </c>
      <c r="E30" s="619">
        <v>0</v>
      </c>
      <c r="F30" s="619">
        <v>0</v>
      </c>
      <c r="G30" s="619">
        <v>0</v>
      </c>
      <c r="H30" s="619">
        <v>0</v>
      </c>
      <c r="I30" s="619">
        <v>0</v>
      </c>
    </row>
    <row r="31" spans="1:9" ht="15" customHeight="1">
      <c r="A31" s="622" t="s">
        <v>246</v>
      </c>
      <c r="B31" s="618">
        <v>168587.17</v>
      </c>
      <c r="C31" s="618">
        <v>50513.17</v>
      </c>
      <c r="D31" s="618">
        <v>2555.39</v>
      </c>
      <c r="E31" s="618">
        <v>327458.89</v>
      </c>
      <c r="F31" s="618">
        <v>70008.52</v>
      </c>
      <c r="G31" s="618">
        <v>2729.11</v>
      </c>
      <c r="H31" s="618">
        <v>239.88</v>
      </c>
      <c r="I31" s="618">
        <v>622092.13000000012</v>
      </c>
    </row>
    <row r="32" spans="1:9" ht="15" customHeight="1">
      <c r="A32" s="577" t="s">
        <v>264</v>
      </c>
      <c r="B32" s="619">
        <v>0</v>
      </c>
      <c r="C32" s="619">
        <v>0</v>
      </c>
      <c r="D32" s="619">
        <v>0</v>
      </c>
      <c r="E32" s="619">
        <v>0</v>
      </c>
      <c r="F32" s="619">
        <v>0</v>
      </c>
      <c r="G32" s="619">
        <v>0</v>
      </c>
      <c r="H32" s="619">
        <v>0</v>
      </c>
      <c r="I32" s="619">
        <v>0</v>
      </c>
    </row>
    <row r="33" spans="1:10" ht="15" customHeight="1">
      <c r="A33" s="577" t="s">
        <v>265</v>
      </c>
      <c r="B33" s="619">
        <v>168050.74</v>
      </c>
      <c r="C33" s="619">
        <v>49779.17</v>
      </c>
      <c r="D33" s="619">
        <v>0</v>
      </c>
      <c r="E33" s="619">
        <v>0</v>
      </c>
      <c r="F33" s="619">
        <v>67513.960000000006</v>
      </c>
      <c r="G33" s="619">
        <v>0</v>
      </c>
      <c r="H33" s="619">
        <v>0</v>
      </c>
      <c r="I33" s="619">
        <v>285343.87</v>
      </c>
    </row>
    <row r="34" spans="1:10" ht="15" customHeight="1">
      <c r="A34" s="577" t="s">
        <v>274</v>
      </c>
      <c r="B34" s="619">
        <v>536.42999999999995</v>
      </c>
      <c r="C34" s="619">
        <v>734</v>
      </c>
      <c r="D34" s="619">
        <v>2555.39</v>
      </c>
      <c r="E34" s="619">
        <v>11767.22</v>
      </c>
      <c r="F34" s="619">
        <v>2494.56</v>
      </c>
      <c r="G34" s="619">
        <v>2729.11</v>
      </c>
      <c r="H34" s="619">
        <v>239.88</v>
      </c>
      <c r="I34" s="619">
        <v>21056.59</v>
      </c>
    </row>
    <row r="35" spans="1:10" ht="15" customHeight="1">
      <c r="A35" s="577" t="s">
        <v>277</v>
      </c>
      <c r="B35" s="619">
        <v>0</v>
      </c>
      <c r="C35" s="619">
        <v>0</v>
      </c>
      <c r="D35" s="619">
        <v>0</v>
      </c>
      <c r="E35" s="619">
        <v>0</v>
      </c>
      <c r="F35" s="619">
        <v>0</v>
      </c>
      <c r="G35" s="619">
        <v>0</v>
      </c>
      <c r="H35" s="619">
        <v>0</v>
      </c>
      <c r="I35" s="619">
        <v>0</v>
      </c>
    </row>
    <row r="36" spans="1:10" ht="15" customHeight="1">
      <c r="A36" s="577" t="s">
        <v>283</v>
      </c>
      <c r="B36" s="619">
        <v>0</v>
      </c>
      <c r="C36" s="619">
        <v>0</v>
      </c>
      <c r="D36" s="619">
        <v>0</v>
      </c>
      <c r="E36" s="619">
        <v>315691.67</v>
      </c>
      <c r="F36" s="619">
        <v>0</v>
      </c>
      <c r="G36" s="619">
        <v>0</v>
      </c>
      <c r="H36" s="619">
        <v>0</v>
      </c>
      <c r="I36" s="619">
        <v>315691.67</v>
      </c>
    </row>
    <row r="37" spans="1:10" ht="15" customHeight="1">
      <c r="A37" s="577" t="s">
        <v>288</v>
      </c>
      <c r="B37" s="619">
        <v>0</v>
      </c>
      <c r="C37" s="619">
        <v>0</v>
      </c>
      <c r="D37" s="619">
        <v>0</v>
      </c>
      <c r="E37" s="619">
        <v>0</v>
      </c>
      <c r="F37" s="619">
        <v>0</v>
      </c>
      <c r="G37" s="619">
        <v>0</v>
      </c>
      <c r="H37" s="619">
        <v>0</v>
      </c>
      <c r="I37" s="619">
        <v>0</v>
      </c>
    </row>
    <row r="38" spans="1:10" ht="15" customHeight="1">
      <c r="A38" s="577" t="s">
        <v>455</v>
      </c>
      <c r="B38" s="619">
        <v>0</v>
      </c>
      <c r="C38" s="619">
        <v>0</v>
      </c>
      <c r="D38" s="619">
        <v>0</v>
      </c>
      <c r="E38" s="619">
        <v>0</v>
      </c>
      <c r="F38" s="619">
        <v>0</v>
      </c>
      <c r="G38" s="619">
        <v>0</v>
      </c>
      <c r="H38" s="619">
        <v>0</v>
      </c>
      <c r="I38" s="619">
        <v>0</v>
      </c>
    </row>
    <row r="39" spans="1:10" ht="15" customHeight="1">
      <c r="A39" s="622" t="s">
        <v>297</v>
      </c>
      <c r="B39" s="618">
        <v>1576019.81</v>
      </c>
      <c r="C39" s="618">
        <v>1117614.6299999999</v>
      </c>
      <c r="D39" s="618">
        <v>1635961.35</v>
      </c>
      <c r="E39" s="618">
        <v>883460.19</v>
      </c>
      <c r="F39" s="618">
        <v>1630113.68</v>
      </c>
      <c r="G39" s="618">
        <v>793059.02</v>
      </c>
      <c r="H39" s="618">
        <v>329770.23</v>
      </c>
      <c r="I39" s="618">
        <v>7965998.9100000001</v>
      </c>
    </row>
    <row r="40" spans="1:10">
      <c r="A40" s="577" t="s">
        <v>298</v>
      </c>
      <c r="B40" s="619">
        <v>1315085.7</v>
      </c>
      <c r="C40" s="619">
        <v>1063168.2</v>
      </c>
      <c r="D40" s="619">
        <v>1228479.8999999999</v>
      </c>
      <c r="E40" s="619">
        <v>755876</v>
      </c>
      <c r="F40" s="619">
        <v>1540335.7</v>
      </c>
      <c r="G40" s="619">
        <v>745952.8</v>
      </c>
      <c r="H40" s="619">
        <v>304626.09999999998</v>
      </c>
      <c r="I40" s="619">
        <v>6953524.3999999994</v>
      </c>
    </row>
    <row r="41" spans="1:10">
      <c r="A41" s="577" t="s">
        <v>302</v>
      </c>
      <c r="B41" s="619">
        <v>0</v>
      </c>
      <c r="C41" s="619">
        <v>0.02</v>
      </c>
      <c r="D41" s="619">
        <v>0</v>
      </c>
      <c r="E41" s="619">
        <v>0.5</v>
      </c>
      <c r="F41" s="619">
        <v>0</v>
      </c>
      <c r="G41" s="619">
        <v>0</v>
      </c>
      <c r="H41" s="619">
        <v>0.02</v>
      </c>
      <c r="I41" s="619">
        <v>0.54</v>
      </c>
    </row>
    <row r="42" spans="1:10">
      <c r="A42" s="577" t="s">
        <v>306</v>
      </c>
      <c r="B42" s="619">
        <v>0</v>
      </c>
      <c r="C42" s="619">
        <v>0</v>
      </c>
      <c r="D42" s="619">
        <v>0</v>
      </c>
      <c r="E42" s="619">
        <v>0</v>
      </c>
      <c r="F42" s="619">
        <v>80275.199999999997</v>
      </c>
      <c r="G42" s="619">
        <v>0</v>
      </c>
      <c r="H42" s="619">
        <v>0</v>
      </c>
      <c r="I42" s="619">
        <v>80275.199999999997</v>
      </c>
    </row>
    <row r="43" spans="1:10">
      <c r="A43" s="577" t="s">
        <v>308</v>
      </c>
      <c r="B43" s="619">
        <v>41159.379999999997</v>
      </c>
      <c r="C43" s="619">
        <v>24473.57</v>
      </c>
      <c r="D43" s="619">
        <v>46010.96</v>
      </c>
      <c r="E43" s="619">
        <v>10312.42</v>
      </c>
      <c r="F43" s="619">
        <v>25538.01</v>
      </c>
      <c r="G43" s="619">
        <v>15070.04</v>
      </c>
      <c r="H43" s="619">
        <v>5632.75</v>
      </c>
      <c r="I43" s="619">
        <v>168197.13</v>
      </c>
    </row>
    <row r="44" spans="1:10">
      <c r="A44" s="577" t="s">
        <v>312</v>
      </c>
      <c r="B44" s="620">
        <v>219774.73</v>
      </c>
      <c r="C44" s="620">
        <v>29972.84</v>
      </c>
      <c r="D44" s="620">
        <v>361470.49</v>
      </c>
      <c r="E44" s="620">
        <v>117271.28</v>
      </c>
      <c r="F44" s="620">
        <v>-16035.23</v>
      </c>
      <c r="G44" s="620">
        <v>32036.18</v>
      </c>
      <c r="H44" s="620">
        <v>19511.37</v>
      </c>
      <c r="I44" s="620">
        <v>764001.66000000015</v>
      </c>
    </row>
    <row r="45" spans="1:10">
      <c r="A45" s="621" t="s">
        <v>313</v>
      </c>
      <c r="B45" s="619">
        <v>162523.43</v>
      </c>
      <c r="C45" s="619">
        <v>10292.75</v>
      </c>
      <c r="D45" s="619">
        <v>315112.59000000003</v>
      </c>
      <c r="E45" s="619">
        <v>83789.72</v>
      </c>
      <c r="F45" s="619">
        <v>97562.02</v>
      </c>
      <c r="G45" s="619">
        <v>0</v>
      </c>
      <c r="H45" s="619">
        <v>9336.14</v>
      </c>
      <c r="I45" s="619">
        <v>678616.65</v>
      </c>
    </row>
    <row r="46" spans="1:10">
      <c r="A46" s="621" t="s">
        <v>314</v>
      </c>
      <c r="B46" s="619">
        <v>57251.31</v>
      </c>
      <c r="C46" s="619">
        <v>19680.09</v>
      </c>
      <c r="D46" s="619">
        <v>46357.9</v>
      </c>
      <c r="E46" s="619">
        <v>33481.56</v>
      </c>
      <c r="F46" s="619">
        <v>-113597.25</v>
      </c>
      <c r="G46" s="619">
        <v>32036.18</v>
      </c>
      <c r="H46" s="619">
        <v>10175.23</v>
      </c>
      <c r="I46" s="619">
        <v>85385.019999999975</v>
      </c>
    </row>
    <row r="47" spans="1:10">
      <c r="A47" s="623" t="s">
        <v>315</v>
      </c>
      <c r="B47" s="618">
        <v>1744606.98</v>
      </c>
      <c r="C47" s="618">
        <v>1168127.79</v>
      </c>
      <c r="D47" s="618">
        <v>1638516.74</v>
      </c>
      <c r="E47" s="618">
        <v>1210919.08</v>
      </c>
      <c r="F47" s="618">
        <v>1700122.19</v>
      </c>
      <c r="G47" s="618">
        <v>795788.13</v>
      </c>
      <c r="H47" s="618">
        <v>330010.11</v>
      </c>
      <c r="I47" s="618">
        <v>8588091.0199999996</v>
      </c>
      <c r="J47" s="601"/>
    </row>
    <row r="48" spans="1:10">
      <c r="A48" s="577" t="s">
        <v>316</v>
      </c>
      <c r="B48" s="619">
        <v>0</v>
      </c>
      <c r="C48" s="619">
        <v>0</v>
      </c>
      <c r="D48" s="619">
        <v>0</v>
      </c>
      <c r="E48" s="619">
        <v>0</v>
      </c>
      <c r="F48" s="619">
        <v>0</v>
      </c>
      <c r="G48" s="619">
        <v>0</v>
      </c>
      <c r="H48" s="619">
        <v>0</v>
      </c>
      <c r="I48" s="619">
        <v>0</v>
      </c>
    </row>
    <row r="49" spans="1:9">
      <c r="A49" s="577" t="s">
        <v>336</v>
      </c>
      <c r="B49" s="619">
        <v>243762.82</v>
      </c>
      <c r="C49" s="619">
        <v>763698.71</v>
      </c>
      <c r="D49" s="619">
        <v>0</v>
      </c>
      <c r="E49" s="619">
        <v>72280.009999999995</v>
      </c>
      <c r="F49" s="619">
        <v>126996.8</v>
      </c>
      <c r="G49" s="619">
        <v>0</v>
      </c>
      <c r="H49" s="619">
        <v>271282.7</v>
      </c>
      <c r="I49" s="619">
        <v>1478021.04</v>
      </c>
    </row>
    <row r="50" spans="1:9">
      <c r="A50" s="661" t="s">
        <v>372</v>
      </c>
      <c r="B50" s="730">
        <v>148.97</v>
      </c>
      <c r="C50" s="730">
        <v>34.78</v>
      </c>
      <c r="D50" s="730">
        <v>0</v>
      </c>
      <c r="E50" s="730">
        <v>9.8000000000000007</v>
      </c>
      <c r="F50" s="730">
        <v>427.98</v>
      </c>
      <c r="G50" s="730">
        <v>0</v>
      </c>
      <c r="H50" s="730">
        <v>25.18</v>
      </c>
      <c r="I50" s="730">
        <v>646.70999999999992</v>
      </c>
    </row>
    <row r="51" spans="1:9">
      <c r="A51" s="621" t="s">
        <v>384</v>
      </c>
      <c r="B51" s="619">
        <v>4539.1499999999996</v>
      </c>
      <c r="C51" s="619">
        <v>1207.68</v>
      </c>
      <c r="D51" s="619">
        <v>0</v>
      </c>
      <c r="E51" s="619">
        <v>10458.469999999999</v>
      </c>
      <c r="F51" s="619">
        <v>1972.15</v>
      </c>
      <c r="G51" s="619">
        <v>0</v>
      </c>
      <c r="H51" s="619">
        <v>0</v>
      </c>
      <c r="I51" s="619">
        <v>18177.45</v>
      </c>
    </row>
    <row r="52" spans="1:9">
      <c r="A52" s="577" t="s">
        <v>975</v>
      </c>
      <c r="B52" s="620">
        <v>-4390.18</v>
      </c>
      <c r="C52" s="620">
        <v>-1172.8900000000001</v>
      </c>
      <c r="D52" s="620">
        <v>0</v>
      </c>
      <c r="E52" s="620">
        <v>-10448.67</v>
      </c>
      <c r="F52" s="620">
        <v>-1544.16</v>
      </c>
      <c r="G52" s="620">
        <v>0</v>
      </c>
      <c r="H52" s="620">
        <v>25.18</v>
      </c>
      <c r="I52" s="620">
        <v>-17530.72</v>
      </c>
    </row>
    <row r="53" spans="1:9">
      <c r="A53" s="621" t="s">
        <v>391</v>
      </c>
      <c r="B53" s="619">
        <v>73826.67</v>
      </c>
      <c r="C53" s="619">
        <v>39160.42</v>
      </c>
      <c r="D53" s="619">
        <v>49777.99</v>
      </c>
      <c r="E53" s="619">
        <v>56222.82</v>
      </c>
      <c r="F53" s="619">
        <v>70148.33</v>
      </c>
      <c r="G53" s="619">
        <v>28138.43</v>
      </c>
      <c r="H53" s="619">
        <v>20228.12</v>
      </c>
      <c r="I53" s="619">
        <v>337502.77999999997</v>
      </c>
    </row>
    <row r="54" spans="1:9">
      <c r="A54" s="621" t="s">
        <v>398</v>
      </c>
      <c r="B54" s="619">
        <v>11280.02</v>
      </c>
      <c r="C54" s="619">
        <v>14156.17</v>
      </c>
      <c r="D54" s="619">
        <v>2366.9299999999998</v>
      </c>
      <c r="E54" s="619">
        <v>5887.29</v>
      </c>
      <c r="F54" s="619">
        <v>176969.21</v>
      </c>
      <c r="G54" s="619">
        <v>207.82</v>
      </c>
      <c r="H54" s="619">
        <v>9417.5400000000009</v>
      </c>
      <c r="I54" s="619">
        <v>220284.98</v>
      </c>
    </row>
    <row r="55" spans="1:9">
      <c r="A55" s="577" t="s">
        <v>974</v>
      </c>
      <c r="B55" s="620">
        <v>58156.46</v>
      </c>
      <c r="C55" s="620">
        <v>23831.360000000001</v>
      </c>
      <c r="D55" s="620">
        <v>47411.05</v>
      </c>
      <c r="E55" s="620">
        <v>39886.86</v>
      </c>
      <c r="F55" s="620">
        <v>-108365.05</v>
      </c>
      <c r="G55" s="620">
        <v>27930.61</v>
      </c>
      <c r="H55" s="620">
        <v>10835.76</v>
      </c>
      <c r="I55" s="620">
        <v>99687.05</v>
      </c>
    </row>
    <row r="56" spans="1:9">
      <c r="A56" s="621" t="s">
        <v>404</v>
      </c>
      <c r="B56" s="619">
        <v>0</v>
      </c>
      <c r="C56" s="619">
        <v>0</v>
      </c>
      <c r="D56" s="619">
        <v>0</v>
      </c>
      <c r="E56" s="619">
        <v>0</v>
      </c>
      <c r="F56" s="619">
        <v>0</v>
      </c>
      <c r="G56" s="619">
        <v>5455.93</v>
      </c>
      <c r="H56" s="619">
        <v>0</v>
      </c>
      <c r="I56" s="619">
        <v>5455.93</v>
      </c>
    </row>
    <row r="57" spans="1:9">
      <c r="A57" s="621" t="s">
        <v>412</v>
      </c>
      <c r="B57" s="619">
        <v>0</v>
      </c>
      <c r="C57" s="619">
        <v>1471.15</v>
      </c>
      <c r="D57" s="619">
        <v>0</v>
      </c>
      <c r="E57" s="619">
        <v>0</v>
      </c>
      <c r="F57" s="619">
        <v>0</v>
      </c>
      <c r="G57" s="619">
        <v>24.99</v>
      </c>
      <c r="H57" s="619">
        <v>0</v>
      </c>
      <c r="I57" s="619">
        <v>1496.14</v>
      </c>
    </row>
    <row r="58" spans="1:9">
      <c r="A58" s="577" t="s">
        <v>973</v>
      </c>
      <c r="B58" s="620">
        <v>58156.46</v>
      </c>
      <c r="C58" s="620">
        <v>22360.21</v>
      </c>
      <c r="D58" s="620">
        <v>47411.05</v>
      </c>
      <c r="E58" s="620">
        <v>39886.86</v>
      </c>
      <c r="F58" s="620">
        <v>-108365.05</v>
      </c>
      <c r="G58" s="620">
        <v>33361.550000000003</v>
      </c>
      <c r="H58" s="620">
        <v>10835.76</v>
      </c>
      <c r="I58" s="620">
        <v>103646.84000000001</v>
      </c>
    </row>
    <row r="59" spans="1:9">
      <c r="A59" s="621" t="s">
        <v>419</v>
      </c>
      <c r="B59" s="619">
        <v>1859.09</v>
      </c>
      <c r="C59" s="619">
        <v>2671.67</v>
      </c>
      <c r="D59" s="619">
        <v>1053.1500000000001</v>
      </c>
      <c r="E59" s="619">
        <v>6405.3</v>
      </c>
      <c r="F59" s="619">
        <v>5339.28</v>
      </c>
      <c r="G59" s="619">
        <v>1326.64</v>
      </c>
      <c r="H59" s="619">
        <v>661.17</v>
      </c>
      <c r="I59" s="619">
        <v>19316.299999999996</v>
      </c>
    </row>
    <row r="60" spans="1:9">
      <c r="A60" s="577" t="s">
        <v>972</v>
      </c>
      <c r="B60" s="620">
        <v>56297.37</v>
      </c>
      <c r="C60" s="620">
        <v>19688.54</v>
      </c>
      <c r="D60" s="620">
        <v>46357.9</v>
      </c>
      <c r="E60" s="620">
        <v>33481.56</v>
      </c>
      <c r="F60" s="620">
        <v>-113704.32000000001</v>
      </c>
      <c r="G60" s="620">
        <v>32034.91</v>
      </c>
      <c r="H60" s="620">
        <v>10174.59</v>
      </c>
      <c r="I60" s="620">
        <v>84330.549999999988</v>
      </c>
    </row>
    <row r="61" spans="1:9">
      <c r="A61" s="621" t="s">
        <v>429</v>
      </c>
      <c r="B61" s="619">
        <v>953.94</v>
      </c>
      <c r="C61" s="619">
        <v>1.03</v>
      </c>
      <c r="D61" s="619">
        <v>0</v>
      </c>
      <c r="E61" s="619">
        <v>0</v>
      </c>
      <c r="F61" s="619">
        <v>0</v>
      </c>
      <c r="G61" s="619">
        <v>1.27</v>
      </c>
      <c r="H61" s="619">
        <v>0.64</v>
      </c>
      <c r="I61" s="619">
        <v>956.88</v>
      </c>
    </row>
    <row r="62" spans="1:9">
      <c r="A62" s="621" t="s">
        <v>432</v>
      </c>
      <c r="B62" s="619">
        <v>0</v>
      </c>
      <c r="C62" s="619">
        <v>0</v>
      </c>
      <c r="D62" s="619">
        <v>0</v>
      </c>
      <c r="E62" s="619">
        <v>0</v>
      </c>
      <c r="F62" s="619">
        <v>0</v>
      </c>
      <c r="G62" s="619">
        <v>0</v>
      </c>
      <c r="H62" s="619">
        <v>0</v>
      </c>
      <c r="I62" s="619">
        <v>0</v>
      </c>
    </row>
    <row r="63" spans="1:9">
      <c r="A63" s="577" t="s">
        <v>1240</v>
      </c>
      <c r="B63" s="620">
        <v>57251.31</v>
      </c>
      <c r="C63" s="620">
        <v>19689.580000000002</v>
      </c>
      <c r="D63" s="620">
        <v>46357.9</v>
      </c>
      <c r="E63" s="620">
        <v>33481.56</v>
      </c>
      <c r="F63" s="620">
        <v>-113704.32000000001</v>
      </c>
      <c r="G63" s="620">
        <v>32036.18</v>
      </c>
      <c r="H63" s="620">
        <v>10175.23</v>
      </c>
      <c r="I63" s="620">
        <v>85287.439999999988</v>
      </c>
    </row>
    <row r="64" spans="1:9">
      <c r="A64" s="621" t="s">
        <v>1052</v>
      </c>
      <c r="B64" s="619">
        <v>0</v>
      </c>
      <c r="C64" s="619">
        <v>0</v>
      </c>
      <c r="D64" s="619">
        <v>0</v>
      </c>
      <c r="E64" s="619">
        <v>0</v>
      </c>
      <c r="F64" s="619">
        <v>0</v>
      </c>
      <c r="G64" s="619">
        <v>0</v>
      </c>
      <c r="H64" s="619">
        <v>0</v>
      </c>
      <c r="I64" s="619">
        <v>0</v>
      </c>
    </row>
    <row r="65" spans="1:9">
      <c r="A65" s="621" t="s">
        <v>1053</v>
      </c>
      <c r="B65" s="619">
        <v>0</v>
      </c>
      <c r="C65" s="619">
        <v>0</v>
      </c>
      <c r="D65" s="619">
        <v>0</v>
      </c>
      <c r="E65" s="619">
        <v>0</v>
      </c>
      <c r="F65" s="619">
        <v>0</v>
      </c>
      <c r="G65" s="619">
        <v>0</v>
      </c>
      <c r="H65" s="619">
        <v>0</v>
      </c>
      <c r="I65" s="619">
        <v>0</v>
      </c>
    </row>
    <row r="66" spans="1:9">
      <c r="A66" s="577" t="s">
        <v>971</v>
      </c>
      <c r="B66" s="620">
        <v>57251.31</v>
      </c>
      <c r="C66" s="620">
        <v>19689.580000000002</v>
      </c>
      <c r="D66" s="620">
        <v>46357.9</v>
      </c>
      <c r="E66" s="620">
        <v>33481.56</v>
      </c>
      <c r="F66" s="620">
        <v>-113704.32000000001</v>
      </c>
      <c r="G66" s="620">
        <v>32036.18</v>
      </c>
      <c r="H66" s="620">
        <v>10175.23</v>
      </c>
      <c r="I66" s="620">
        <v>85287.439999999988</v>
      </c>
    </row>
    <row r="67" spans="1:9">
      <c r="A67" s="621" t="s">
        <v>1054</v>
      </c>
      <c r="B67" s="619">
        <v>0</v>
      </c>
      <c r="C67" s="619">
        <v>27.12</v>
      </c>
      <c r="D67" s="619">
        <v>0</v>
      </c>
      <c r="E67" s="619">
        <v>0</v>
      </c>
      <c r="F67" s="619">
        <v>107.07</v>
      </c>
      <c r="G67" s="619">
        <v>0</v>
      </c>
      <c r="H67" s="619">
        <v>0</v>
      </c>
      <c r="I67" s="619">
        <v>134.19</v>
      </c>
    </row>
    <row r="68" spans="1:9">
      <c r="A68" s="621" t="s">
        <v>1055</v>
      </c>
      <c r="B68" s="619">
        <v>0</v>
      </c>
      <c r="C68" s="619">
        <v>36.6</v>
      </c>
      <c r="D68" s="619">
        <v>0</v>
      </c>
      <c r="E68" s="619">
        <v>0</v>
      </c>
      <c r="F68" s="619">
        <v>0</v>
      </c>
      <c r="G68" s="619">
        <v>0</v>
      </c>
      <c r="H68" s="619">
        <v>0</v>
      </c>
      <c r="I68" s="619">
        <v>36.6</v>
      </c>
    </row>
    <row r="69" spans="1:9">
      <c r="A69" s="577" t="s">
        <v>1241</v>
      </c>
      <c r="B69" s="620">
        <v>57251.31</v>
      </c>
      <c r="C69" s="620">
        <v>19680.09</v>
      </c>
      <c r="D69" s="620">
        <v>46357.9</v>
      </c>
      <c r="E69" s="620">
        <v>33481.56</v>
      </c>
      <c r="F69" s="620">
        <v>-113597.25</v>
      </c>
      <c r="G69" s="620">
        <v>32036.18</v>
      </c>
      <c r="H69" s="620">
        <v>10175.23</v>
      </c>
      <c r="I69" s="620">
        <v>85385.019999999975</v>
      </c>
    </row>
    <row r="70" spans="1:9">
      <c r="A70" s="621" t="s">
        <v>437</v>
      </c>
      <c r="B70" s="619">
        <v>0</v>
      </c>
      <c r="C70" s="619">
        <v>0</v>
      </c>
      <c r="D70" s="619">
        <v>0</v>
      </c>
      <c r="E70" s="619">
        <v>0</v>
      </c>
      <c r="F70" s="619">
        <v>0</v>
      </c>
      <c r="G70" s="619">
        <v>0</v>
      </c>
      <c r="H70" s="619">
        <v>0</v>
      </c>
      <c r="I70" s="619">
        <v>0</v>
      </c>
    </row>
    <row r="71" spans="1:9">
      <c r="A71" s="577" t="s">
        <v>970</v>
      </c>
      <c r="B71" s="620">
        <v>57251.31</v>
      </c>
      <c r="C71" s="620">
        <v>19680.09</v>
      </c>
      <c r="D71" s="620">
        <v>46357.9</v>
      </c>
      <c r="E71" s="620">
        <v>33481.56</v>
      </c>
      <c r="F71" s="620">
        <v>-113597.25</v>
      </c>
      <c r="G71" s="620">
        <v>32036.18</v>
      </c>
      <c r="H71" s="620">
        <v>10175.23</v>
      </c>
      <c r="I71" s="620">
        <v>85385.019999999975</v>
      </c>
    </row>
    <row r="72" spans="1:9">
      <c r="A72" s="621" t="s">
        <v>438</v>
      </c>
      <c r="B72" s="619">
        <v>0</v>
      </c>
      <c r="C72" s="619">
        <v>0</v>
      </c>
      <c r="D72" s="619">
        <v>0</v>
      </c>
      <c r="E72" s="619">
        <v>0</v>
      </c>
      <c r="F72" s="619">
        <v>0</v>
      </c>
      <c r="G72" s="619">
        <v>0</v>
      </c>
      <c r="H72" s="619">
        <v>0</v>
      </c>
      <c r="I72" s="619">
        <v>0</v>
      </c>
    </row>
    <row r="73" spans="1:9">
      <c r="A73" s="622" t="s">
        <v>969</v>
      </c>
      <c r="B73" s="618">
        <v>57251.31</v>
      </c>
      <c r="C73" s="618">
        <v>19680.09</v>
      </c>
      <c r="D73" s="618">
        <v>46357.9</v>
      </c>
      <c r="E73" s="618">
        <v>33481.56</v>
      </c>
      <c r="F73" s="618">
        <v>-113597.25</v>
      </c>
      <c r="G73" s="618">
        <v>32036.18</v>
      </c>
      <c r="H73" s="618">
        <v>10175.23</v>
      </c>
      <c r="I73" s="618">
        <v>85385.019999999975</v>
      </c>
    </row>
    <row r="74" spans="1:9" ht="6" customHeight="1" thickBot="1">
      <c r="A74" s="578"/>
      <c r="B74" s="579"/>
      <c r="C74" s="579"/>
      <c r="D74" s="579"/>
      <c r="E74" s="579"/>
      <c r="F74" s="579"/>
      <c r="G74" s="579"/>
      <c r="H74" s="579"/>
      <c r="I74" s="580"/>
    </row>
    <row r="75" spans="1:9" ht="16.5" thickTop="1">
      <c r="A75" s="12"/>
      <c r="B75" s="13"/>
      <c r="C75" s="13"/>
      <c r="D75" s="13"/>
      <c r="E75" s="13"/>
      <c r="F75" s="13"/>
      <c r="G75" s="13"/>
      <c r="H75" s="13"/>
    </row>
  </sheetData>
  <mergeCells count="4">
    <mergeCell ref="A1:I1"/>
    <mergeCell ref="A2:I2"/>
    <mergeCell ref="A3:I3"/>
    <mergeCell ref="A4:I4"/>
  </mergeCells>
  <pageMargins left="0.7" right="0.7" top="0.75" bottom="0.75" header="0.3" footer="0.3"/>
  <pageSetup scale="44" fitToWidth="0" orientation="landscape"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103"/>
  <sheetViews>
    <sheetView zoomScaleNormal="100" workbookViewId="0">
      <selection sqref="A1:E1"/>
    </sheetView>
  </sheetViews>
  <sheetFormatPr defaultRowHeight="12.75"/>
  <cols>
    <col min="1" max="1" width="65.7109375" style="847" customWidth="1"/>
    <col min="2" max="2" width="18.7109375" style="833" customWidth="1"/>
    <col min="3" max="3" width="15" style="833" customWidth="1"/>
    <col min="4" max="4" width="65.7109375" style="833" customWidth="1"/>
    <col min="5" max="5" width="18.7109375" style="833" customWidth="1"/>
    <col min="6" max="256" width="9.140625" style="833"/>
    <col min="257" max="257" width="65.7109375" style="833" customWidth="1"/>
    <col min="258" max="258" width="18.7109375" style="833" customWidth="1"/>
    <col min="259" max="259" width="15" style="833" customWidth="1"/>
    <col min="260" max="260" width="65.7109375" style="833" customWidth="1"/>
    <col min="261" max="261" width="18.7109375" style="833" customWidth="1"/>
    <col min="262" max="512" width="9.140625" style="833"/>
    <col min="513" max="513" width="65.7109375" style="833" customWidth="1"/>
    <col min="514" max="514" width="18.7109375" style="833" customWidth="1"/>
    <col min="515" max="515" width="15" style="833" customWidth="1"/>
    <col min="516" max="516" width="65.7109375" style="833" customWidth="1"/>
    <col min="517" max="517" width="18.7109375" style="833" customWidth="1"/>
    <col min="518" max="768" width="9.140625" style="833"/>
    <col min="769" max="769" width="65.7109375" style="833" customWidth="1"/>
    <col min="770" max="770" width="18.7109375" style="833" customWidth="1"/>
    <col min="771" max="771" width="15" style="833" customWidth="1"/>
    <col min="772" max="772" width="65.7109375" style="833" customWidth="1"/>
    <col min="773" max="773" width="18.7109375" style="833" customWidth="1"/>
    <col min="774" max="1024" width="9.140625" style="833"/>
    <col min="1025" max="1025" width="65.7109375" style="833" customWidth="1"/>
    <col min="1026" max="1026" width="18.7109375" style="833" customWidth="1"/>
    <col min="1027" max="1027" width="15" style="833" customWidth="1"/>
    <col min="1028" max="1028" width="65.7109375" style="833" customWidth="1"/>
    <col min="1029" max="1029" width="18.7109375" style="833" customWidth="1"/>
    <col min="1030" max="1280" width="9.140625" style="833"/>
    <col min="1281" max="1281" width="65.7109375" style="833" customWidth="1"/>
    <col min="1282" max="1282" width="18.7109375" style="833" customWidth="1"/>
    <col min="1283" max="1283" width="15" style="833" customWidth="1"/>
    <col min="1284" max="1284" width="65.7109375" style="833" customWidth="1"/>
    <col min="1285" max="1285" width="18.7109375" style="833" customWidth="1"/>
    <col min="1286" max="1536" width="9.140625" style="833"/>
    <col min="1537" max="1537" width="65.7109375" style="833" customWidth="1"/>
    <col min="1538" max="1538" width="18.7109375" style="833" customWidth="1"/>
    <col min="1539" max="1539" width="15" style="833" customWidth="1"/>
    <col min="1540" max="1540" width="65.7109375" style="833" customWidth="1"/>
    <col min="1541" max="1541" width="18.7109375" style="833" customWidth="1"/>
    <col min="1542" max="1792" width="9.140625" style="833"/>
    <col min="1793" max="1793" width="65.7109375" style="833" customWidth="1"/>
    <col min="1794" max="1794" width="18.7109375" style="833" customWidth="1"/>
    <col min="1795" max="1795" width="15" style="833" customWidth="1"/>
    <col min="1796" max="1796" width="65.7109375" style="833" customWidth="1"/>
    <col min="1797" max="1797" width="18.7109375" style="833" customWidth="1"/>
    <col min="1798" max="2048" width="9.140625" style="833"/>
    <col min="2049" max="2049" width="65.7109375" style="833" customWidth="1"/>
    <col min="2050" max="2050" width="18.7109375" style="833" customWidth="1"/>
    <col min="2051" max="2051" width="15" style="833" customWidth="1"/>
    <col min="2052" max="2052" width="65.7109375" style="833" customWidth="1"/>
    <col min="2053" max="2053" width="18.7109375" style="833" customWidth="1"/>
    <col min="2054" max="2304" width="9.140625" style="833"/>
    <col min="2305" max="2305" width="65.7109375" style="833" customWidth="1"/>
    <col min="2306" max="2306" width="18.7109375" style="833" customWidth="1"/>
    <col min="2307" max="2307" width="15" style="833" customWidth="1"/>
    <col min="2308" max="2308" width="65.7109375" style="833" customWidth="1"/>
    <col min="2309" max="2309" width="18.7109375" style="833" customWidth="1"/>
    <col min="2310" max="2560" width="9.140625" style="833"/>
    <col min="2561" max="2561" width="65.7109375" style="833" customWidth="1"/>
    <col min="2562" max="2562" width="18.7109375" style="833" customWidth="1"/>
    <col min="2563" max="2563" width="15" style="833" customWidth="1"/>
    <col min="2564" max="2564" width="65.7109375" style="833" customWidth="1"/>
    <col min="2565" max="2565" width="18.7109375" style="833" customWidth="1"/>
    <col min="2566" max="2816" width="9.140625" style="833"/>
    <col min="2817" max="2817" width="65.7109375" style="833" customWidth="1"/>
    <col min="2818" max="2818" width="18.7109375" style="833" customWidth="1"/>
    <col min="2819" max="2819" width="15" style="833" customWidth="1"/>
    <col min="2820" max="2820" width="65.7109375" style="833" customWidth="1"/>
    <col min="2821" max="2821" width="18.7109375" style="833" customWidth="1"/>
    <col min="2822" max="3072" width="9.140625" style="833"/>
    <col min="3073" max="3073" width="65.7109375" style="833" customWidth="1"/>
    <col min="3074" max="3074" width="18.7109375" style="833" customWidth="1"/>
    <col min="3075" max="3075" width="15" style="833" customWidth="1"/>
    <col min="3076" max="3076" width="65.7109375" style="833" customWidth="1"/>
    <col min="3077" max="3077" width="18.7109375" style="833" customWidth="1"/>
    <col min="3078" max="3328" width="9.140625" style="833"/>
    <col min="3329" max="3329" width="65.7109375" style="833" customWidth="1"/>
    <col min="3330" max="3330" width="18.7109375" style="833" customWidth="1"/>
    <col min="3331" max="3331" width="15" style="833" customWidth="1"/>
    <col min="3332" max="3332" width="65.7109375" style="833" customWidth="1"/>
    <col min="3333" max="3333" width="18.7109375" style="833" customWidth="1"/>
    <col min="3334" max="3584" width="9.140625" style="833"/>
    <col min="3585" max="3585" width="65.7109375" style="833" customWidth="1"/>
    <col min="3586" max="3586" width="18.7109375" style="833" customWidth="1"/>
    <col min="3587" max="3587" width="15" style="833" customWidth="1"/>
    <col min="3588" max="3588" width="65.7109375" style="833" customWidth="1"/>
    <col min="3589" max="3589" width="18.7109375" style="833" customWidth="1"/>
    <col min="3590" max="3840" width="9.140625" style="833"/>
    <col min="3841" max="3841" width="65.7109375" style="833" customWidth="1"/>
    <col min="3842" max="3842" width="18.7109375" style="833" customWidth="1"/>
    <col min="3843" max="3843" width="15" style="833" customWidth="1"/>
    <col min="3844" max="3844" width="65.7109375" style="833" customWidth="1"/>
    <col min="3845" max="3845" width="18.7109375" style="833" customWidth="1"/>
    <col min="3846" max="4096" width="9.140625" style="833"/>
    <col min="4097" max="4097" width="65.7109375" style="833" customWidth="1"/>
    <col min="4098" max="4098" width="18.7109375" style="833" customWidth="1"/>
    <col min="4099" max="4099" width="15" style="833" customWidth="1"/>
    <col min="4100" max="4100" width="65.7109375" style="833" customWidth="1"/>
    <col min="4101" max="4101" width="18.7109375" style="833" customWidth="1"/>
    <col min="4102" max="4352" width="9.140625" style="833"/>
    <col min="4353" max="4353" width="65.7109375" style="833" customWidth="1"/>
    <col min="4354" max="4354" width="18.7109375" style="833" customWidth="1"/>
    <col min="4355" max="4355" width="15" style="833" customWidth="1"/>
    <col min="4356" max="4356" width="65.7109375" style="833" customWidth="1"/>
    <col min="4357" max="4357" width="18.7109375" style="833" customWidth="1"/>
    <col min="4358" max="4608" width="9.140625" style="833"/>
    <col min="4609" max="4609" width="65.7109375" style="833" customWidth="1"/>
    <col min="4610" max="4610" width="18.7109375" style="833" customWidth="1"/>
    <col min="4611" max="4611" width="15" style="833" customWidth="1"/>
    <col min="4612" max="4612" width="65.7109375" style="833" customWidth="1"/>
    <col min="4613" max="4613" width="18.7109375" style="833" customWidth="1"/>
    <col min="4614" max="4864" width="9.140625" style="833"/>
    <col min="4865" max="4865" width="65.7109375" style="833" customWidth="1"/>
    <col min="4866" max="4866" width="18.7109375" style="833" customWidth="1"/>
    <col min="4867" max="4867" width="15" style="833" customWidth="1"/>
    <col min="4868" max="4868" width="65.7109375" style="833" customWidth="1"/>
    <col min="4869" max="4869" width="18.7109375" style="833" customWidth="1"/>
    <col min="4870" max="5120" width="9.140625" style="833"/>
    <col min="5121" max="5121" width="65.7109375" style="833" customWidth="1"/>
    <col min="5122" max="5122" width="18.7109375" style="833" customWidth="1"/>
    <col min="5123" max="5123" width="15" style="833" customWidth="1"/>
    <col min="5124" max="5124" width="65.7109375" style="833" customWidth="1"/>
    <col min="5125" max="5125" width="18.7109375" style="833" customWidth="1"/>
    <col min="5126" max="5376" width="9.140625" style="833"/>
    <col min="5377" max="5377" width="65.7109375" style="833" customWidth="1"/>
    <col min="5378" max="5378" width="18.7109375" style="833" customWidth="1"/>
    <col min="5379" max="5379" width="15" style="833" customWidth="1"/>
    <col min="5380" max="5380" width="65.7109375" style="833" customWidth="1"/>
    <col min="5381" max="5381" width="18.7109375" style="833" customWidth="1"/>
    <col min="5382" max="5632" width="9.140625" style="833"/>
    <col min="5633" max="5633" width="65.7109375" style="833" customWidth="1"/>
    <col min="5634" max="5634" width="18.7109375" style="833" customWidth="1"/>
    <col min="5635" max="5635" width="15" style="833" customWidth="1"/>
    <col min="5636" max="5636" width="65.7109375" style="833" customWidth="1"/>
    <col min="5637" max="5637" width="18.7109375" style="833" customWidth="1"/>
    <col min="5638" max="5888" width="9.140625" style="833"/>
    <col min="5889" max="5889" width="65.7109375" style="833" customWidth="1"/>
    <col min="5890" max="5890" width="18.7109375" style="833" customWidth="1"/>
    <col min="5891" max="5891" width="15" style="833" customWidth="1"/>
    <col min="5892" max="5892" width="65.7109375" style="833" customWidth="1"/>
    <col min="5893" max="5893" width="18.7109375" style="833" customWidth="1"/>
    <col min="5894" max="6144" width="9.140625" style="833"/>
    <col min="6145" max="6145" width="65.7109375" style="833" customWidth="1"/>
    <col min="6146" max="6146" width="18.7109375" style="833" customWidth="1"/>
    <col min="6147" max="6147" width="15" style="833" customWidth="1"/>
    <col min="6148" max="6148" width="65.7109375" style="833" customWidth="1"/>
    <col min="6149" max="6149" width="18.7109375" style="833" customWidth="1"/>
    <col min="6150" max="6400" width="9.140625" style="833"/>
    <col min="6401" max="6401" width="65.7109375" style="833" customWidth="1"/>
    <col min="6402" max="6402" width="18.7109375" style="833" customWidth="1"/>
    <col min="6403" max="6403" width="15" style="833" customWidth="1"/>
    <col min="6404" max="6404" width="65.7109375" style="833" customWidth="1"/>
    <col min="6405" max="6405" width="18.7109375" style="833" customWidth="1"/>
    <col min="6406" max="6656" width="9.140625" style="833"/>
    <col min="6657" max="6657" width="65.7109375" style="833" customWidth="1"/>
    <col min="6658" max="6658" width="18.7109375" style="833" customWidth="1"/>
    <col min="6659" max="6659" width="15" style="833" customWidth="1"/>
    <col min="6660" max="6660" width="65.7109375" style="833" customWidth="1"/>
    <col min="6661" max="6661" width="18.7109375" style="833" customWidth="1"/>
    <col min="6662" max="6912" width="9.140625" style="833"/>
    <col min="6913" max="6913" width="65.7109375" style="833" customWidth="1"/>
    <col min="6914" max="6914" width="18.7109375" style="833" customWidth="1"/>
    <col min="6915" max="6915" width="15" style="833" customWidth="1"/>
    <col min="6916" max="6916" width="65.7109375" style="833" customWidth="1"/>
    <col min="6917" max="6917" width="18.7109375" style="833" customWidth="1"/>
    <col min="6918" max="7168" width="9.140625" style="833"/>
    <col min="7169" max="7169" width="65.7109375" style="833" customWidth="1"/>
    <col min="7170" max="7170" width="18.7109375" style="833" customWidth="1"/>
    <col min="7171" max="7171" width="15" style="833" customWidth="1"/>
    <col min="7172" max="7172" width="65.7109375" style="833" customWidth="1"/>
    <col min="7173" max="7173" width="18.7109375" style="833" customWidth="1"/>
    <col min="7174" max="7424" width="9.140625" style="833"/>
    <col min="7425" max="7425" width="65.7109375" style="833" customWidth="1"/>
    <col min="7426" max="7426" width="18.7109375" style="833" customWidth="1"/>
    <col min="7427" max="7427" width="15" style="833" customWidth="1"/>
    <col min="7428" max="7428" width="65.7109375" style="833" customWidth="1"/>
    <col min="7429" max="7429" width="18.7109375" style="833" customWidth="1"/>
    <col min="7430" max="7680" width="9.140625" style="833"/>
    <col min="7681" max="7681" width="65.7109375" style="833" customWidth="1"/>
    <col min="7682" max="7682" width="18.7109375" style="833" customWidth="1"/>
    <col min="7683" max="7683" width="15" style="833" customWidth="1"/>
    <col min="7684" max="7684" width="65.7109375" style="833" customWidth="1"/>
    <col min="7685" max="7685" width="18.7109375" style="833" customWidth="1"/>
    <col min="7686" max="7936" width="9.140625" style="833"/>
    <col min="7937" max="7937" width="65.7109375" style="833" customWidth="1"/>
    <col min="7938" max="7938" width="18.7109375" style="833" customWidth="1"/>
    <col min="7939" max="7939" width="15" style="833" customWidth="1"/>
    <col min="7940" max="7940" width="65.7109375" style="833" customWidth="1"/>
    <col min="7941" max="7941" width="18.7109375" style="833" customWidth="1"/>
    <col min="7942" max="8192" width="9.140625" style="833"/>
    <col min="8193" max="8193" width="65.7109375" style="833" customWidth="1"/>
    <col min="8194" max="8194" width="18.7109375" style="833" customWidth="1"/>
    <col min="8195" max="8195" width="15" style="833" customWidth="1"/>
    <col min="8196" max="8196" width="65.7109375" style="833" customWidth="1"/>
    <col min="8197" max="8197" width="18.7109375" style="833" customWidth="1"/>
    <col min="8198" max="8448" width="9.140625" style="833"/>
    <col min="8449" max="8449" width="65.7109375" style="833" customWidth="1"/>
    <col min="8450" max="8450" width="18.7109375" style="833" customWidth="1"/>
    <col min="8451" max="8451" width="15" style="833" customWidth="1"/>
    <col min="8452" max="8452" width="65.7109375" style="833" customWidth="1"/>
    <col min="8453" max="8453" width="18.7109375" style="833" customWidth="1"/>
    <col min="8454" max="8704" width="9.140625" style="833"/>
    <col min="8705" max="8705" width="65.7109375" style="833" customWidth="1"/>
    <col min="8706" max="8706" width="18.7109375" style="833" customWidth="1"/>
    <col min="8707" max="8707" width="15" style="833" customWidth="1"/>
    <col min="8708" max="8708" width="65.7109375" style="833" customWidth="1"/>
    <col min="8709" max="8709" width="18.7109375" style="833" customWidth="1"/>
    <col min="8710" max="8960" width="9.140625" style="833"/>
    <col min="8961" max="8961" width="65.7109375" style="833" customWidth="1"/>
    <col min="8962" max="8962" width="18.7109375" style="833" customWidth="1"/>
    <col min="8963" max="8963" width="15" style="833" customWidth="1"/>
    <col min="8964" max="8964" width="65.7109375" style="833" customWidth="1"/>
    <col min="8965" max="8965" width="18.7109375" style="833" customWidth="1"/>
    <col min="8966" max="9216" width="9.140625" style="833"/>
    <col min="9217" max="9217" width="65.7109375" style="833" customWidth="1"/>
    <col min="9218" max="9218" width="18.7109375" style="833" customWidth="1"/>
    <col min="9219" max="9219" width="15" style="833" customWidth="1"/>
    <col min="9220" max="9220" width="65.7109375" style="833" customWidth="1"/>
    <col min="9221" max="9221" width="18.7109375" style="833" customWidth="1"/>
    <col min="9222" max="9472" width="9.140625" style="833"/>
    <col min="9473" max="9473" width="65.7109375" style="833" customWidth="1"/>
    <col min="9474" max="9474" width="18.7109375" style="833" customWidth="1"/>
    <col min="9475" max="9475" width="15" style="833" customWidth="1"/>
    <col min="9476" max="9476" width="65.7109375" style="833" customWidth="1"/>
    <col min="9477" max="9477" width="18.7109375" style="833" customWidth="1"/>
    <col min="9478" max="9728" width="9.140625" style="833"/>
    <col min="9729" max="9729" width="65.7109375" style="833" customWidth="1"/>
    <col min="9730" max="9730" width="18.7109375" style="833" customWidth="1"/>
    <col min="9731" max="9731" width="15" style="833" customWidth="1"/>
    <col min="9732" max="9732" width="65.7109375" style="833" customWidth="1"/>
    <col min="9733" max="9733" width="18.7109375" style="833" customWidth="1"/>
    <col min="9734" max="9984" width="9.140625" style="833"/>
    <col min="9985" max="9985" width="65.7109375" style="833" customWidth="1"/>
    <col min="9986" max="9986" width="18.7109375" style="833" customWidth="1"/>
    <col min="9987" max="9987" width="15" style="833" customWidth="1"/>
    <col min="9988" max="9988" width="65.7109375" style="833" customWidth="1"/>
    <col min="9989" max="9989" width="18.7109375" style="833" customWidth="1"/>
    <col min="9990" max="10240" width="9.140625" style="833"/>
    <col min="10241" max="10241" width="65.7109375" style="833" customWidth="1"/>
    <col min="10242" max="10242" width="18.7109375" style="833" customWidth="1"/>
    <col min="10243" max="10243" width="15" style="833" customWidth="1"/>
    <col min="10244" max="10244" width="65.7109375" style="833" customWidth="1"/>
    <col min="10245" max="10245" width="18.7109375" style="833" customWidth="1"/>
    <col min="10246" max="10496" width="9.140625" style="833"/>
    <col min="10497" max="10497" width="65.7109375" style="833" customWidth="1"/>
    <col min="10498" max="10498" width="18.7109375" style="833" customWidth="1"/>
    <col min="10499" max="10499" width="15" style="833" customWidth="1"/>
    <col min="10500" max="10500" width="65.7109375" style="833" customWidth="1"/>
    <col min="10501" max="10501" width="18.7109375" style="833" customWidth="1"/>
    <col min="10502" max="10752" width="9.140625" style="833"/>
    <col min="10753" max="10753" width="65.7109375" style="833" customWidth="1"/>
    <col min="10754" max="10754" width="18.7109375" style="833" customWidth="1"/>
    <col min="10755" max="10755" width="15" style="833" customWidth="1"/>
    <col min="10756" max="10756" width="65.7109375" style="833" customWidth="1"/>
    <col min="10757" max="10757" width="18.7109375" style="833" customWidth="1"/>
    <col min="10758" max="11008" width="9.140625" style="833"/>
    <col min="11009" max="11009" width="65.7109375" style="833" customWidth="1"/>
    <col min="11010" max="11010" width="18.7109375" style="833" customWidth="1"/>
    <col min="11011" max="11011" width="15" style="833" customWidth="1"/>
    <col min="11012" max="11012" width="65.7109375" style="833" customWidth="1"/>
    <col min="11013" max="11013" width="18.7109375" style="833" customWidth="1"/>
    <col min="11014" max="11264" width="9.140625" style="833"/>
    <col min="11265" max="11265" width="65.7109375" style="833" customWidth="1"/>
    <col min="11266" max="11266" width="18.7109375" style="833" customWidth="1"/>
    <col min="11267" max="11267" width="15" style="833" customWidth="1"/>
    <col min="11268" max="11268" width="65.7109375" style="833" customWidth="1"/>
    <col min="11269" max="11269" width="18.7109375" style="833" customWidth="1"/>
    <col min="11270" max="11520" width="9.140625" style="833"/>
    <col min="11521" max="11521" width="65.7109375" style="833" customWidth="1"/>
    <col min="11522" max="11522" width="18.7109375" style="833" customWidth="1"/>
    <col min="11523" max="11523" width="15" style="833" customWidth="1"/>
    <col min="11524" max="11524" width="65.7109375" style="833" customWidth="1"/>
    <col min="11525" max="11525" width="18.7109375" style="833" customWidth="1"/>
    <col min="11526" max="11776" width="9.140625" style="833"/>
    <col min="11777" max="11777" width="65.7109375" style="833" customWidth="1"/>
    <col min="11778" max="11778" width="18.7109375" style="833" customWidth="1"/>
    <col min="11779" max="11779" width="15" style="833" customWidth="1"/>
    <col min="11780" max="11780" width="65.7109375" style="833" customWidth="1"/>
    <col min="11781" max="11781" width="18.7109375" style="833" customWidth="1"/>
    <col min="11782" max="12032" width="9.140625" style="833"/>
    <col min="12033" max="12033" width="65.7109375" style="833" customWidth="1"/>
    <col min="12034" max="12034" width="18.7109375" style="833" customWidth="1"/>
    <col min="12035" max="12035" width="15" style="833" customWidth="1"/>
    <col min="12036" max="12036" width="65.7109375" style="833" customWidth="1"/>
    <col min="12037" max="12037" width="18.7109375" style="833" customWidth="1"/>
    <col min="12038" max="12288" width="9.140625" style="833"/>
    <col min="12289" max="12289" width="65.7109375" style="833" customWidth="1"/>
    <col min="12290" max="12290" width="18.7109375" style="833" customWidth="1"/>
    <col min="12291" max="12291" width="15" style="833" customWidth="1"/>
    <col min="12292" max="12292" width="65.7109375" style="833" customWidth="1"/>
    <col min="12293" max="12293" width="18.7109375" style="833" customWidth="1"/>
    <col min="12294" max="12544" width="9.140625" style="833"/>
    <col min="12545" max="12545" width="65.7109375" style="833" customWidth="1"/>
    <col min="12546" max="12546" width="18.7109375" style="833" customWidth="1"/>
    <col min="12547" max="12547" width="15" style="833" customWidth="1"/>
    <col min="12548" max="12548" width="65.7109375" style="833" customWidth="1"/>
    <col min="12549" max="12549" width="18.7109375" style="833" customWidth="1"/>
    <col min="12550" max="12800" width="9.140625" style="833"/>
    <col min="12801" max="12801" width="65.7109375" style="833" customWidth="1"/>
    <col min="12802" max="12802" width="18.7109375" style="833" customWidth="1"/>
    <col min="12803" max="12803" width="15" style="833" customWidth="1"/>
    <col min="12804" max="12804" width="65.7109375" style="833" customWidth="1"/>
    <col min="12805" max="12805" width="18.7109375" style="833" customWidth="1"/>
    <col min="12806" max="13056" width="9.140625" style="833"/>
    <col min="13057" max="13057" width="65.7109375" style="833" customWidth="1"/>
    <col min="13058" max="13058" width="18.7109375" style="833" customWidth="1"/>
    <col min="13059" max="13059" width="15" style="833" customWidth="1"/>
    <col min="13060" max="13060" width="65.7109375" style="833" customWidth="1"/>
    <col min="13061" max="13061" width="18.7109375" style="833" customWidth="1"/>
    <col min="13062" max="13312" width="9.140625" style="833"/>
    <col min="13313" max="13313" width="65.7109375" style="833" customWidth="1"/>
    <col min="13314" max="13314" width="18.7109375" style="833" customWidth="1"/>
    <col min="13315" max="13315" width="15" style="833" customWidth="1"/>
    <col min="13316" max="13316" width="65.7109375" style="833" customWidth="1"/>
    <col min="13317" max="13317" width="18.7109375" style="833" customWidth="1"/>
    <col min="13318" max="13568" width="9.140625" style="833"/>
    <col min="13569" max="13569" width="65.7109375" style="833" customWidth="1"/>
    <col min="13570" max="13570" width="18.7109375" style="833" customWidth="1"/>
    <col min="13571" max="13571" width="15" style="833" customWidth="1"/>
    <col min="13572" max="13572" width="65.7109375" style="833" customWidth="1"/>
    <col min="13573" max="13573" width="18.7109375" style="833" customWidth="1"/>
    <col min="13574" max="13824" width="9.140625" style="833"/>
    <col min="13825" max="13825" width="65.7109375" style="833" customWidth="1"/>
    <col min="13826" max="13826" width="18.7109375" style="833" customWidth="1"/>
    <col min="13827" max="13827" width="15" style="833" customWidth="1"/>
    <col min="13828" max="13828" width="65.7109375" style="833" customWidth="1"/>
    <col min="13829" max="13829" width="18.7109375" style="833" customWidth="1"/>
    <col min="13830" max="14080" width="9.140625" style="833"/>
    <col min="14081" max="14081" width="65.7109375" style="833" customWidth="1"/>
    <col min="14082" max="14082" width="18.7109375" style="833" customWidth="1"/>
    <col min="14083" max="14083" width="15" style="833" customWidth="1"/>
    <col min="14084" max="14084" width="65.7109375" style="833" customWidth="1"/>
    <col min="14085" max="14085" width="18.7109375" style="833" customWidth="1"/>
    <col min="14086" max="14336" width="9.140625" style="833"/>
    <col min="14337" max="14337" width="65.7109375" style="833" customWidth="1"/>
    <col min="14338" max="14338" width="18.7109375" style="833" customWidth="1"/>
    <col min="14339" max="14339" width="15" style="833" customWidth="1"/>
    <col min="14340" max="14340" width="65.7109375" style="833" customWidth="1"/>
    <col min="14341" max="14341" width="18.7109375" style="833" customWidth="1"/>
    <col min="14342" max="14592" width="9.140625" style="833"/>
    <col min="14593" max="14593" width="65.7109375" style="833" customWidth="1"/>
    <col min="14594" max="14594" width="18.7109375" style="833" customWidth="1"/>
    <col min="14595" max="14595" width="15" style="833" customWidth="1"/>
    <col min="14596" max="14596" width="65.7109375" style="833" customWidth="1"/>
    <col min="14597" max="14597" width="18.7109375" style="833" customWidth="1"/>
    <col min="14598" max="14848" width="9.140625" style="833"/>
    <col min="14849" max="14849" width="65.7109375" style="833" customWidth="1"/>
    <col min="14850" max="14850" width="18.7109375" style="833" customWidth="1"/>
    <col min="14851" max="14851" width="15" style="833" customWidth="1"/>
    <col min="14852" max="14852" width="65.7109375" style="833" customWidth="1"/>
    <col min="14853" max="14853" width="18.7109375" style="833" customWidth="1"/>
    <col min="14854" max="15104" width="9.140625" style="833"/>
    <col min="15105" max="15105" width="65.7109375" style="833" customWidth="1"/>
    <col min="15106" max="15106" width="18.7109375" style="833" customWidth="1"/>
    <col min="15107" max="15107" width="15" style="833" customWidth="1"/>
    <col min="15108" max="15108" width="65.7109375" style="833" customWidth="1"/>
    <col min="15109" max="15109" width="18.7109375" style="833" customWidth="1"/>
    <col min="15110" max="15360" width="9.140625" style="833"/>
    <col min="15361" max="15361" width="65.7109375" style="833" customWidth="1"/>
    <col min="15362" max="15362" width="18.7109375" style="833" customWidth="1"/>
    <col min="15363" max="15363" width="15" style="833" customWidth="1"/>
    <col min="15364" max="15364" width="65.7109375" style="833" customWidth="1"/>
    <col min="15365" max="15365" width="18.7109375" style="833" customWidth="1"/>
    <col min="15366" max="15616" width="9.140625" style="833"/>
    <col min="15617" max="15617" width="65.7109375" style="833" customWidth="1"/>
    <col min="15618" max="15618" width="18.7109375" style="833" customWidth="1"/>
    <col min="15619" max="15619" width="15" style="833" customWidth="1"/>
    <col min="15620" max="15620" width="65.7109375" style="833" customWidth="1"/>
    <col min="15621" max="15621" width="18.7109375" style="833" customWidth="1"/>
    <col min="15622" max="15872" width="9.140625" style="833"/>
    <col min="15873" max="15873" width="65.7109375" style="833" customWidth="1"/>
    <col min="15874" max="15874" width="18.7109375" style="833" customWidth="1"/>
    <col min="15875" max="15875" width="15" style="833" customWidth="1"/>
    <col min="15876" max="15876" width="65.7109375" style="833" customWidth="1"/>
    <col min="15877" max="15877" width="18.7109375" style="833" customWidth="1"/>
    <col min="15878" max="16128" width="9.140625" style="833"/>
    <col min="16129" max="16129" width="65.7109375" style="833" customWidth="1"/>
    <col min="16130" max="16130" width="18.7109375" style="833" customWidth="1"/>
    <col min="16131" max="16131" width="15" style="833" customWidth="1"/>
    <col min="16132" max="16132" width="65.7109375" style="833" customWidth="1"/>
    <col min="16133" max="16133" width="18.7109375" style="833" customWidth="1"/>
    <col min="16134" max="16384" width="9.140625" style="833"/>
  </cols>
  <sheetData>
    <row r="1" spans="1:5" s="828" customFormat="1" ht="30" customHeight="1">
      <c r="A1" s="827" t="s">
        <v>29</v>
      </c>
      <c r="B1" s="827"/>
      <c r="C1" s="827"/>
      <c r="D1" s="827"/>
      <c r="E1" s="827"/>
    </row>
    <row r="2" spans="1:5" s="828" customFormat="1" ht="15" customHeight="1">
      <c r="A2" s="829" t="s">
        <v>1507</v>
      </c>
      <c r="B2" s="829"/>
      <c r="C2" s="829"/>
      <c r="D2" s="829"/>
      <c r="E2" s="829"/>
    </row>
    <row r="3" spans="1:5" s="828" customFormat="1" ht="15" customHeight="1">
      <c r="A3" s="829" t="s">
        <v>1500</v>
      </c>
      <c r="B3" s="829"/>
      <c r="C3" s="829"/>
      <c r="D3" s="829"/>
      <c r="E3" s="829"/>
    </row>
    <row r="4" spans="1:5" s="831" customFormat="1" ht="30" customHeight="1">
      <c r="A4" s="830" t="s">
        <v>512</v>
      </c>
      <c r="B4" s="830"/>
      <c r="C4" s="830"/>
      <c r="D4" s="830"/>
      <c r="E4" s="830"/>
    </row>
    <row r="5" spans="1:5" ht="3.75" customHeight="1">
      <c r="A5" s="832"/>
      <c r="B5" s="832"/>
      <c r="C5" s="832"/>
      <c r="D5" s="832"/>
      <c r="E5" s="832"/>
    </row>
    <row r="6" spans="1:5" s="835" customFormat="1" ht="30" customHeight="1">
      <c r="A6" s="834" t="s">
        <v>1508</v>
      </c>
      <c r="B6" s="834"/>
      <c r="C6" s="834"/>
      <c r="D6" s="834"/>
      <c r="E6" s="834"/>
    </row>
    <row r="7" spans="1:5" s="835" customFormat="1" ht="15" customHeight="1">
      <c r="A7" s="836"/>
      <c r="B7" s="836"/>
      <c r="C7" s="836"/>
      <c r="D7" s="836"/>
      <c r="E7" s="836"/>
    </row>
    <row r="8" spans="1:5" s="835" customFormat="1" ht="15" customHeight="1">
      <c r="A8" s="837" t="s">
        <v>1509</v>
      </c>
      <c r="B8" s="837">
        <v>36788716</v>
      </c>
      <c r="C8" s="838"/>
      <c r="D8" s="837" t="s">
        <v>1510</v>
      </c>
      <c r="E8" s="837">
        <v>6095283</v>
      </c>
    </row>
    <row r="9" spans="1:5" s="835" customFormat="1" ht="15" customHeight="1">
      <c r="A9" s="838"/>
      <c r="B9" s="838"/>
      <c r="C9" s="838"/>
      <c r="D9" s="838"/>
      <c r="E9" s="838"/>
    </row>
    <row r="10" spans="1:5" s="835" customFormat="1" ht="15" customHeight="1">
      <c r="A10" s="838" t="s">
        <v>1511</v>
      </c>
      <c r="B10" s="838">
        <v>31055092</v>
      </c>
      <c r="C10" s="838"/>
      <c r="D10" s="835" t="s">
        <v>1512</v>
      </c>
      <c r="E10" s="838">
        <v>1</v>
      </c>
    </row>
    <row r="11" spans="1:5" s="835" customFormat="1" ht="15" customHeight="1">
      <c r="A11" s="838" t="s">
        <v>1513</v>
      </c>
      <c r="B11" s="838">
        <v>17391517</v>
      </c>
      <c r="C11" s="838"/>
      <c r="D11" s="839" t="s">
        <v>1514</v>
      </c>
      <c r="E11" s="838">
        <v>1</v>
      </c>
    </row>
    <row r="12" spans="1:5" s="835" customFormat="1" ht="15" customHeight="1">
      <c r="A12" s="838" t="s">
        <v>1515</v>
      </c>
      <c r="B12" s="838">
        <v>5987892</v>
      </c>
      <c r="C12" s="838"/>
      <c r="E12" s="838"/>
    </row>
    <row r="13" spans="1:5" s="835" customFormat="1" ht="15" customHeight="1">
      <c r="A13" s="838" t="s">
        <v>1516</v>
      </c>
      <c r="B13" s="838">
        <v>3889679</v>
      </c>
      <c r="C13" s="838"/>
      <c r="D13" s="838" t="s">
        <v>1517</v>
      </c>
      <c r="E13" s="838">
        <v>6095282</v>
      </c>
    </row>
    <row r="14" spans="1:5" s="835" customFormat="1">
      <c r="A14" s="838" t="s">
        <v>1518</v>
      </c>
      <c r="B14" s="838">
        <v>3786004</v>
      </c>
      <c r="C14" s="838"/>
      <c r="D14" s="839" t="s">
        <v>1519</v>
      </c>
      <c r="E14" s="838">
        <v>6095282</v>
      </c>
    </row>
    <row r="15" spans="1:5" s="835" customFormat="1">
      <c r="A15" s="838"/>
      <c r="B15" s="838"/>
      <c r="C15" s="838"/>
    </row>
    <row r="16" spans="1:5" s="835" customFormat="1">
      <c r="B16" s="838"/>
      <c r="C16" s="838"/>
      <c r="D16" s="837" t="s">
        <v>1520</v>
      </c>
      <c r="E16" s="837">
        <v>142771348</v>
      </c>
    </row>
    <row r="17" spans="1:5" s="835" customFormat="1">
      <c r="A17" s="838" t="s">
        <v>1521</v>
      </c>
      <c r="B17" s="838">
        <v>5733624</v>
      </c>
      <c r="C17" s="838"/>
      <c r="D17" s="838"/>
      <c r="E17" s="838"/>
    </row>
    <row r="18" spans="1:5" s="835" customFormat="1">
      <c r="A18" s="838" t="s">
        <v>1522</v>
      </c>
      <c r="B18" s="838">
        <v>5469374</v>
      </c>
      <c r="C18" s="838"/>
      <c r="D18" s="838" t="s">
        <v>1523</v>
      </c>
      <c r="E18" s="838">
        <v>53123470</v>
      </c>
    </row>
    <row r="19" spans="1:5" s="835" customFormat="1">
      <c r="A19" s="838" t="s">
        <v>1524</v>
      </c>
      <c r="B19" s="838">
        <v>264250</v>
      </c>
      <c r="C19" s="838"/>
      <c r="D19" s="838" t="s">
        <v>1525</v>
      </c>
      <c r="E19" s="838">
        <v>53123469</v>
      </c>
    </row>
    <row r="20" spans="1:5" s="835" customFormat="1">
      <c r="A20" s="838"/>
      <c r="B20" s="837"/>
      <c r="C20" s="838"/>
      <c r="D20" s="839"/>
      <c r="E20" s="838"/>
    </row>
    <row r="21" spans="1:5" s="835" customFormat="1">
      <c r="A21" s="837" t="s">
        <v>1526</v>
      </c>
      <c r="B21" s="837">
        <v>125077451</v>
      </c>
      <c r="C21" s="838"/>
      <c r="D21" s="838" t="s">
        <v>1527</v>
      </c>
      <c r="E21" s="838">
        <v>8630882</v>
      </c>
    </row>
    <row r="22" spans="1:5" s="835" customFormat="1">
      <c r="A22" s="837"/>
      <c r="B22" s="838"/>
      <c r="C22" s="838"/>
      <c r="D22" s="838" t="s">
        <v>1528</v>
      </c>
      <c r="E22" s="838">
        <v>492552</v>
      </c>
    </row>
    <row r="23" spans="1:5" s="835" customFormat="1">
      <c r="A23" s="838" t="s">
        <v>1529</v>
      </c>
      <c r="B23" s="838">
        <v>91669698</v>
      </c>
      <c r="C23" s="838"/>
      <c r="D23" s="838" t="s">
        <v>1530</v>
      </c>
      <c r="E23" s="838">
        <v>8138330</v>
      </c>
    </row>
    <row r="24" spans="1:5" s="835" customFormat="1">
      <c r="A24" s="838" t="s">
        <v>1531</v>
      </c>
      <c r="B24" s="838">
        <v>91669698</v>
      </c>
      <c r="C24" s="838"/>
      <c r="D24" s="838"/>
      <c r="E24" s="838"/>
    </row>
    <row r="25" spans="1:5" s="835" customFormat="1">
      <c r="A25" s="838" t="s">
        <v>1532</v>
      </c>
      <c r="B25" s="838">
        <v>0</v>
      </c>
      <c r="C25" s="838"/>
      <c r="D25" s="838" t="s">
        <v>1533</v>
      </c>
      <c r="E25" s="838">
        <v>39546505</v>
      </c>
    </row>
    <row r="26" spans="1:5" s="835" customFormat="1">
      <c r="A26" s="839"/>
      <c r="B26" s="838"/>
      <c r="C26" s="838"/>
      <c r="D26" s="835" t="s">
        <v>1534</v>
      </c>
      <c r="E26" s="838">
        <v>39546505</v>
      </c>
    </row>
    <row r="27" spans="1:5" s="835" customFormat="1">
      <c r="A27" s="838" t="s">
        <v>1535</v>
      </c>
      <c r="B27" s="838">
        <v>21701717</v>
      </c>
      <c r="C27" s="838"/>
      <c r="D27" s="838"/>
      <c r="E27" s="838"/>
    </row>
    <row r="28" spans="1:5" s="835" customFormat="1">
      <c r="A28" s="838" t="s">
        <v>1536</v>
      </c>
      <c r="B28" s="838">
        <v>21701717</v>
      </c>
      <c r="C28" s="838"/>
      <c r="D28" s="839" t="s">
        <v>1537</v>
      </c>
      <c r="E28" s="838">
        <v>41172750</v>
      </c>
    </row>
    <row r="29" spans="1:5" s="835" customFormat="1">
      <c r="A29" s="838"/>
      <c r="B29" s="838"/>
      <c r="C29" s="838"/>
      <c r="D29" s="838" t="s">
        <v>1538</v>
      </c>
      <c r="E29" s="838">
        <v>41172750</v>
      </c>
    </row>
    <row r="30" spans="1:5" s="835" customFormat="1">
      <c r="A30" s="838" t="s">
        <v>1539</v>
      </c>
      <c r="B30" s="838">
        <v>11706036</v>
      </c>
      <c r="C30" s="838"/>
      <c r="D30" s="838"/>
      <c r="E30" s="838"/>
    </row>
    <row r="31" spans="1:5" s="835" customFormat="1">
      <c r="A31" s="838" t="s">
        <v>1540</v>
      </c>
      <c r="B31" s="838">
        <v>3406740</v>
      </c>
      <c r="C31" s="838"/>
      <c r="D31" s="838" t="s">
        <v>1541</v>
      </c>
      <c r="E31" s="838">
        <v>297741</v>
      </c>
    </row>
    <row r="32" spans="1:5" s="835" customFormat="1">
      <c r="A32" s="838" t="s">
        <v>1542</v>
      </c>
      <c r="B32" s="838">
        <v>7587288</v>
      </c>
      <c r="C32" s="838"/>
      <c r="D32" s="838" t="s">
        <v>1543</v>
      </c>
      <c r="E32" s="838">
        <v>32380</v>
      </c>
    </row>
    <row r="33" spans="1:5" s="835" customFormat="1">
      <c r="A33" s="838" t="s">
        <v>1544</v>
      </c>
      <c r="B33" s="838">
        <v>695197</v>
      </c>
      <c r="C33" s="838"/>
      <c r="D33" s="838" t="s">
        <v>1545</v>
      </c>
      <c r="E33" s="838">
        <v>258</v>
      </c>
    </row>
    <row r="34" spans="1:5" s="835" customFormat="1">
      <c r="A34" s="838" t="s">
        <v>1546</v>
      </c>
      <c r="B34" s="838">
        <v>1621</v>
      </c>
      <c r="C34" s="838"/>
      <c r="D34" s="838" t="s">
        <v>1547</v>
      </c>
      <c r="E34" s="838">
        <v>180450</v>
      </c>
    </row>
    <row r="35" spans="1:5" s="835" customFormat="1">
      <c r="A35" s="838" t="s">
        <v>1548</v>
      </c>
      <c r="B35" s="838">
        <v>0</v>
      </c>
      <c r="C35" s="838"/>
      <c r="D35" s="838" t="s">
        <v>1549</v>
      </c>
      <c r="E35" s="838">
        <v>84653</v>
      </c>
    </row>
    <row r="36" spans="1:5" s="835" customFormat="1">
      <c r="A36" s="838" t="s">
        <v>1550</v>
      </c>
      <c r="B36" s="838">
        <v>7673</v>
      </c>
      <c r="C36" s="838"/>
      <c r="D36" s="838"/>
      <c r="E36" s="838"/>
    </row>
    <row r="37" spans="1:5" s="835" customFormat="1">
      <c r="A37" s="838" t="s">
        <v>1551</v>
      </c>
      <c r="B37" s="838">
        <v>7517</v>
      </c>
      <c r="C37" s="838"/>
      <c r="D37" s="837" t="s">
        <v>1552</v>
      </c>
      <c r="E37" s="837">
        <v>4398250</v>
      </c>
    </row>
    <row r="38" spans="1:5" s="835" customFormat="1">
      <c r="A38" s="839"/>
      <c r="B38" s="839"/>
      <c r="C38" s="838"/>
      <c r="D38" s="838"/>
      <c r="E38" s="838"/>
    </row>
    <row r="39" spans="1:5" s="835" customFormat="1">
      <c r="A39" s="837" t="s">
        <v>1071</v>
      </c>
      <c r="B39" s="837">
        <v>188985</v>
      </c>
      <c r="C39" s="838"/>
      <c r="D39" s="838" t="s">
        <v>1553</v>
      </c>
      <c r="E39" s="838">
        <v>4398250</v>
      </c>
    </row>
    <row r="40" spans="1:5" s="835" customFormat="1">
      <c r="A40" s="837"/>
      <c r="B40" s="838"/>
      <c r="C40" s="838"/>
      <c r="D40" s="835" t="s">
        <v>1554</v>
      </c>
      <c r="E40" s="838">
        <v>4398250</v>
      </c>
    </row>
    <row r="41" spans="1:5" s="835" customFormat="1">
      <c r="A41" s="838" t="s">
        <v>1553</v>
      </c>
      <c r="B41" s="838">
        <v>188985</v>
      </c>
      <c r="C41" s="838"/>
      <c r="E41" s="838"/>
    </row>
    <row r="42" spans="1:5" s="835" customFormat="1">
      <c r="A42" s="838" t="s">
        <v>1555</v>
      </c>
      <c r="B42" s="838">
        <v>188985</v>
      </c>
      <c r="C42" s="838"/>
      <c r="E42" s="838"/>
    </row>
    <row r="43" spans="1:5" s="835" customFormat="1">
      <c r="C43" s="838"/>
      <c r="D43" s="840" t="s">
        <v>1556</v>
      </c>
      <c r="E43" s="837">
        <v>153264881</v>
      </c>
    </row>
    <row r="44" spans="1:5" s="835" customFormat="1">
      <c r="A44" s="838"/>
      <c r="B44" s="838"/>
      <c r="C44" s="838"/>
    </row>
    <row r="45" spans="1:5" s="835" customFormat="1">
      <c r="A45" s="839"/>
      <c r="B45" s="839"/>
      <c r="C45" s="838"/>
    </row>
    <row r="46" spans="1:5" s="835" customFormat="1">
      <c r="A46" s="839"/>
      <c r="B46" s="839"/>
      <c r="C46" s="838"/>
      <c r="D46" s="840" t="s">
        <v>1557</v>
      </c>
      <c r="E46" s="837"/>
    </row>
    <row r="47" spans="1:5" s="835" customFormat="1">
      <c r="A47" s="839"/>
      <c r="B47" s="839"/>
      <c r="C47" s="838"/>
      <c r="D47" s="838" t="s">
        <v>1558</v>
      </c>
      <c r="E47" s="838">
        <v>4048344</v>
      </c>
    </row>
    <row r="48" spans="1:5" s="835" customFormat="1">
      <c r="A48" s="839"/>
      <c r="B48" s="839"/>
      <c r="C48" s="838"/>
      <c r="D48" s="838" t="s">
        <v>308</v>
      </c>
      <c r="E48" s="838">
        <v>4131956</v>
      </c>
    </row>
    <row r="49" spans="1:5" s="835" customFormat="1">
      <c r="A49" s="839"/>
      <c r="B49" s="839"/>
      <c r="C49" s="838"/>
      <c r="D49" s="838" t="s">
        <v>1559</v>
      </c>
      <c r="E49" s="838">
        <v>609971</v>
      </c>
    </row>
    <row r="50" spans="1:5" s="835" customFormat="1">
      <c r="A50" s="839"/>
      <c r="B50" s="839"/>
      <c r="C50" s="838"/>
      <c r="D50" s="840" t="s">
        <v>1560</v>
      </c>
      <c r="E50" s="837">
        <v>8790271</v>
      </c>
    </row>
    <row r="51" spans="1:5" s="835" customFormat="1">
      <c r="A51" s="839"/>
      <c r="B51" s="839"/>
      <c r="C51" s="838"/>
    </row>
    <row r="52" spans="1:5" s="835" customFormat="1">
      <c r="A52" s="839"/>
      <c r="B52" s="839"/>
      <c r="C52" s="838"/>
    </row>
    <row r="53" spans="1:5" s="835" customFormat="1">
      <c r="A53" s="839"/>
      <c r="B53" s="839"/>
      <c r="C53" s="838"/>
      <c r="D53" s="837"/>
      <c r="E53" s="837"/>
    </row>
    <row r="54" spans="1:5" s="835" customFormat="1">
      <c r="A54" s="837" t="s">
        <v>1561</v>
      </c>
      <c r="B54" s="837">
        <v>162055152</v>
      </c>
      <c r="C54" s="838"/>
      <c r="D54" s="837" t="s">
        <v>1562</v>
      </c>
      <c r="E54" s="837">
        <v>162055152</v>
      </c>
    </row>
    <row r="55" spans="1:5" s="835" customFormat="1">
      <c r="A55" s="841"/>
      <c r="B55" s="837"/>
      <c r="C55" s="838"/>
      <c r="D55" s="837"/>
      <c r="E55" s="837"/>
    </row>
    <row r="56" spans="1:5" s="835" customFormat="1">
      <c r="A56" s="838" t="s">
        <v>1563</v>
      </c>
      <c r="B56" s="838">
        <v>548329028</v>
      </c>
      <c r="C56" s="838"/>
      <c r="D56" s="838" t="s">
        <v>1564</v>
      </c>
      <c r="E56" s="838">
        <v>548329028</v>
      </c>
    </row>
    <row r="57" spans="1:5" s="835" customFormat="1">
      <c r="A57" s="838"/>
      <c r="B57" s="838"/>
      <c r="C57" s="838"/>
      <c r="D57" s="838"/>
      <c r="E57" s="838"/>
    </row>
    <row r="58" spans="1:5" s="835" customFormat="1" ht="30" customHeight="1">
      <c r="A58" s="834" t="s">
        <v>1565</v>
      </c>
      <c r="B58" s="834"/>
      <c r="C58" s="834"/>
      <c r="D58" s="834"/>
      <c r="E58" s="834"/>
    </row>
    <row r="59" spans="1:5" s="835" customFormat="1">
      <c r="A59" s="842"/>
      <c r="B59" s="842"/>
      <c r="C59" s="842"/>
      <c r="D59" s="842"/>
      <c r="E59" s="842"/>
    </row>
    <row r="60" spans="1:5" s="835" customFormat="1">
      <c r="A60" s="837" t="s">
        <v>1566</v>
      </c>
      <c r="B60" s="837"/>
      <c r="C60" s="837"/>
      <c r="D60" s="837" t="s">
        <v>1567</v>
      </c>
      <c r="E60" s="838"/>
    </row>
    <row r="61" spans="1:5" s="835" customFormat="1">
      <c r="A61" s="838"/>
      <c r="B61" s="838"/>
      <c r="C61" s="838"/>
      <c r="D61" s="838" t="s">
        <v>1568</v>
      </c>
      <c r="E61" s="838">
        <v>12736</v>
      </c>
    </row>
    <row r="62" spans="1:5" s="835" customFormat="1">
      <c r="A62" s="838" t="s">
        <v>1569</v>
      </c>
      <c r="B62" s="838">
        <v>748373</v>
      </c>
      <c r="C62" s="838"/>
      <c r="D62" s="838" t="s">
        <v>1570</v>
      </c>
      <c r="E62" s="838">
        <v>6854</v>
      </c>
    </row>
    <row r="63" spans="1:5" s="835" customFormat="1">
      <c r="A63" s="838" t="s">
        <v>1571</v>
      </c>
      <c r="B63" s="838">
        <v>2793</v>
      </c>
      <c r="C63" s="838"/>
      <c r="D63" s="838" t="s">
        <v>1572</v>
      </c>
      <c r="E63" s="838">
        <v>98223</v>
      </c>
    </row>
    <row r="64" spans="1:5" s="835" customFormat="1">
      <c r="A64" s="838" t="s">
        <v>1573</v>
      </c>
      <c r="B64" s="838">
        <v>46</v>
      </c>
      <c r="C64" s="838"/>
      <c r="D64" s="838" t="s">
        <v>1574</v>
      </c>
      <c r="E64" s="838">
        <v>21119</v>
      </c>
    </row>
    <row r="65" spans="1:5" s="835" customFormat="1">
      <c r="A65" s="838"/>
      <c r="B65" s="838"/>
      <c r="C65" s="838"/>
      <c r="D65" s="838" t="s">
        <v>1575</v>
      </c>
      <c r="E65" s="838">
        <v>15</v>
      </c>
    </row>
    <row r="66" spans="1:5" s="835" customFormat="1">
      <c r="A66" s="838"/>
      <c r="B66" s="838"/>
      <c r="C66" s="838"/>
      <c r="D66" s="838"/>
    </row>
    <row r="67" spans="1:5" s="835" customFormat="1">
      <c r="A67" s="838"/>
      <c r="B67" s="838"/>
      <c r="C67" s="838"/>
      <c r="D67" s="838"/>
      <c r="E67" s="838"/>
    </row>
    <row r="68" spans="1:5" s="835" customFormat="1">
      <c r="A68" s="837" t="s">
        <v>1576</v>
      </c>
      <c r="B68" s="837">
        <v>751212</v>
      </c>
      <c r="C68" s="838"/>
      <c r="D68" s="837" t="s">
        <v>1577</v>
      </c>
      <c r="E68" s="837">
        <v>138947</v>
      </c>
    </row>
    <row r="69" spans="1:5" s="835" customFormat="1">
      <c r="A69" s="838"/>
      <c r="B69" s="838"/>
      <c r="C69" s="838"/>
      <c r="D69" s="838"/>
      <c r="E69" s="838"/>
    </row>
    <row r="70" spans="1:5" s="835" customFormat="1">
      <c r="A70" s="843"/>
      <c r="B70" s="842"/>
      <c r="C70" s="842"/>
    </row>
    <row r="71" spans="1:5" s="835" customFormat="1">
      <c r="A71" s="842"/>
      <c r="B71" s="842"/>
      <c r="C71" s="842"/>
      <c r="D71" s="838"/>
      <c r="E71" s="838"/>
    </row>
    <row r="72" spans="1:5" s="835" customFormat="1">
      <c r="A72" s="842"/>
      <c r="B72" s="842"/>
      <c r="C72" s="842"/>
      <c r="D72" s="838" t="s">
        <v>1578</v>
      </c>
      <c r="E72" s="838">
        <v>612265</v>
      </c>
    </row>
    <row r="73" spans="1:5" s="835" customFormat="1">
      <c r="A73" s="842"/>
      <c r="B73" s="842"/>
      <c r="C73" s="842"/>
      <c r="D73" s="838"/>
      <c r="E73" s="838"/>
    </row>
    <row r="74" spans="1:5" s="835" customFormat="1">
      <c r="A74" s="842"/>
      <c r="B74" s="842"/>
      <c r="C74" s="842"/>
      <c r="D74" s="838" t="s">
        <v>1579</v>
      </c>
      <c r="E74" s="844">
        <v>-2294</v>
      </c>
    </row>
    <row r="75" spans="1:5" s="835" customFormat="1">
      <c r="A75" s="842"/>
      <c r="B75" s="842"/>
      <c r="C75" s="842"/>
      <c r="D75" s="837"/>
      <c r="E75" s="837"/>
    </row>
    <row r="76" spans="1:5" s="835" customFormat="1">
      <c r="A76" s="842"/>
      <c r="B76" s="842"/>
      <c r="C76" s="842"/>
      <c r="D76" s="837" t="s">
        <v>1580</v>
      </c>
      <c r="E76" s="837">
        <v>609971</v>
      </c>
    </row>
    <row r="77" spans="1:5" s="835" customFormat="1" ht="13.5" thickBot="1">
      <c r="A77" s="845"/>
      <c r="B77" s="845"/>
      <c r="C77" s="845"/>
      <c r="D77" s="845"/>
      <c r="E77" s="845"/>
    </row>
    <row r="78" spans="1:5" s="835" customFormat="1">
      <c r="A78" s="839"/>
      <c r="B78" s="839"/>
      <c r="C78" s="839"/>
      <c r="D78" s="839"/>
      <c r="E78" s="839"/>
    </row>
    <row r="79" spans="1:5" s="835" customFormat="1">
      <c r="A79" s="846"/>
    </row>
    <row r="80" spans="1:5" s="835" customFormat="1">
      <c r="A80" s="846"/>
    </row>
    <row r="81" spans="1:1" s="835" customFormat="1">
      <c r="A81" s="846"/>
    </row>
    <row r="82" spans="1:1" s="835" customFormat="1">
      <c r="A82" s="846"/>
    </row>
    <row r="83" spans="1:1" s="835" customFormat="1">
      <c r="A83" s="846"/>
    </row>
    <row r="84" spans="1:1" s="835" customFormat="1">
      <c r="A84" s="846"/>
    </row>
    <row r="85" spans="1:1" s="835" customFormat="1">
      <c r="A85" s="846"/>
    </row>
    <row r="86" spans="1:1" s="835" customFormat="1">
      <c r="A86" s="846"/>
    </row>
    <row r="87" spans="1:1" s="835" customFormat="1">
      <c r="A87" s="846"/>
    </row>
    <row r="88" spans="1:1" s="835" customFormat="1">
      <c r="A88" s="846"/>
    </row>
    <row r="89" spans="1:1" s="835" customFormat="1">
      <c r="A89" s="846"/>
    </row>
    <row r="90" spans="1:1" s="835" customFormat="1">
      <c r="A90" s="846"/>
    </row>
    <row r="91" spans="1:1" s="835" customFormat="1">
      <c r="A91" s="846"/>
    </row>
    <row r="92" spans="1:1" s="835" customFormat="1">
      <c r="A92" s="846"/>
    </row>
    <row r="93" spans="1:1" s="835" customFormat="1">
      <c r="A93" s="846"/>
    </row>
    <row r="94" spans="1:1" s="835" customFormat="1">
      <c r="A94" s="846"/>
    </row>
    <row r="95" spans="1:1" s="835" customFormat="1">
      <c r="A95" s="846"/>
    </row>
    <row r="96" spans="1:1" s="835" customFormat="1">
      <c r="A96" s="846"/>
    </row>
    <row r="97" spans="1:1" s="835" customFormat="1">
      <c r="A97" s="846"/>
    </row>
    <row r="98" spans="1:1" s="835" customFormat="1">
      <c r="A98" s="846"/>
    </row>
    <row r="99" spans="1:1" s="835" customFormat="1">
      <c r="A99" s="846"/>
    </row>
    <row r="100" spans="1:1" s="835" customFormat="1">
      <c r="A100" s="846"/>
    </row>
    <row r="101" spans="1:1" s="835" customFormat="1">
      <c r="A101" s="846"/>
    </row>
    <row r="102" spans="1:1" s="835" customFormat="1">
      <c r="A102" s="846"/>
    </row>
    <row r="103" spans="1:1" s="835" customFormat="1">
      <c r="A103" s="846"/>
    </row>
  </sheetData>
  <mergeCells count="6">
    <mergeCell ref="A1:E1"/>
    <mergeCell ref="A2:E2"/>
    <mergeCell ref="A3:E3"/>
    <mergeCell ref="A4:E4"/>
    <mergeCell ref="A6:E6"/>
    <mergeCell ref="A58:E58"/>
  </mergeCells>
  <pageMargins left="0.96" right="0.46" top="0.78" bottom="0.78" header="0.5" footer="0.5"/>
  <pageSetup scale="43" orientation="portrait" r:id="rId1"/>
  <headerFooter alignWithMargins="0"/>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7"/>
  <dimension ref="A1:H159"/>
  <sheetViews>
    <sheetView zoomScale="115" zoomScaleNormal="115" workbookViewId="0">
      <selection sqref="A1:B1"/>
    </sheetView>
  </sheetViews>
  <sheetFormatPr defaultColWidth="9.140625" defaultRowHeight="15"/>
  <cols>
    <col min="1" max="1" width="85.7109375" style="7" customWidth="1"/>
    <col min="2" max="2" width="9.140625" style="7"/>
  </cols>
  <sheetData>
    <row r="1" spans="1:8" ht="18">
      <c r="A1" s="826" t="s">
        <v>31</v>
      </c>
      <c r="B1" s="826"/>
      <c r="C1" s="7"/>
      <c r="D1" s="7"/>
      <c r="E1" s="7"/>
      <c r="F1" s="7"/>
      <c r="G1" s="7"/>
      <c r="H1" s="7"/>
    </row>
    <row r="2" spans="1:8">
      <c r="A2" s="8"/>
      <c r="B2" s="624"/>
      <c r="C2" s="7"/>
      <c r="D2" s="7"/>
      <c r="E2" s="7"/>
      <c r="F2" s="7"/>
      <c r="G2" s="7"/>
      <c r="H2" s="7"/>
    </row>
    <row r="3" spans="1:8">
      <c r="A3" s="8" t="s">
        <v>32</v>
      </c>
      <c r="B3" s="624"/>
      <c r="C3" s="7"/>
      <c r="D3" s="7"/>
      <c r="E3" s="7"/>
      <c r="F3" s="7"/>
      <c r="G3" s="7"/>
      <c r="H3" s="7"/>
    </row>
    <row r="4" spans="1:8">
      <c r="A4" s="624" t="s">
        <v>33</v>
      </c>
      <c r="B4" s="624" t="s">
        <v>34</v>
      </c>
      <c r="C4" s="7"/>
      <c r="D4" s="7"/>
      <c r="E4" s="7"/>
      <c r="F4" s="7"/>
      <c r="G4" s="7"/>
      <c r="H4" s="7"/>
    </row>
    <row r="5" spans="1:8">
      <c r="A5" s="624" t="s">
        <v>35</v>
      </c>
      <c r="B5" s="624" t="s">
        <v>36</v>
      </c>
      <c r="C5" s="7"/>
      <c r="D5" s="7"/>
      <c r="E5" s="7"/>
      <c r="F5" s="7"/>
      <c r="G5" s="7"/>
      <c r="H5" s="7"/>
    </row>
    <row r="6" spans="1:8">
      <c r="A6" s="624" t="s">
        <v>37</v>
      </c>
      <c r="B6" s="624" t="s">
        <v>38</v>
      </c>
      <c r="C6" s="7"/>
      <c r="D6" s="7"/>
      <c r="E6" s="7"/>
      <c r="F6" s="7"/>
      <c r="G6" s="7"/>
      <c r="H6" s="7"/>
    </row>
    <row r="7" spans="1:8">
      <c r="A7" s="624" t="s">
        <v>39</v>
      </c>
      <c r="B7" s="624" t="s">
        <v>40</v>
      </c>
      <c r="C7" s="7"/>
      <c r="D7" s="7"/>
      <c r="E7" s="7"/>
      <c r="F7" s="7"/>
      <c r="G7" s="7"/>
      <c r="H7" s="7"/>
    </row>
    <row r="8" spans="1:8">
      <c r="A8" s="624" t="s">
        <v>41</v>
      </c>
      <c r="B8" s="624" t="s">
        <v>42</v>
      </c>
      <c r="C8" s="7"/>
      <c r="D8" s="7"/>
      <c r="E8" s="7"/>
      <c r="F8" s="7"/>
      <c r="G8" s="7"/>
      <c r="H8" s="7"/>
    </row>
    <row r="9" spans="1:8">
      <c r="A9" s="624" t="s">
        <v>43</v>
      </c>
      <c r="B9" s="624" t="s">
        <v>44</v>
      </c>
      <c r="C9" s="7"/>
      <c r="D9" s="7"/>
      <c r="E9" s="7"/>
      <c r="F9" s="7"/>
      <c r="G9" s="7"/>
      <c r="H9" s="7"/>
    </row>
    <row r="10" spans="1:8">
      <c r="A10" s="624" t="s">
        <v>45</v>
      </c>
      <c r="B10" s="624" t="s">
        <v>46</v>
      </c>
      <c r="C10" s="7"/>
      <c r="D10" s="7"/>
      <c r="E10" s="7"/>
      <c r="F10" s="7"/>
      <c r="G10" s="7"/>
      <c r="H10" s="7"/>
    </row>
    <row r="11" spans="1:8">
      <c r="A11" s="624" t="s">
        <v>47</v>
      </c>
      <c r="B11" s="624" t="s">
        <v>48</v>
      </c>
      <c r="C11" s="7"/>
      <c r="D11" s="7"/>
      <c r="E11" s="7"/>
      <c r="F11" s="7"/>
      <c r="G11" s="7"/>
      <c r="H11" s="7"/>
    </row>
    <row r="12" spans="1:8">
      <c r="A12" s="624" t="s">
        <v>49</v>
      </c>
      <c r="B12" s="624" t="s">
        <v>50</v>
      </c>
      <c r="C12" s="7"/>
      <c r="D12" s="7"/>
      <c r="E12" s="7"/>
      <c r="F12" s="7"/>
      <c r="G12" s="7"/>
      <c r="H12" s="7"/>
    </row>
    <row r="13" spans="1:8">
      <c r="A13" s="624" t="s">
        <v>51</v>
      </c>
      <c r="B13" s="624" t="s">
        <v>52</v>
      </c>
      <c r="C13" s="7"/>
      <c r="D13" s="7"/>
      <c r="E13" s="7"/>
      <c r="F13" s="7"/>
      <c r="G13" s="7"/>
      <c r="H13" s="7"/>
    </row>
    <row r="14" spans="1:8">
      <c r="A14" s="624" t="s">
        <v>53</v>
      </c>
      <c r="B14" s="624" t="s">
        <v>54</v>
      </c>
      <c r="C14" s="7"/>
      <c r="D14" s="7"/>
      <c r="E14" s="7"/>
      <c r="F14" s="7"/>
      <c r="G14" s="7"/>
      <c r="H14" s="7"/>
    </row>
    <row r="15" spans="1:8">
      <c r="A15" s="624" t="s">
        <v>55</v>
      </c>
      <c r="B15" s="624" t="s">
        <v>56</v>
      </c>
      <c r="C15" s="7"/>
      <c r="D15" s="7"/>
      <c r="E15" s="7"/>
      <c r="F15" s="7"/>
      <c r="G15" s="7"/>
      <c r="H15" s="7"/>
    </row>
    <row r="16" spans="1:8" s="5" customFormat="1">
      <c r="A16" s="624" t="s">
        <v>1505</v>
      </c>
      <c r="B16" s="624" t="s">
        <v>980</v>
      </c>
      <c r="C16" s="7"/>
      <c r="D16" s="7"/>
      <c r="E16" s="7"/>
      <c r="F16" s="7"/>
      <c r="G16" s="7"/>
      <c r="H16" s="7"/>
    </row>
    <row r="17" spans="1:8">
      <c r="A17" s="624"/>
      <c r="B17" s="624"/>
      <c r="C17" s="7"/>
      <c r="D17" s="7"/>
      <c r="E17" s="7"/>
      <c r="F17" s="7"/>
      <c r="G17" s="7"/>
      <c r="H17" s="7"/>
    </row>
    <row r="18" spans="1:8">
      <c r="A18" s="8" t="s">
        <v>57</v>
      </c>
      <c r="B18" s="624"/>
      <c r="C18" s="7"/>
      <c r="D18" s="7"/>
      <c r="E18" s="7"/>
      <c r="F18" s="7"/>
      <c r="G18" s="7"/>
      <c r="H18" s="7"/>
    </row>
    <row r="19" spans="1:8">
      <c r="A19" s="624" t="s">
        <v>1466</v>
      </c>
      <c r="B19" s="624" t="s">
        <v>58</v>
      </c>
      <c r="C19" s="7"/>
      <c r="D19" s="7"/>
      <c r="E19" s="7"/>
      <c r="F19" s="7"/>
      <c r="G19" s="7"/>
      <c r="H19" s="7"/>
    </row>
    <row r="20" spans="1:8">
      <c r="A20" s="624" t="s">
        <v>59</v>
      </c>
      <c r="B20" s="624" t="s">
        <v>60</v>
      </c>
      <c r="C20" s="7"/>
      <c r="D20" s="7"/>
      <c r="E20" s="7"/>
      <c r="F20" s="7"/>
      <c r="G20" s="7"/>
      <c r="H20" s="7"/>
    </row>
    <row r="21" spans="1:8">
      <c r="A21" s="624"/>
      <c r="B21" s="624"/>
      <c r="C21" s="7"/>
      <c r="D21" s="7"/>
      <c r="E21" s="7"/>
      <c r="F21" s="7"/>
      <c r="G21" s="7"/>
      <c r="H21" s="7"/>
    </row>
    <row r="22" spans="1:8">
      <c r="A22" s="8" t="s">
        <v>61</v>
      </c>
      <c r="B22" s="624"/>
      <c r="C22" s="7"/>
      <c r="D22" s="7"/>
      <c r="E22" s="7"/>
      <c r="F22" s="7"/>
      <c r="G22" s="7"/>
      <c r="H22" s="7"/>
    </row>
    <row r="23" spans="1:8">
      <c r="A23" s="624" t="s">
        <v>62</v>
      </c>
      <c r="B23" s="624" t="s">
        <v>63</v>
      </c>
      <c r="C23" s="7"/>
      <c r="D23" s="7"/>
      <c r="E23" s="7"/>
      <c r="F23" s="7"/>
      <c r="G23" s="7"/>
      <c r="H23" s="7"/>
    </row>
    <row r="24" spans="1:8">
      <c r="A24" s="624" t="s">
        <v>64</v>
      </c>
      <c r="B24" s="624" t="s">
        <v>65</v>
      </c>
      <c r="C24" s="7"/>
      <c r="D24" s="7"/>
      <c r="E24" s="7"/>
      <c r="F24" s="7"/>
      <c r="G24" s="7"/>
      <c r="H24" s="7"/>
    </row>
    <row r="25" spans="1:8">
      <c r="A25" s="624" t="s">
        <v>66</v>
      </c>
      <c r="B25" s="624" t="s">
        <v>67</v>
      </c>
      <c r="C25" s="7"/>
      <c r="D25" s="7"/>
      <c r="E25" s="7"/>
      <c r="F25" s="7"/>
      <c r="G25" s="7"/>
      <c r="H25" s="7"/>
    </row>
    <row r="26" spans="1:8">
      <c r="A26" s="624"/>
      <c r="B26" s="624"/>
      <c r="C26" s="7"/>
      <c r="D26" s="7"/>
      <c r="E26" s="7"/>
      <c r="F26" s="7"/>
      <c r="G26" s="7"/>
      <c r="H26" s="7"/>
    </row>
    <row r="27" spans="1:8">
      <c r="A27" s="8" t="s">
        <v>517</v>
      </c>
      <c r="B27" s="624"/>
      <c r="C27" s="7"/>
      <c r="D27" s="7"/>
      <c r="E27" s="7"/>
      <c r="F27" s="7"/>
      <c r="G27" s="7"/>
      <c r="H27" s="7"/>
    </row>
    <row r="28" spans="1:8">
      <c r="A28" s="624" t="s">
        <v>1377</v>
      </c>
      <c r="B28" s="624" t="s">
        <v>68</v>
      </c>
      <c r="C28" s="7"/>
      <c r="D28" s="7"/>
      <c r="E28" s="7"/>
      <c r="F28" s="7"/>
      <c r="G28" s="7"/>
      <c r="H28" s="7"/>
    </row>
    <row r="29" spans="1:8">
      <c r="A29" s="624" t="s">
        <v>1378</v>
      </c>
      <c r="B29" s="624" t="s">
        <v>69</v>
      </c>
      <c r="C29" s="7"/>
      <c r="D29" s="7"/>
      <c r="E29" s="7"/>
      <c r="F29" s="7"/>
      <c r="G29" s="7"/>
      <c r="H29" s="7"/>
    </row>
    <row r="30" spans="1:8">
      <c r="A30" s="624" t="s">
        <v>1379</v>
      </c>
      <c r="B30" s="624" t="s">
        <v>70</v>
      </c>
      <c r="C30" s="7"/>
      <c r="D30" s="7"/>
      <c r="E30" s="7"/>
      <c r="F30" s="7"/>
      <c r="G30" s="7"/>
      <c r="H30" s="7"/>
    </row>
    <row r="31" spans="1:8">
      <c r="A31" s="624" t="s">
        <v>1476</v>
      </c>
      <c r="B31" s="624" t="s">
        <v>71</v>
      </c>
      <c r="C31" s="7"/>
      <c r="D31" s="7"/>
      <c r="E31" s="7"/>
      <c r="F31" s="7"/>
      <c r="G31" s="7"/>
      <c r="H31" s="7"/>
    </row>
    <row r="32" spans="1:8">
      <c r="A32" s="624" t="s">
        <v>1380</v>
      </c>
      <c r="B32" s="624" t="s">
        <v>72</v>
      </c>
      <c r="C32" s="7"/>
      <c r="D32" s="7"/>
      <c r="E32" s="7"/>
      <c r="F32" s="7"/>
      <c r="G32" s="7"/>
      <c r="H32" s="7"/>
    </row>
    <row r="33" spans="1:8">
      <c r="A33" s="624" t="s">
        <v>1467</v>
      </c>
      <c r="B33" s="624" t="s">
        <v>73</v>
      </c>
      <c r="C33" s="7"/>
      <c r="D33" s="7"/>
      <c r="E33" s="7"/>
      <c r="F33" s="7"/>
      <c r="G33" s="7"/>
      <c r="H33" s="7"/>
    </row>
    <row r="34" spans="1:8">
      <c r="A34" s="624" t="s">
        <v>1381</v>
      </c>
      <c r="B34" s="624" t="s">
        <v>74</v>
      </c>
      <c r="C34" s="7"/>
      <c r="D34" s="7"/>
      <c r="E34" s="7"/>
      <c r="F34" s="7"/>
      <c r="G34" s="7"/>
      <c r="H34" s="7"/>
    </row>
    <row r="35" spans="1:8">
      <c r="A35" s="624" t="s">
        <v>1468</v>
      </c>
      <c r="B35" s="624" t="s">
        <v>75</v>
      </c>
      <c r="C35" s="7"/>
      <c r="D35" s="7"/>
      <c r="E35" s="7"/>
      <c r="F35" s="7"/>
      <c r="G35" s="7"/>
      <c r="H35" s="7"/>
    </row>
    <row r="36" spans="1:8">
      <c r="A36" s="624" t="s">
        <v>1469</v>
      </c>
      <c r="B36" s="624" t="s">
        <v>76</v>
      </c>
      <c r="C36" s="7"/>
      <c r="D36" s="7"/>
      <c r="E36" s="7"/>
      <c r="F36" s="7"/>
      <c r="G36" s="7"/>
      <c r="H36" s="7"/>
    </row>
    <row r="37" spans="1:8">
      <c r="A37" s="624" t="s">
        <v>1470</v>
      </c>
      <c r="B37" s="624" t="s">
        <v>77</v>
      </c>
      <c r="C37" s="7"/>
      <c r="D37" s="7"/>
      <c r="E37" s="7"/>
      <c r="F37" s="7"/>
      <c r="G37" s="7"/>
      <c r="H37" s="7"/>
    </row>
    <row r="38" spans="1:8">
      <c r="A38" s="624" t="s">
        <v>1391</v>
      </c>
      <c r="B38" s="624" t="s">
        <v>78</v>
      </c>
      <c r="C38" s="7"/>
      <c r="D38" s="7"/>
      <c r="E38" s="7"/>
      <c r="F38" s="7"/>
      <c r="G38" s="7"/>
      <c r="H38" s="7"/>
    </row>
    <row r="39" spans="1:8">
      <c r="A39" s="624" t="s">
        <v>1389</v>
      </c>
      <c r="B39" s="624" t="s">
        <v>79</v>
      </c>
      <c r="C39" s="7"/>
      <c r="D39" s="7"/>
      <c r="E39" s="7"/>
      <c r="F39" s="7"/>
      <c r="G39" s="7"/>
      <c r="H39" s="7"/>
    </row>
    <row r="40" spans="1:8">
      <c r="A40" s="624" t="s">
        <v>1382</v>
      </c>
      <c r="B40" s="624" t="s">
        <v>80</v>
      </c>
      <c r="C40" s="7"/>
      <c r="D40" s="7"/>
      <c r="E40" s="7"/>
      <c r="F40" s="7"/>
      <c r="G40" s="7"/>
      <c r="H40" s="7"/>
    </row>
    <row r="41" spans="1:8">
      <c r="A41" s="624" t="s">
        <v>1387</v>
      </c>
      <c r="B41" s="624" t="s">
        <v>81</v>
      </c>
      <c r="C41" s="7"/>
      <c r="D41" s="7"/>
      <c r="E41" s="7"/>
      <c r="F41" s="7"/>
      <c r="G41" s="7"/>
      <c r="H41" s="7"/>
    </row>
    <row r="42" spans="1:8">
      <c r="A42" s="624" t="s">
        <v>1390</v>
      </c>
      <c r="B42" s="624" t="s">
        <v>82</v>
      </c>
      <c r="C42" s="7"/>
      <c r="D42" s="7"/>
      <c r="E42" s="7"/>
      <c r="F42" s="7"/>
      <c r="G42" s="7"/>
      <c r="H42" s="7"/>
    </row>
    <row r="43" spans="1:8">
      <c r="A43" s="624" t="s">
        <v>1388</v>
      </c>
      <c r="B43" s="624" t="s">
        <v>83</v>
      </c>
      <c r="C43" s="7"/>
      <c r="D43" s="7"/>
      <c r="E43" s="7"/>
      <c r="F43" s="7"/>
      <c r="G43" s="7"/>
      <c r="H43" s="7"/>
    </row>
    <row r="44" spans="1:8">
      <c r="A44" s="624" t="s">
        <v>1393</v>
      </c>
      <c r="B44" s="624" t="s">
        <v>84</v>
      </c>
      <c r="C44" s="7"/>
      <c r="D44" s="7"/>
      <c r="E44" s="7"/>
      <c r="F44" s="7"/>
      <c r="G44" s="7"/>
      <c r="H44" s="7"/>
    </row>
    <row r="45" spans="1:8">
      <c r="A45" s="624" t="s">
        <v>1392</v>
      </c>
      <c r="B45" s="624" t="s">
        <v>85</v>
      </c>
      <c r="C45" s="7"/>
      <c r="D45" s="7"/>
      <c r="E45" s="7"/>
      <c r="F45" s="7"/>
      <c r="G45" s="7"/>
      <c r="H45" s="7"/>
    </row>
    <row r="46" spans="1:8">
      <c r="A46" s="624" t="s">
        <v>86</v>
      </c>
      <c r="B46" s="624" t="s">
        <v>87</v>
      </c>
      <c r="C46" s="7"/>
      <c r="D46" s="7"/>
      <c r="E46" s="7"/>
      <c r="F46" s="7"/>
      <c r="G46" s="7"/>
      <c r="H46" s="7"/>
    </row>
    <row r="47" spans="1:8">
      <c r="A47" s="624" t="s">
        <v>1383</v>
      </c>
      <c r="B47" s="624" t="s">
        <v>88</v>
      </c>
      <c r="C47" s="7"/>
      <c r="D47" s="7"/>
      <c r="E47" s="7"/>
      <c r="F47" s="7"/>
      <c r="G47" s="7"/>
      <c r="H47" s="7"/>
    </row>
    <row r="48" spans="1:8">
      <c r="A48" s="624" t="s">
        <v>1385</v>
      </c>
      <c r="B48" s="624" t="s">
        <v>89</v>
      </c>
      <c r="C48" s="7"/>
      <c r="D48" s="7"/>
      <c r="E48" s="7"/>
      <c r="F48" s="7"/>
      <c r="G48" s="7"/>
      <c r="H48" s="7"/>
    </row>
    <row r="49" spans="1:8">
      <c r="A49" s="624" t="s">
        <v>1386</v>
      </c>
      <c r="B49" s="624" t="s">
        <v>90</v>
      </c>
      <c r="C49" s="7"/>
      <c r="D49" s="7"/>
      <c r="E49" s="7"/>
      <c r="F49" s="7"/>
      <c r="G49" s="7"/>
      <c r="H49" s="7"/>
    </row>
    <row r="50" spans="1:8">
      <c r="A50" s="624" t="s">
        <v>1394</v>
      </c>
      <c r="B50" s="624" t="s">
        <v>91</v>
      </c>
      <c r="C50" s="7"/>
      <c r="D50" s="7"/>
      <c r="E50" s="7"/>
      <c r="F50" s="7"/>
      <c r="G50" s="7"/>
      <c r="H50" s="7"/>
    </row>
    <row r="51" spans="1:8">
      <c r="A51" s="624" t="s">
        <v>1395</v>
      </c>
      <c r="B51" s="624" t="s">
        <v>92</v>
      </c>
      <c r="C51" s="7"/>
      <c r="D51" s="7"/>
      <c r="E51" s="7"/>
      <c r="F51" s="7"/>
      <c r="G51" s="7"/>
      <c r="H51" s="7"/>
    </row>
    <row r="52" spans="1:8">
      <c r="A52" s="624" t="s">
        <v>1396</v>
      </c>
      <c r="B52" s="624" t="s">
        <v>93</v>
      </c>
      <c r="C52" s="7"/>
      <c r="D52" s="7"/>
      <c r="E52" s="7"/>
      <c r="F52" s="7"/>
      <c r="G52" s="7"/>
      <c r="H52" s="7"/>
    </row>
    <row r="53" spans="1:8">
      <c r="A53" s="624" t="s">
        <v>1397</v>
      </c>
      <c r="B53" s="624" t="s">
        <v>94</v>
      </c>
      <c r="C53" s="7"/>
      <c r="D53" s="7"/>
      <c r="E53" s="7"/>
      <c r="F53" s="7"/>
      <c r="G53" s="7"/>
      <c r="H53" s="7"/>
    </row>
    <row r="54" spans="1:8">
      <c r="A54" s="624" t="s">
        <v>1398</v>
      </c>
      <c r="B54" s="624" t="s">
        <v>95</v>
      </c>
      <c r="C54" s="7"/>
      <c r="D54" s="7"/>
      <c r="E54" s="7"/>
      <c r="F54" s="7"/>
      <c r="G54" s="7"/>
      <c r="H54" s="7"/>
    </row>
    <row r="55" spans="1:8">
      <c r="A55" s="624" t="s">
        <v>1399</v>
      </c>
      <c r="B55" s="624" t="s">
        <v>96</v>
      </c>
      <c r="C55" s="7"/>
      <c r="D55" s="7"/>
      <c r="E55" s="7"/>
      <c r="F55" s="7"/>
      <c r="G55" s="7"/>
      <c r="H55" s="7"/>
    </row>
    <row r="56" spans="1:8">
      <c r="A56" s="624" t="s">
        <v>1322</v>
      </c>
      <c r="B56" s="624" t="s">
        <v>97</v>
      </c>
      <c r="C56" s="7"/>
      <c r="D56" s="7"/>
      <c r="E56" s="7"/>
      <c r="F56" s="7"/>
      <c r="G56" s="7"/>
      <c r="H56" s="7"/>
    </row>
    <row r="57" spans="1:8">
      <c r="A57" s="624" t="s">
        <v>1472</v>
      </c>
      <c r="B57" s="624" t="s">
        <v>98</v>
      </c>
      <c r="C57" s="7"/>
      <c r="D57" s="7"/>
      <c r="E57" s="7"/>
      <c r="F57" s="7"/>
      <c r="G57" s="7"/>
      <c r="H57" s="7"/>
    </row>
    <row r="58" spans="1:8" s="5" customFormat="1">
      <c r="A58" s="624" t="s">
        <v>1296</v>
      </c>
      <c r="B58" s="624" t="s">
        <v>518</v>
      </c>
      <c r="C58" s="7"/>
      <c r="D58" s="7"/>
      <c r="E58" s="7"/>
      <c r="F58" s="7"/>
      <c r="G58" s="7"/>
      <c r="H58" s="7"/>
    </row>
    <row r="59" spans="1:8" s="5" customFormat="1">
      <c r="A59" s="624" t="s">
        <v>1324</v>
      </c>
      <c r="B59" s="624" t="s">
        <v>1317</v>
      </c>
      <c r="C59" s="7"/>
      <c r="D59" s="7"/>
      <c r="E59" s="7"/>
      <c r="F59" s="7"/>
      <c r="G59" s="7"/>
      <c r="H59" s="7"/>
    </row>
    <row r="60" spans="1:8" s="5" customFormat="1">
      <c r="A60" s="624" t="s">
        <v>1473</v>
      </c>
      <c r="B60" s="624" t="s">
        <v>1332</v>
      </c>
      <c r="C60" s="7"/>
      <c r="D60" s="7"/>
      <c r="E60" s="7"/>
      <c r="F60" s="7"/>
      <c r="G60" s="7"/>
      <c r="H60" s="7"/>
    </row>
    <row r="61" spans="1:8" s="5" customFormat="1">
      <c r="A61" s="624" t="s">
        <v>1474</v>
      </c>
      <c r="B61" s="624" t="s">
        <v>1333</v>
      </c>
      <c r="C61" s="7"/>
      <c r="D61" s="7"/>
      <c r="E61" s="7"/>
      <c r="F61" s="7"/>
      <c r="G61" s="7"/>
      <c r="H61" s="7"/>
    </row>
    <row r="62" spans="1:8" s="707" customFormat="1">
      <c r="A62" s="624" t="s">
        <v>1384</v>
      </c>
      <c r="B62" s="624" t="s">
        <v>1350</v>
      </c>
      <c r="C62" s="7"/>
      <c r="D62" s="7"/>
      <c r="E62" s="7"/>
      <c r="F62" s="7"/>
      <c r="G62" s="7"/>
      <c r="H62" s="7"/>
    </row>
    <row r="63" spans="1:8" s="707" customFormat="1">
      <c r="A63" s="624" t="s">
        <v>1475</v>
      </c>
      <c r="B63" s="624" t="s">
        <v>1349</v>
      </c>
      <c r="C63" s="7"/>
      <c r="D63" s="7"/>
      <c r="E63" s="7"/>
      <c r="F63" s="7"/>
      <c r="G63" s="7"/>
      <c r="H63" s="7"/>
    </row>
    <row r="64" spans="1:8" s="722" customFormat="1">
      <c r="A64" s="624" t="s">
        <v>1486</v>
      </c>
      <c r="B64" s="624" t="s">
        <v>1481</v>
      </c>
      <c r="C64" s="7"/>
      <c r="D64" s="7"/>
      <c r="E64" s="7"/>
      <c r="F64" s="7"/>
      <c r="G64" s="7"/>
      <c r="H64" s="7"/>
    </row>
    <row r="65" spans="1:8">
      <c r="A65" s="624"/>
      <c r="B65" s="624"/>
      <c r="C65" s="7"/>
      <c r="D65" s="7"/>
      <c r="E65" s="7"/>
      <c r="F65" s="7"/>
      <c r="G65" s="7"/>
      <c r="H65" s="7"/>
    </row>
    <row r="66" spans="1:8">
      <c r="A66" s="8" t="s">
        <v>99</v>
      </c>
      <c r="B66" s="624"/>
      <c r="C66" s="7"/>
      <c r="D66" s="7"/>
      <c r="E66" s="7"/>
      <c r="F66" s="7"/>
      <c r="G66" s="7"/>
      <c r="H66" s="7"/>
    </row>
    <row r="67" spans="1:8">
      <c r="A67" s="624" t="s">
        <v>100</v>
      </c>
      <c r="B67" s="624" t="s">
        <v>101</v>
      </c>
      <c r="C67" s="7"/>
      <c r="D67" s="7"/>
      <c r="E67" s="7"/>
      <c r="F67" s="7"/>
      <c r="G67" s="7"/>
      <c r="H67" s="7"/>
    </row>
    <row r="68" spans="1:8">
      <c r="A68" s="624" t="s">
        <v>102</v>
      </c>
      <c r="B68" s="624" t="s">
        <v>103</v>
      </c>
      <c r="C68" s="7"/>
      <c r="D68" s="7"/>
      <c r="E68" s="7"/>
      <c r="F68" s="7"/>
      <c r="G68" s="7"/>
      <c r="H68" s="7"/>
    </row>
    <row r="69" spans="1:8">
      <c r="A69" s="624" t="s">
        <v>1471</v>
      </c>
      <c r="B69" s="624" t="s">
        <v>104</v>
      </c>
      <c r="C69" s="7"/>
      <c r="D69" s="7"/>
      <c r="E69" s="7"/>
      <c r="F69" s="7"/>
      <c r="G69" s="7"/>
      <c r="H69" s="7"/>
    </row>
    <row r="70" spans="1:8">
      <c r="A70" s="624" t="s">
        <v>105</v>
      </c>
      <c r="B70" s="624" t="s">
        <v>106</v>
      </c>
      <c r="C70" s="7"/>
      <c r="D70" s="7"/>
      <c r="E70" s="7"/>
      <c r="F70" s="7"/>
      <c r="G70" s="7"/>
      <c r="H70" s="7"/>
    </row>
    <row r="71" spans="1:8">
      <c r="A71" s="624" t="s">
        <v>107</v>
      </c>
      <c r="B71" s="624" t="s">
        <v>108</v>
      </c>
      <c r="C71" s="7"/>
      <c r="D71" s="7"/>
      <c r="E71" s="7"/>
      <c r="F71" s="7"/>
      <c r="G71" s="7"/>
      <c r="H71" s="7"/>
    </row>
    <row r="72" spans="1:8">
      <c r="A72" s="624" t="s">
        <v>109</v>
      </c>
      <c r="B72" s="624" t="s">
        <v>110</v>
      </c>
      <c r="C72" s="7"/>
      <c r="D72" s="7"/>
      <c r="E72" s="7"/>
      <c r="F72" s="7"/>
      <c r="G72" s="7"/>
      <c r="H72" s="7"/>
    </row>
    <row r="73" spans="1:8">
      <c r="A73" s="624" t="s">
        <v>111</v>
      </c>
      <c r="B73" s="625" t="s">
        <v>112</v>
      </c>
      <c r="C73" s="7"/>
      <c r="D73" s="7"/>
      <c r="E73" s="7"/>
      <c r="F73" s="7"/>
      <c r="G73" s="7"/>
      <c r="H73" s="7"/>
    </row>
    <row r="74" spans="1:8">
      <c r="A74" s="624" t="s">
        <v>113</v>
      </c>
      <c r="B74" s="625" t="s">
        <v>114</v>
      </c>
      <c r="C74" s="7"/>
      <c r="D74" s="7"/>
      <c r="E74" s="7"/>
      <c r="F74" s="7"/>
      <c r="G74" s="7"/>
      <c r="H74" s="7"/>
    </row>
    <row r="75" spans="1:8" s="5" customFormat="1">
      <c r="A75" s="624" t="s">
        <v>1295</v>
      </c>
      <c r="B75" s="625" t="s">
        <v>511</v>
      </c>
      <c r="C75" s="7"/>
      <c r="D75" s="7"/>
      <c r="E75" s="7"/>
      <c r="F75" s="7"/>
      <c r="G75" s="7"/>
      <c r="H75" s="7"/>
    </row>
    <row r="76" spans="1:8">
      <c r="A76" s="624"/>
      <c r="B76" s="624"/>
      <c r="C76" s="7"/>
      <c r="D76" s="7"/>
      <c r="E76" s="7"/>
      <c r="F76" s="7"/>
      <c r="G76" s="7"/>
      <c r="H76" s="7"/>
    </row>
    <row r="77" spans="1:8">
      <c r="A77" s="8" t="s">
        <v>115</v>
      </c>
      <c r="B77" s="624"/>
      <c r="C77" s="7"/>
      <c r="D77" s="7"/>
      <c r="E77" s="7"/>
      <c r="F77" s="7"/>
      <c r="G77" s="7"/>
      <c r="H77" s="7"/>
    </row>
    <row r="78" spans="1:8">
      <c r="A78" s="624" t="s">
        <v>116</v>
      </c>
      <c r="B78" s="624" t="s">
        <v>117</v>
      </c>
      <c r="C78" s="7"/>
      <c r="D78" s="7"/>
      <c r="E78" s="7"/>
      <c r="F78" s="7"/>
      <c r="G78" s="7"/>
      <c r="H78" s="7"/>
    </row>
    <row r="79" spans="1:8">
      <c r="A79" s="624"/>
      <c r="B79" s="624"/>
      <c r="C79" s="7"/>
      <c r="D79" s="7"/>
      <c r="E79" s="7"/>
      <c r="F79" s="7"/>
      <c r="G79" s="7"/>
      <c r="H79" s="7"/>
    </row>
    <row r="80" spans="1:8">
      <c r="A80" s="8" t="s">
        <v>118</v>
      </c>
      <c r="B80" s="624"/>
      <c r="C80" s="7"/>
      <c r="D80" s="7"/>
      <c r="E80" s="7"/>
      <c r="F80" s="7"/>
      <c r="G80" s="7"/>
      <c r="H80" s="7"/>
    </row>
    <row r="81" spans="1:8">
      <c r="A81" s="624" t="s">
        <v>119</v>
      </c>
      <c r="B81" s="624" t="s">
        <v>120</v>
      </c>
      <c r="C81" s="7"/>
      <c r="D81" s="7"/>
      <c r="E81" s="7"/>
      <c r="F81" s="7"/>
      <c r="G81" s="7"/>
      <c r="H81" s="7"/>
    </row>
    <row r="82" spans="1:8">
      <c r="A82" s="624"/>
      <c r="B82" s="624"/>
      <c r="C82" s="7"/>
      <c r="D82" s="7"/>
      <c r="E82" s="7"/>
      <c r="F82" s="7"/>
      <c r="G82" s="7"/>
      <c r="H82" s="7"/>
    </row>
    <row r="83" spans="1:8">
      <c r="A83" s="8" t="s">
        <v>121</v>
      </c>
      <c r="B83" s="624"/>
      <c r="C83" s="7"/>
      <c r="D83" s="7"/>
      <c r="E83" s="7"/>
      <c r="F83" s="7"/>
      <c r="G83" s="7"/>
      <c r="H83" s="7"/>
    </row>
    <row r="84" spans="1:8">
      <c r="A84" s="8" t="s">
        <v>24</v>
      </c>
      <c r="B84" s="624"/>
      <c r="C84" s="7"/>
      <c r="D84" s="7"/>
      <c r="E84" s="7"/>
      <c r="F84" s="7"/>
      <c r="G84" s="7"/>
      <c r="H84" s="7"/>
    </row>
    <row r="85" spans="1:8">
      <c r="A85" s="624" t="s">
        <v>126</v>
      </c>
      <c r="B85" s="624" t="s">
        <v>127</v>
      </c>
      <c r="C85" s="7"/>
      <c r="D85" s="7"/>
      <c r="E85" s="7"/>
      <c r="F85" s="7"/>
      <c r="G85" s="7"/>
      <c r="H85" s="7"/>
    </row>
    <row r="86" spans="1:8">
      <c r="A86" s="624" t="s">
        <v>128</v>
      </c>
      <c r="B86" s="624" t="s">
        <v>129</v>
      </c>
      <c r="C86" s="7"/>
      <c r="D86" s="7"/>
      <c r="E86" s="7"/>
      <c r="F86" s="7"/>
      <c r="G86" s="7"/>
      <c r="H86" s="7"/>
    </row>
    <row r="87" spans="1:8">
      <c r="A87" s="624" t="s">
        <v>130</v>
      </c>
      <c r="B87" s="624" t="s">
        <v>131</v>
      </c>
      <c r="C87" s="7"/>
      <c r="D87" s="7"/>
      <c r="E87" s="7"/>
      <c r="F87" s="7"/>
      <c r="G87" s="7"/>
      <c r="H87" s="7"/>
    </row>
    <row r="88" spans="1:8" s="5" customFormat="1">
      <c r="A88" s="624"/>
      <c r="B88" s="624"/>
      <c r="C88" s="7"/>
      <c r="D88" s="7"/>
      <c r="E88" s="7"/>
      <c r="F88" s="7"/>
      <c r="G88" s="7"/>
      <c r="H88" s="7"/>
    </row>
    <row r="89" spans="1:8">
      <c r="A89" s="8" t="s">
        <v>25</v>
      </c>
      <c r="B89" s="624"/>
      <c r="C89" s="7"/>
      <c r="D89" s="7"/>
      <c r="E89" s="7"/>
      <c r="F89" s="7"/>
      <c r="G89" s="7"/>
      <c r="H89" s="7"/>
    </row>
    <row r="90" spans="1:8">
      <c r="A90" s="624" t="s">
        <v>122</v>
      </c>
      <c r="B90" s="624" t="s">
        <v>123</v>
      </c>
      <c r="C90" s="7"/>
      <c r="D90" s="7"/>
      <c r="E90" s="7"/>
      <c r="F90" s="7"/>
      <c r="G90" s="7"/>
      <c r="H90" s="7"/>
    </row>
    <row r="91" spans="1:8">
      <c r="A91" s="624" t="s">
        <v>124</v>
      </c>
      <c r="B91" s="624" t="s">
        <v>125</v>
      </c>
      <c r="C91" s="7"/>
      <c r="D91" s="7"/>
      <c r="E91" s="7"/>
      <c r="F91" s="7"/>
      <c r="G91" s="7"/>
      <c r="H91" s="7"/>
    </row>
    <row r="92" spans="1:8" s="5" customFormat="1">
      <c r="A92" s="624" t="s">
        <v>1293</v>
      </c>
      <c r="B92" s="624" t="s">
        <v>473</v>
      </c>
      <c r="C92" s="7"/>
      <c r="D92" s="7"/>
      <c r="E92" s="7"/>
      <c r="F92" s="7"/>
      <c r="G92" s="7"/>
      <c r="H92" s="7"/>
    </row>
    <row r="93" spans="1:8">
      <c r="A93" s="624"/>
      <c r="B93" s="624"/>
      <c r="C93" s="7"/>
      <c r="D93" s="7"/>
      <c r="E93" s="7"/>
      <c r="F93" s="7"/>
      <c r="G93" s="7"/>
      <c r="H93" s="7"/>
    </row>
    <row r="94" spans="1:8">
      <c r="A94" s="8" t="s">
        <v>132</v>
      </c>
      <c r="B94" s="624"/>
      <c r="C94" s="7"/>
      <c r="D94" s="7"/>
      <c r="E94" s="7"/>
      <c r="F94" s="7"/>
      <c r="G94" s="7"/>
      <c r="H94" s="7"/>
    </row>
    <row r="95" spans="1:8">
      <c r="A95" s="624" t="s">
        <v>1400</v>
      </c>
      <c r="B95" s="624" t="s">
        <v>462</v>
      </c>
      <c r="C95" s="7"/>
      <c r="D95" s="7"/>
      <c r="E95" s="7"/>
      <c r="F95" s="7"/>
      <c r="G95" s="7"/>
      <c r="H95" s="7"/>
    </row>
    <row r="96" spans="1:8" s="5" customFormat="1" ht="29.25">
      <c r="A96" s="626" t="s">
        <v>514</v>
      </c>
      <c r="B96" s="624" t="s">
        <v>513</v>
      </c>
      <c r="C96" s="7"/>
      <c r="D96" s="7"/>
      <c r="E96" s="7"/>
      <c r="F96" s="7"/>
      <c r="G96" s="7"/>
      <c r="H96" s="7"/>
    </row>
    <row r="97" spans="1:8">
      <c r="A97" s="624"/>
      <c r="B97" s="624"/>
      <c r="C97" s="7"/>
      <c r="D97" s="7"/>
      <c r="E97" s="7"/>
      <c r="F97" s="7"/>
      <c r="G97" s="7"/>
      <c r="H97" s="7"/>
    </row>
    <row r="98" spans="1:8">
      <c r="A98" s="8" t="s">
        <v>27</v>
      </c>
      <c r="B98" s="624"/>
      <c r="C98" s="7"/>
      <c r="D98" s="7"/>
      <c r="E98" s="7"/>
      <c r="F98" s="7"/>
      <c r="G98" s="7"/>
      <c r="H98" s="7"/>
    </row>
    <row r="99" spans="1:8">
      <c r="A99" s="624" t="s">
        <v>515</v>
      </c>
      <c r="B99" s="624" t="s">
        <v>463</v>
      </c>
      <c r="C99" s="7"/>
      <c r="D99" s="7"/>
      <c r="E99" s="7"/>
      <c r="F99" s="7"/>
      <c r="G99" s="7"/>
      <c r="H99" s="7"/>
    </row>
    <row r="100" spans="1:8">
      <c r="A100" s="624" t="s">
        <v>516</v>
      </c>
      <c r="B100" s="624" t="s">
        <v>464</v>
      </c>
      <c r="C100" s="7"/>
      <c r="D100" s="7"/>
      <c r="E100" s="7"/>
      <c r="F100" s="7"/>
      <c r="G100" s="7"/>
      <c r="H100" s="7"/>
    </row>
    <row r="101" spans="1:8">
      <c r="A101" s="624"/>
      <c r="B101" s="624"/>
      <c r="C101" s="7"/>
      <c r="D101" s="7"/>
      <c r="E101" s="7"/>
      <c r="F101" s="7"/>
      <c r="G101" s="7"/>
      <c r="H101" s="7"/>
    </row>
    <row r="102" spans="1:8">
      <c r="A102" s="8" t="s">
        <v>495</v>
      </c>
      <c r="B102" s="624"/>
      <c r="C102" s="7"/>
      <c r="D102" s="7"/>
      <c r="E102" s="7"/>
      <c r="F102" s="7"/>
      <c r="G102" s="7"/>
      <c r="H102" s="7"/>
    </row>
    <row r="103" spans="1:8">
      <c r="A103" s="624" t="s">
        <v>133</v>
      </c>
      <c r="B103" s="624" t="s">
        <v>134</v>
      </c>
      <c r="C103" s="7"/>
      <c r="D103" s="7"/>
      <c r="E103" s="7"/>
      <c r="F103" s="7"/>
      <c r="G103" s="7"/>
      <c r="H103" s="7"/>
    </row>
    <row r="104" spans="1:8">
      <c r="A104" s="624"/>
      <c r="B104" s="624"/>
      <c r="C104" s="7"/>
      <c r="D104" s="7"/>
      <c r="E104" s="7"/>
      <c r="F104" s="7"/>
      <c r="G104" s="7"/>
      <c r="H104" s="7"/>
    </row>
    <row r="105" spans="1:8">
      <c r="A105" s="8" t="s">
        <v>135</v>
      </c>
      <c r="B105" s="624"/>
      <c r="C105" s="7"/>
      <c r="D105" s="7"/>
      <c r="E105" s="7"/>
      <c r="F105" s="7"/>
      <c r="G105" s="7"/>
      <c r="H105" s="7"/>
    </row>
    <row r="106" spans="1:8">
      <c r="A106" s="624" t="s">
        <v>1291</v>
      </c>
      <c r="B106" s="624" t="s">
        <v>466</v>
      </c>
      <c r="C106" s="7"/>
      <c r="D106" s="7"/>
      <c r="E106" s="7"/>
      <c r="F106" s="7"/>
      <c r="G106" s="7"/>
      <c r="H106" s="7"/>
    </row>
    <row r="107" spans="1:8">
      <c r="A107" s="624" t="s">
        <v>496</v>
      </c>
      <c r="B107" s="624" t="s">
        <v>465</v>
      </c>
      <c r="C107" s="7"/>
      <c r="D107" s="7"/>
      <c r="E107" s="7"/>
      <c r="F107" s="7"/>
      <c r="G107" s="7"/>
      <c r="H107" s="7"/>
    </row>
    <row r="108" spans="1:8">
      <c r="A108" s="624"/>
      <c r="B108" s="624"/>
      <c r="C108" s="7"/>
      <c r="D108" s="7"/>
      <c r="E108" s="7"/>
      <c r="F108" s="7"/>
      <c r="G108" s="7"/>
      <c r="H108" s="7"/>
    </row>
    <row r="109" spans="1:8" s="5" customFormat="1">
      <c r="A109" s="8" t="s">
        <v>494</v>
      </c>
      <c r="B109" s="624"/>
      <c r="C109" s="7"/>
      <c r="D109" s="7"/>
      <c r="E109" s="7"/>
      <c r="F109" s="7"/>
      <c r="G109" s="7"/>
      <c r="H109" s="7"/>
    </row>
    <row r="110" spans="1:8" s="5" customFormat="1">
      <c r="A110" s="624" t="s">
        <v>497</v>
      </c>
      <c r="B110" s="624" t="s">
        <v>476</v>
      </c>
      <c r="C110" s="7"/>
      <c r="D110" s="7"/>
      <c r="E110" s="7"/>
      <c r="F110" s="7"/>
      <c r="G110" s="7"/>
      <c r="H110" s="7"/>
    </row>
    <row r="111" spans="1:8" s="5" customFormat="1">
      <c r="A111" s="624" t="s">
        <v>498</v>
      </c>
      <c r="B111" s="624" t="s">
        <v>477</v>
      </c>
      <c r="C111" s="7"/>
      <c r="D111" s="7"/>
      <c r="E111" s="7"/>
      <c r="F111" s="7"/>
      <c r="G111" s="7"/>
      <c r="H111" s="7"/>
    </row>
    <row r="112" spans="1:8" s="5" customFormat="1">
      <c r="A112" s="624" t="s">
        <v>499</v>
      </c>
      <c r="B112" s="624" t="s">
        <v>478</v>
      </c>
      <c r="C112" s="7"/>
      <c r="D112" s="7"/>
      <c r="E112" s="7"/>
      <c r="F112" s="7"/>
      <c r="G112" s="7"/>
      <c r="H112" s="7"/>
    </row>
    <row r="113" spans="1:8" s="5" customFormat="1">
      <c r="A113" s="624" t="s">
        <v>500</v>
      </c>
      <c r="B113" s="624" t="s">
        <v>479</v>
      </c>
      <c r="C113" s="7"/>
      <c r="D113" s="7"/>
      <c r="E113" s="7"/>
      <c r="F113" s="7"/>
      <c r="G113" s="7"/>
      <c r="H113" s="7"/>
    </row>
    <row r="114" spans="1:8" s="5" customFormat="1">
      <c r="A114" s="624" t="s">
        <v>501</v>
      </c>
      <c r="B114" s="624" t="s">
        <v>480</v>
      </c>
      <c r="C114" s="7"/>
      <c r="D114" s="7"/>
      <c r="E114" s="7"/>
      <c r="F114" s="7"/>
      <c r="G114" s="7"/>
      <c r="H114" s="7"/>
    </row>
    <row r="115" spans="1:8" s="5" customFormat="1">
      <c r="A115" s="624" t="s">
        <v>502</v>
      </c>
      <c r="B115" s="624" t="s">
        <v>481</v>
      </c>
      <c r="C115" s="7"/>
      <c r="D115" s="7"/>
      <c r="E115" s="7"/>
      <c r="F115" s="7"/>
      <c r="G115" s="7"/>
      <c r="H115" s="7"/>
    </row>
    <row r="116" spans="1:8" s="5" customFormat="1">
      <c r="A116" s="624" t="s">
        <v>503</v>
      </c>
      <c r="B116" s="624" t="s">
        <v>482</v>
      </c>
      <c r="C116" s="7"/>
      <c r="D116" s="7"/>
      <c r="E116" s="7"/>
      <c r="F116" s="7"/>
      <c r="G116" s="7"/>
      <c r="H116" s="7"/>
    </row>
    <row r="117" spans="1:8" s="5" customFormat="1">
      <c r="A117" s="7"/>
      <c r="B117" s="624"/>
      <c r="C117" s="7"/>
      <c r="D117" s="7"/>
      <c r="E117" s="7"/>
      <c r="F117" s="7"/>
      <c r="G117" s="7"/>
      <c r="H117" s="7"/>
    </row>
    <row r="118" spans="1:8" s="5" customFormat="1">
      <c r="A118" s="8" t="s">
        <v>485</v>
      </c>
      <c r="B118" s="624"/>
      <c r="C118" s="7"/>
      <c r="D118" s="7"/>
      <c r="E118" s="7"/>
      <c r="F118" s="7"/>
      <c r="G118" s="7"/>
      <c r="H118" s="7"/>
    </row>
    <row r="119" spans="1:8" s="5" customFormat="1">
      <c r="A119" s="626" t="s">
        <v>504</v>
      </c>
      <c r="B119" s="624" t="s">
        <v>484</v>
      </c>
      <c r="C119" s="7"/>
      <c r="D119" s="7"/>
      <c r="E119" s="7"/>
      <c r="F119" s="7"/>
      <c r="G119" s="7"/>
      <c r="H119" s="7"/>
    </row>
    <row r="120" spans="1:8" s="5" customFormat="1">
      <c r="A120" s="626" t="s">
        <v>505</v>
      </c>
      <c r="B120" s="624" t="s">
        <v>483</v>
      </c>
      <c r="C120" s="7"/>
      <c r="D120" s="7"/>
      <c r="E120" s="7"/>
      <c r="F120" s="7"/>
      <c r="G120" s="7"/>
      <c r="H120" s="7"/>
    </row>
    <row r="121" spans="1:8" s="5" customFormat="1">
      <c r="A121" s="624"/>
      <c r="B121" s="624"/>
      <c r="C121" s="7"/>
      <c r="D121" s="7"/>
      <c r="E121" s="7"/>
      <c r="F121" s="7"/>
      <c r="G121" s="7"/>
      <c r="H121" s="7"/>
    </row>
    <row r="122" spans="1:8" s="5" customFormat="1">
      <c r="A122" s="8" t="s">
        <v>1230</v>
      </c>
      <c r="B122" s="627"/>
      <c r="C122" s="13"/>
      <c r="D122" s="13"/>
      <c r="E122" s="13"/>
      <c r="F122" s="13"/>
      <c r="G122" s="13"/>
      <c r="H122" s="13"/>
    </row>
    <row r="123" spans="1:8" s="5" customFormat="1">
      <c r="A123" s="626" t="s">
        <v>1232</v>
      </c>
      <c r="B123" s="624" t="s">
        <v>1224</v>
      </c>
      <c r="C123" s="13"/>
      <c r="D123" s="13"/>
      <c r="E123" s="13"/>
      <c r="F123" s="13"/>
      <c r="G123" s="13"/>
      <c r="H123" s="13"/>
    </row>
    <row r="124" spans="1:8" s="5" customFormat="1">
      <c r="A124" s="626" t="s">
        <v>1233</v>
      </c>
      <c r="B124" s="624" t="s">
        <v>1225</v>
      </c>
      <c r="C124" s="13"/>
      <c r="D124" s="13"/>
      <c r="E124" s="13"/>
      <c r="F124" s="13"/>
      <c r="G124" s="13"/>
      <c r="H124" s="13"/>
    </row>
    <row r="125" spans="1:8" s="5" customFormat="1">
      <c r="A125" s="626" t="s">
        <v>1234</v>
      </c>
      <c r="B125" s="624" t="s">
        <v>1226</v>
      </c>
      <c r="C125" s="13"/>
      <c r="D125" s="13"/>
      <c r="E125" s="13"/>
      <c r="F125" s="13"/>
      <c r="G125" s="13"/>
      <c r="H125" s="13"/>
    </row>
    <row r="126" spans="1:8" s="5" customFormat="1">
      <c r="A126" s="626" t="s">
        <v>1312</v>
      </c>
      <c r="B126" s="624" t="s">
        <v>1227</v>
      </c>
      <c r="C126" s="13"/>
      <c r="D126" s="13"/>
      <c r="E126" s="13"/>
      <c r="F126" s="13"/>
      <c r="G126" s="13"/>
      <c r="H126" s="13"/>
    </row>
    <row r="127" spans="1:8" s="5" customFormat="1">
      <c r="A127" s="626" t="s">
        <v>1235</v>
      </c>
      <c r="B127" s="624" t="s">
        <v>1228</v>
      </c>
      <c r="C127" s="13"/>
      <c r="D127" s="13"/>
      <c r="E127" s="13"/>
      <c r="F127" s="13"/>
      <c r="G127" s="13"/>
      <c r="H127" s="13"/>
    </row>
    <row r="128" spans="1:8" s="5" customFormat="1">
      <c r="A128" s="626" t="s">
        <v>1236</v>
      </c>
      <c r="B128" s="624" t="s">
        <v>1229</v>
      </c>
      <c r="C128" s="13"/>
      <c r="D128" s="13"/>
      <c r="E128" s="13"/>
      <c r="F128" s="13"/>
      <c r="G128" s="13"/>
      <c r="H128" s="13"/>
    </row>
    <row r="129" spans="1:8" s="5" customFormat="1">
      <c r="A129" s="626" t="s">
        <v>1237</v>
      </c>
      <c r="B129" s="624" t="s">
        <v>1231</v>
      </c>
      <c r="C129" s="13"/>
      <c r="D129" s="13"/>
      <c r="E129" s="13"/>
      <c r="F129" s="13"/>
      <c r="G129" s="13"/>
      <c r="H129" s="13"/>
    </row>
    <row r="130" spans="1:8" s="5" customFormat="1">
      <c r="A130" s="628"/>
      <c r="B130" s="627"/>
      <c r="C130" s="13"/>
      <c r="D130" s="13"/>
      <c r="E130" s="13"/>
      <c r="F130" s="13"/>
      <c r="G130" s="13"/>
      <c r="H130" s="13"/>
    </row>
    <row r="131" spans="1:8">
      <c r="A131" s="8" t="s">
        <v>136</v>
      </c>
      <c r="B131" s="624"/>
      <c r="C131" s="7"/>
      <c r="D131" s="7"/>
      <c r="E131" s="7"/>
      <c r="F131" s="7"/>
      <c r="G131" s="7"/>
      <c r="H131" s="7"/>
    </row>
    <row r="132" spans="1:8">
      <c r="A132" s="624" t="s">
        <v>137</v>
      </c>
      <c r="B132" s="624" t="s">
        <v>138</v>
      </c>
      <c r="C132" s="7"/>
      <c r="D132" s="7"/>
      <c r="E132" s="7"/>
      <c r="F132" s="7"/>
      <c r="G132" s="7"/>
      <c r="H132" s="7"/>
    </row>
    <row r="133" spans="1:8">
      <c r="A133" s="624" t="s">
        <v>139</v>
      </c>
      <c r="B133" s="624" t="s">
        <v>140</v>
      </c>
      <c r="C133" s="7"/>
      <c r="D133" s="7"/>
      <c r="E133" s="7"/>
      <c r="F133" s="7"/>
      <c r="G133" s="7"/>
      <c r="H133" s="7"/>
    </row>
    <row r="134" spans="1:8">
      <c r="A134" s="624" t="s">
        <v>141</v>
      </c>
      <c r="B134" s="624" t="s">
        <v>142</v>
      </c>
      <c r="C134" s="7"/>
      <c r="D134" s="7"/>
      <c r="E134" s="7"/>
      <c r="F134" s="7"/>
      <c r="G134" s="7"/>
      <c r="H134" s="7"/>
    </row>
    <row r="135" spans="1:8">
      <c r="A135" s="624" t="s">
        <v>143</v>
      </c>
      <c r="B135" s="624" t="s">
        <v>144</v>
      </c>
      <c r="C135" s="7"/>
      <c r="D135" s="7"/>
      <c r="E135" s="7"/>
      <c r="F135" s="7"/>
      <c r="G135" s="7"/>
      <c r="H135" s="7"/>
    </row>
    <row r="136" spans="1:8">
      <c r="A136" s="624" t="s">
        <v>145</v>
      </c>
      <c r="B136" s="624" t="s">
        <v>146</v>
      </c>
      <c r="C136" s="7"/>
      <c r="D136" s="7"/>
      <c r="E136" s="7"/>
      <c r="F136" s="7"/>
      <c r="G136" s="7"/>
      <c r="H136" s="7"/>
    </row>
    <row r="137" spans="1:8">
      <c r="A137" s="624"/>
      <c r="B137" s="624"/>
      <c r="C137" s="7"/>
      <c r="D137" s="7"/>
      <c r="E137" s="7"/>
      <c r="F137" s="7"/>
      <c r="G137" s="7"/>
      <c r="H137" s="7"/>
    </row>
    <row r="138" spans="1:8">
      <c r="A138" s="624"/>
      <c r="B138" s="624"/>
      <c r="C138" s="7"/>
      <c r="D138" s="7"/>
      <c r="E138" s="7"/>
      <c r="F138" s="7"/>
      <c r="G138" s="7"/>
      <c r="H138" s="7"/>
    </row>
    <row r="139" spans="1:8">
      <c r="A139" s="709" t="s">
        <v>147</v>
      </c>
      <c r="B139" s="692"/>
      <c r="C139" s="7"/>
      <c r="D139" s="7"/>
      <c r="E139" s="7"/>
      <c r="F139" s="7"/>
      <c r="G139" s="7"/>
      <c r="H139" s="7"/>
    </row>
    <row r="140" spans="1:8">
      <c r="A140" s="709" t="s">
        <v>148</v>
      </c>
      <c r="B140" s="692"/>
      <c r="C140" s="7"/>
      <c r="D140" s="7"/>
      <c r="E140" s="7"/>
      <c r="F140" s="7"/>
      <c r="G140" s="7"/>
      <c r="H140" s="7"/>
    </row>
    <row r="141" spans="1:8">
      <c r="A141" s="709" t="s">
        <v>149</v>
      </c>
      <c r="B141" s="692"/>
      <c r="C141" s="7"/>
      <c r="D141" s="7"/>
      <c r="E141" s="7"/>
      <c r="F141" s="7"/>
      <c r="G141" s="7"/>
      <c r="H141" s="7"/>
    </row>
    <row r="142" spans="1:8">
      <c r="A142" s="709" t="s">
        <v>150</v>
      </c>
      <c r="B142" s="692"/>
      <c r="C142" s="7"/>
      <c r="D142" s="7"/>
      <c r="E142" s="7"/>
      <c r="F142" s="7"/>
      <c r="G142" s="7"/>
      <c r="H142" s="7"/>
    </row>
    <row r="143" spans="1:8" ht="28.5">
      <c r="A143" s="709" t="s">
        <v>151</v>
      </c>
      <c r="B143" s="692"/>
      <c r="C143" s="7"/>
      <c r="D143" s="7"/>
      <c r="E143" s="7"/>
      <c r="F143" s="7"/>
      <c r="G143" s="7"/>
      <c r="H143" s="7"/>
    </row>
    <row r="144" spans="1:8" ht="28.5">
      <c r="A144" s="709" t="s">
        <v>152</v>
      </c>
      <c r="B144" s="692"/>
      <c r="C144" s="7"/>
      <c r="D144" s="7"/>
      <c r="E144" s="7"/>
      <c r="F144" s="7"/>
      <c r="G144" s="7"/>
      <c r="H144" s="7"/>
    </row>
    <row r="145" spans="1:8">
      <c r="A145" s="709" t="s">
        <v>153</v>
      </c>
      <c r="B145" s="692"/>
      <c r="C145" s="7"/>
      <c r="D145" s="7"/>
      <c r="E145" s="7"/>
      <c r="F145" s="7"/>
      <c r="G145" s="7"/>
      <c r="H145" s="7"/>
    </row>
    <row r="146" spans="1:8">
      <c r="A146" s="709" t="s">
        <v>154</v>
      </c>
      <c r="B146" s="692"/>
      <c r="C146" s="7"/>
      <c r="D146" s="7"/>
      <c r="E146" s="7"/>
      <c r="F146" s="7"/>
      <c r="G146" s="7"/>
      <c r="H146" s="7"/>
    </row>
    <row r="147" spans="1:8" ht="28.5">
      <c r="A147" s="709" t="s">
        <v>155</v>
      </c>
      <c r="B147" s="692"/>
      <c r="C147" s="7"/>
      <c r="D147" s="7"/>
      <c r="E147" s="7"/>
      <c r="F147" s="7"/>
      <c r="G147" s="7"/>
      <c r="H147" s="7"/>
    </row>
    <row r="148" spans="1:8" ht="28.5">
      <c r="A148" s="709" t="s">
        <v>474</v>
      </c>
      <c r="B148" s="692"/>
      <c r="C148" s="7"/>
      <c r="D148" s="7"/>
      <c r="E148" s="7"/>
      <c r="F148" s="7"/>
      <c r="G148" s="7"/>
      <c r="H148" s="7"/>
    </row>
    <row r="149" spans="1:8" ht="28.5">
      <c r="A149" s="709" t="s">
        <v>475</v>
      </c>
      <c r="B149" s="692"/>
      <c r="C149" s="7"/>
      <c r="D149" s="7"/>
      <c r="E149" s="7"/>
      <c r="F149" s="7"/>
      <c r="G149" s="7"/>
      <c r="H149" s="7"/>
    </row>
    <row r="150" spans="1:8" ht="28.5">
      <c r="A150" s="709" t="s">
        <v>1292</v>
      </c>
      <c r="B150" s="692"/>
      <c r="C150" s="7"/>
      <c r="D150" s="7"/>
      <c r="E150" s="7"/>
      <c r="F150" s="7"/>
      <c r="G150" s="7"/>
      <c r="H150" s="7"/>
    </row>
    <row r="151" spans="1:8">
      <c r="A151" s="709" t="s">
        <v>1294</v>
      </c>
      <c r="B151" s="692"/>
      <c r="C151" s="7"/>
      <c r="D151" s="7"/>
      <c r="E151" s="7"/>
      <c r="F151" s="7"/>
      <c r="G151" s="7"/>
      <c r="H151" s="7"/>
    </row>
    <row r="152" spans="1:8">
      <c r="A152" s="709" t="s">
        <v>1297</v>
      </c>
      <c r="B152" s="692"/>
      <c r="C152" s="7"/>
      <c r="D152" s="7"/>
      <c r="E152" s="7"/>
      <c r="F152" s="7"/>
      <c r="G152" s="7"/>
      <c r="H152" s="7"/>
    </row>
    <row r="153" spans="1:8" ht="30" customHeight="1">
      <c r="A153" s="709" t="s">
        <v>1298</v>
      </c>
      <c r="B153" s="692"/>
    </row>
    <row r="154" spans="1:8" ht="30" customHeight="1">
      <c r="A154" s="709" t="s">
        <v>1325</v>
      </c>
      <c r="B154" s="693"/>
    </row>
    <row r="155" spans="1:8" ht="30" customHeight="1">
      <c r="A155" s="709" t="s">
        <v>1340</v>
      </c>
      <c r="B155" s="701"/>
    </row>
    <row r="156" spans="1:8" ht="45" customHeight="1">
      <c r="A156" s="709" t="s">
        <v>1341</v>
      </c>
      <c r="B156" s="701"/>
    </row>
    <row r="157" spans="1:8" ht="30" customHeight="1">
      <c r="A157" s="709" t="s">
        <v>1357</v>
      </c>
    </row>
    <row r="158" spans="1:8" ht="45" customHeight="1">
      <c r="A158" s="709" t="s">
        <v>1358</v>
      </c>
    </row>
    <row r="159" spans="1:8" ht="42.75">
      <c r="A159" s="709" t="s">
        <v>1487</v>
      </c>
    </row>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97</vt:i4>
      </vt:variant>
      <vt:variant>
        <vt:lpstr>Named Ranges</vt:lpstr>
      </vt:variant>
      <vt:variant>
        <vt:i4>64</vt:i4>
      </vt:variant>
    </vt:vector>
  </HeadingPairs>
  <TitlesOfParts>
    <vt:vector size="161" baseType="lpstr">
      <vt:lpstr>ÍNDICE </vt:lpstr>
      <vt:lpstr>1</vt:lpstr>
      <vt:lpstr>2</vt:lpstr>
      <vt:lpstr>3</vt:lpstr>
      <vt:lpstr>4</vt:lpstr>
      <vt:lpstr>5</vt:lpstr>
      <vt:lpstr>6</vt:lpstr>
      <vt:lpstr>7</vt:lpstr>
      <vt:lpstr>8-1</vt:lpstr>
      <vt:lpstr>8-2</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32-1</vt:lpstr>
      <vt:lpstr>32-2</vt:lpstr>
      <vt:lpstr>33</vt:lpstr>
      <vt:lpstr>34</vt:lpstr>
      <vt:lpstr>35</vt:lpstr>
      <vt:lpstr>36</vt:lpstr>
      <vt:lpstr>37</vt:lpstr>
      <vt:lpstr>38</vt:lpstr>
      <vt:lpstr>39</vt:lpstr>
      <vt:lpstr>40</vt:lpstr>
      <vt:lpstr>41</vt:lpstr>
      <vt:lpstr>42</vt:lpstr>
      <vt:lpstr>43</vt:lpstr>
      <vt:lpstr>44</vt:lpstr>
      <vt:lpstr>45</vt:lpstr>
      <vt:lpstr>46-1</vt:lpstr>
      <vt:lpstr>46-2</vt:lpstr>
      <vt:lpstr>47</vt:lpstr>
      <vt:lpstr>48</vt:lpstr>
      <vt:lpstr>49</vt:lpstr>
      <vt:lpstr>50</vt:lpstr>
      <vt:lpstr>51</vt:lpstr>
      <vt:lpstr>52</vt:lpstr>
      <vt:lpstr>53</vt:lpstr>
      <vt:lpstr>54-1</vt:lpstr>
      <vt:lpstr>54-2</vt:lpstr>
      <vt:lpstr>55-1</vt:lpstr>
      <vt:lpstr>55-2</vt:lpstr>
      <vt:lpstr>56-1</vt:lpstr>
      <vt:lpstr>56-2</vt:lpstr>
      <vt:lpstr>57</vt:lpstr>
      <vt:lpstr>58</vt:lpstr>
      <vt:lpstr>59</vt:lpstr>
      <vt:lpstr>60</vt:lpstr>
      <vt:lpstr>61</vt:lpstr>
      <vt:lpstr>62</vt:lpstr>
      <vt:lpstr>63-1</vt:lpstr>
      <vt:lpstr>63-2</vt:lpstr>
      <vt:lpstr>64</vt:lpstr>
      <vt:lpstr>65</vt:lpstr>
      <vt:lpstr>66</vt:lpstr>
      <vt:lpstr>67</vt:lpstr>
      <vt:lpstr>68</vt:lpstr>
      <vt:lpstr>69</vt:lpstr>
      <vt:lpstr>70</vt:lpstr>
      <vt:lpstr>71</vt:lpstr>
      <vt:lpstr>72</vt:lpstr>
      <vt:lpstr>73</vt:lpstr>
      <vt:lpstr>74</vt:lpstr>
      <vt:lpstr>75</vt:lpstr>
      <vt:lpstr>76</vt:lpstr>
      <vt:lpstr>77</vt:lpstr>
      <vt:lpstr>78</vt:lpstr>
      <vt:lpstr>79</vt:lpstr>
      <vt:lpstr>80</vt:lpstr>
      <vt:lpstr>81</vt:lpstr>
      <vt:lpstr>82</vt:lpstr>
      <vt:lpstr>83</vt:lpstr>
      <vt:lpstr>84</vt:lpstr>
      <vt:lpstr>85</vt:lpstr>
      <vt:lpstr>86</vt:lpstr>
      <vt:lpstr>87</vt:lpstr>
      <vt:lpstr>88</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'19'!Print_Area</vt:lpstr>
      <vt:lpstr>'20'!Print_Area</vt:lpstr>
      <vt:lpstr>'21'!Print_Area</vt:lpstr>
      <vt:lpstr>'22'!Print_Area</vt:lpstr>
      <vt:lpstr>'23'!Print_Area</vt:lpstr>
      <vt:lpstr>'24'!Print_Area</vt:lpstr>
      <vt:lpstr>'25'!Print_Area</vt:lpstr>
      <vt:lpstr>'26'!Print_Area</vt:lpstr>
      <vt:lpstr>'31'!Print_Area</vt:lpstr>
      <vt:lpstr>'32-1'!Print_Area</vt:lpstr>
      <vt:lpstr>'32-2'!Print_Area</vt:lpstr>
      <vt:lpstr>'33'!Print_Area</vt:lpstr>
      <vt:lpstr>'34'!Print_Area</vt:lpstr>
      <vt:lpstr>'35'!Print_Area</vt:lpstr>
      <vt:lpstr>'36'!Print_Area</vt:lpstr>
      <vt:lpstr>'37'!Print_Area</vt:lpstr>
      <vt:lpstr>'38'!Print_Area</vt:lpstr>
      <vt:lpstr>'39'!Print_Area</vt:lpstr>
      <vt:lpstr>'40'!Print_Area</vt:lpstr>
      <vt:lpstr>'45'!Print_Area</vt:lpstr>
      <vt:lpstr>'46-1'!Print_Area</vt:lpstr>
      <vt:lpstr>'46-2'!Print_Area</vt:lpstr>
      <vt:lpstr>'47'!Print_Area</vt:lpstr>
      <vt:lpstr>'48'!Print_Area</vt:lpstr>
      <vt:lpstr>'53'!Print_Area</vt:lpstr>
      <vt:lpstr>'54-1'!Print_Area</vt:lpstr>
      <vt:lpstr>'54-2'!Print_Area</vt:lpstr>
      <vt:lpstr>'55-1'!Print_Area</vt:lpstr>
      <vt:lpstr>'55-2'!Print_Area</vt:lpstr>
      <vt:lpstr>'56-1'!Print_Area</vt:lpstr>
      <vt:lpstr>'56-2'!Print_Area</vt:lpstr>
      <vt:lpstr>'58'!Print_Area</vt:lpstr>
      <vt:lpstr>'62'!Print_Area</vt:lpstr>
      <vt:lpstr>'63-1'!Print_Area</vt:lpstr>
      <vt:lpstr>'63-2'!Print_Area</vt:lpstr>
      <vt:lpstr>'64'!Print_Area</vt:lpstr>
      <vt:lpstr>'65'!Print_Area</vt:lpstr>
      <vt:lpstr>'7'!Print_Area</vt:lpstr>
      <vt:lpstr>'70'!Print_Area</vt:lpstr>
      <vt:lpstr>'71'!Print_Area</vt:lpstr>
      <vt:lpstr>'72'!Print_Area</vt:lpstr>
      <vt:lpstr>'73'!Print_Area</vt:lpstr>
      <vt:lpstr>'74'!Print_Area</vt:lpstr>
      <vt:lpstr>'76'!Print_Area</vt:lpstr>
      <vt:lpstr>'77'!Print_Area</vt:lpstr>
      <vt:lpstr>'78'!Print_Area</vt:lpstr>
      <vt:lpstr>'79'!Print_Area</vt:lpstr>
      <vt:lpstr>'80'!Print_Area</vt:lpstr>
      <vt:lpstr>'81'!Print_Area</vt:lpstr>
      <vt:lpstr>'8-1'!Print_Area</vt:lpstr>
      <vt:lpstr>'82'!Print_Area</vt:lpstr>
      <vt:lpstr>'8-2'!Print_Area</vt:lpstr>
      <vt:lpstr>'83'!Print_Area</vt:lpstr>
      <vt:lpstr>'87'!Print_Area</vt:lpstr>
      <vt:lpstr>'9'!Print_Area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2020-02-26T19:55:32Z</cp:lastPrinted>
  <dcterms:created xsi:type="dcterms:W3CDTF">2019-06-27T23:04:00Z</dcterms:created>
  <dcterms:modified xsi:type="dcterms:W3CDTF">2022-07-25T19:57:56Z</dcterms:modified>
</cp:coreProperties>
</file>